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<sst xmlns="http://schemas.openxmlformats.org/spreadsheetml/2006/main" count="119" uniqueCount="54">
  <si>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24/12/2024 16:28:36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</si>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</sst>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FE-4646-AF48-3D24AA0B49C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0FE-4646-AF48-3D24AA0B49C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0.72199999999999998</c:v>
                </c:pt>
                <c:pt idx="16">
                  <c:v>1.081</c:v>
                </c:pt>
                <c:pt idx="17">
                  <c:v>1.169</c:v>
                </c:pt>
                <c:pt idx="18">
                  <c:v>1.268</c:v>
                </c:pt>
                <c:pt idx="19">
                  <c:v>1.3009999999999999</c:v>
                </c:pt>
                <c:pt idx="20">
                  <c:v>1.2549999999999999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FE-4646-AF48-3D24AA0B49C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13.994</c:v>
                </c:pt>
                <c:pt idx="1">
                  <c:v>7.1890000000000001</c:v>
                </c:pt>
                <c:pt idx="2">
                  <c:v>6.67</c:v>
                </c:pt>
                <c:pt idx="3">
                  <c:v>5.2669999999999995</c:v>
                </c:pt>
                <c:pt idx="4">
                  <c:v>5.2519999999999998</c:v>
                </c:pt>
                <c:pt idx="5">
                  <c:v>5.2389999999999999</c:v>
                </c:pt>
                <c:pt idx="6">
                  <c:v>8.1219999999999999</c:v>
                </c:pt>
                <c:pt idx="11">
                  <c:v>0.97699999999999998</c:v>
                </c:pt>
                <c:pt idx="12">
                  <c:v>1.92</c:v>
                </c:pt>
                <c:pt idx="13">
                  <c:v>36.9</c:v>
                </c:pt>
                <c:pt idx="14">
                  <c:v>112.93</c:v>
                </c:pt>
                <c:pt idx="15">
                  <c:v>53.196999999999996</c:v>
                </c:pt>
                <c:pt idx="16">
                  <c:v>1.7269999999999999</c:v>
                </c:pt>
                <c:pt idx="20">
                  <c:v>1.714</c:v>
                </c:pt>
                <c:pt idx="21">
                  <c:v>1.69</c:v>
                </c:pt>
                <c:pt idx="22">
                  <c:v>4.4390000000000001</c:v>
                </c:pt>
                <c:pt idx="23">
                  <c:v>1.94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FE-4646-AF48-3D24AA0B49C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0FE-4646-AF48-3D24AA0B49C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FE-4646-AF48-3D24AA0B49C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0FE-4646-AF48-3D24AA0B49C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0FE-4646-AF48-3D24AA0B49C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0FE-4646-AF48-3D24AA0B49C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50.4</c:v>
                </c:pt>
                <c:pt idx="19">
                  <c:v>56.3</c:v>
                </c:pt>
                <c:pt idx="20">
                  <c:v>50.391999999999996</c:v>
                </c:pt>
                <c:pt idx="21">
                  <c:v>52.286999999999999</c:v>
                </c:pt>
                <c:pt idx="22">
                  <c:v>40.177</c:v>
                </c:pt>
                <c:pt idx="23">
                  <c:v>33.938000000000002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FE-4646-AF48-3D24AA0B49C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8.9</c:v>
                </c:pt>
                <c:pt idx="3">
                  <c:v>10.8</c:v>
                </c:pt>
                <c:pt idx="4">
                  <c:v>8.6999999999999993</c:v>
                </c:pt>
                <c:pt idx="5">
                  <c:v>11.4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89.1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FE-4646-AF48-3D24AA0B49C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2.573</c:v>
                </c:pt>
                <c:pt idx="1">
                  <c:v>2.1949999999999998</c:v>
                </c:pt>
                <c:pt idx="2">
                  <c:v>0.78700000000000003</c:v>
                </c:pt>
                <c:pt idx="3">
                  <c:v>0.78600000000000003</c:v>
                </c:pt>
                <c:pt idx="4">
                  <c:v>0.78600000000000003</c:v>
                </c:pt>
                <c:pt idx="5">
                  <c:v>0.78700000000000003</c:v>
                </c:pt>
                <c:pt idx="6">
                  <c:v>1.0030000000000001</c:v>
                </c:pt>
                <c:pt idx="7">
                  <c:v>14.428000000000001</c:v>
                </c:pt>
                <c:pt idx="8">
                  <c:v>27.723999999999997</c:v>
                </c:pt>
                <c:pt idx="9">
                  <c:v>1.294</c:v>
                </c:pt>
                <c:pt idx="10">
                  <c:v>30.847999999999999</c:v>
                </c:pt>
                <c:pt idx="11">
                  <c:v>21.4</c:v>
                </c:pt>
                <c:pt idx="12">
                  <c:v>21.193999999999999</c:v>
                </c:pt>
                <c:pt idx="13">
                  <c:v>1.5879999999999999</c:v>
                </c:pt>
                <c:pt idx="14">
                  <c:v>0.8640000000000001</c:v>
                </c:pt>
                <c:pt idx="15">
                  <c:v>0.96499999999999997</c:v>
                </c:pt>
                <c:pt idx="16">
                  <c:v>0.78300000000000003</c:v>
                </c:pt>
                <c:pt idx="17">
                  <c:v>0.59599999999999997</c:v>
                </c:pt>
                <c:pt idx="18">
                  <c:v>0.6</c:v>
                </c:pt>
                <c:pt idx="19">
                  <c:v>0.85399999999999998</c:v>
                </c:pt>
                <c:pt idx="20">
                  <c:v>0.88400000000000001</c:v>
                </c:pt>
                <c:pt idx="21">
                  <c:v>0.95699999999999996</c:v>
                </c:pt>
                <c:pt idx="22">
                  <c:v>0.93600000000000005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FE-4646-AF48-3D24AA0B49C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0FE-4646-AF48-3D24AA0B49C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96.322000000000003</c:v>
                </c:pt>
                <c:pt idx="17">
                  <c:v>145.976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0FE-4646-AF48-3D24AA0B4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92.9</c:v>
                </c:pt>
                <c:pt idx="1">
                  <c:v>86.64</c:v>
                </c:pt>
                <c:pt idx="2">
                  <c:v>79.510000000000005</c:v>
                </c:pt>
                <c:pt idx="3">
                  <c:v>75.81</c:v>
                </c:pt>
                <c:pt idx="4">
                  <c:v>70.989999999999995</c:v>
                </c:pt>
                <c:pt idx="5">
                  <c:v>75.81</c:v>
                </c:pt>
                <c:pt idx="6">
                  <c:v>83.28</c:v>
                </c:pt>
                <c:pt idx="7">
                  <c:v>86.4</c:v>
                </c:pt>
                <c:pt idx="8">
                  <c:v>91.68</c:v>
                </c:pt>
                <c:pt idx="9">
                  <c:v>92.24</c:v>
                </c:pt>
                <c:pt idx="10">
                  <c:v>95.06</c:v>
                </c:pt>
                <c:pt idx="11">
                  <c:v>94.05</c:v>
                </c:pt>
                <c:pt idx="12">
                  <c:v>94.91</c:v>
                </c:pt>
                <c:pt idx="13">
                  <c:v>91.02</c:v>
                </c:pt>
                <c:pt idx="14">
                  <c:v>75.91</c:v>
                </c:pt>
                <c:pt idx="15">
                  <c:v>107.8</c:v>
                </c:pt>
                <c:pt idx="16">
                  <c:v>104.86</c:v>
                </c:pt>
                <c:pt idx="17">
                  <c:v>105.74</c:v>
                </c:pt>
                <c:pt idx="18">
                  <c:v>111.08</c:v>
                </c:pt>
                <c:pt idx="19">
                  <c:v>114.26</c:v>
                </c:pt>
                <c:pt idx="20">
                  <c:v>108.17</c:v>
                </c:pt>
                <c:pt idx="21">
                  <c:v>108</c:v>
                </c:pt>
                <c:pt idx="22">
                  <c:v>110.04</c:v>
                </c:pt>
                <c:pt idx="23">
                  <c:v>101.63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FE-4646-AF48-3D24AA0B4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27-4CFF-9173-82F72EAB713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3.2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4.8</c:v>
                </c:pt>
                <c:pt idx="16">
                  <c:v>5</c:v>
                </c:pt>
                <c:pt idx="1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27-4CFF-9173-82F72EAB713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4.117</c:v>
                </c:pt>
                <c:pt idx="1">
                  <c:v>0.72399999999999998</c:v>
                </c:pt>
                <c:pt idx="2">
                  <c:v>3.097</c:v>
                </c:pt>
                <c:pt idx="3">
                  <c:v>3.0830000000000002</c:v>
                </c:pt>
                <c:pt idx="4">
                  <c:v>1.9079999999999999</c:v>
                </c:pt>
                <c:pt idx="5">
                  <c:v>3.1890000000000001</c:v>
                </c:pt>
                <c:pt idx="6">
                  <c:v>0.59599999999999997</c:v>
                </c:pt>
                <c:pt idx="7">
                  <c:v>0.46800000000000003</c:v>
                </c:pt>
                <c:pt idx="8">
                  <c:v>3.919</c:v>
                </c:pt>
                <c:pt idx="9">
                  <c:v>6.2490000000000006</c:v>
                </c:pt>
                <c:pt idx="10">
                  <c:v>3.7959999999999998</c:v>
                </c:pt>
                <c:pt idx="11">
                  <c:v>3.786</c:v>
                </c:pt>
                <c:pt idx="12">
                  <c:v>3.8</c:v>
                </c:pt>
                <c:pt idx="13">
                  <c:v>3.8159999999999998</c:v>
                </c:pt>
                <c:pt idx="14">
                  <c:v>5.4779999999999998</c:v>
                </c:pt>
                <c:pt idx="15">
                  <c:v>4.8170000000000002</c:v>
                </c:pt>
                <c:pt idx="16">
                  <c:v>6.0869999999999997</c:v>
                </c:pt>
                <c:pt idx="17">
                  <c:v>6.1840000000000002</c:v>
                </c:pt>
                <c:pt idx="18">
                  <c:v>4.5179999999999998</c:v>
                </c:pt>
                <c:pt idx="19">
                  <c:v>4.1050000000000004</c:v>
                </c:pt>
                <c:pt idx="20">
                  <c:v>5.0500000000000007</c:v>
                </c:pt>
                <c:pt idx="21">
                  <c:v>5.7149999999999999</c:v>
                </c:pt>
                <c:pt idx="22">
                  <c:v>5.399</c:v>
                </c:pt>
                <c:pt idx="23">
                  <c:v>5.2839999999999998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27-4CFF-9173-82F72EAB713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10.872</c:v>
                </c:pt>
                <c:pt idx="1">
                  <c:v>7.16</c:v>
                </c:pt>
                <c:pt idx="2">
                  <c:v>7.1429999999999998</c:v>
                </c:pt>
                <c:pt idx="3">
                  <c:v>8.6709999999999994</c:v>
                </c:pt>
                <c:pt idx="4">
                  <c:v>7.1480000000000006</c:v>
                </c:pt>
                <c:pt idx="5">
                  <c:v>9.1000000000000014</c:v>
                </c:pt>
                <c:pt idx="6">
                  <c:v>6.8890000000000002</c:v>
                </c:pt>
                <c:pt idx="7">
                  <c:v>12.459999999999999</c:v>
                </c:pt>
                <c:pt idx="8">
                  <c:v>20.853999999999999</c:v>
                </c:pt>
                <c:pt idx="9">
                  <c:v>51.142000000000003</c:v>
                </c:pt>
                <c:pt idx="10">
                  <c:v>21.125999999999998</c:v>
                </c:pt>
                <c:pt idx="11">
                  <c:v>17.091000000000001</c:v>
                </c:pt>
                <c:pt idx="12">
                  <c:v>17.814</c:v>
                </c:pt>
                <c:pt idx="13">
                  <c:v>29.865000000000002</c:v>
                </c:pt>
                <c:pt idx="14">
                  <c:v>34.588999999999999</c:v>
                </c:pt>
                <c:pt idx="15">
                  <c:v>39.26</c:v>
                </c:pt>
                <c:pt idx="16">
                  <c:v>49.719000000000001</c:v>
                </c:pt>
                <c:pt idx="17">
                  <c:v>52.516000000000005</c:v>
                </c:pt>
                <c:pt idx="18">
                  <c:v>46.132999999999996</c:v>
                </c:pt>
                <c:pt idx="19">
                  <c:v>33.482999999999997</c:v>
                </c:pt>
                <c:pt idx="20">
                  <c:v>45.94</c:v>
                </c:pt>
                <c:pt idx="21">
                  <c:v>44.079000000000008</c:v>
                </c:pt>
                <c:pt idx="22">
                  <c:v>35.277999999999999</c:v>
                </c:pt>
                <c:pt idx="23">
                  <c:v>26.521999999999998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27-4CFF-9173-82F72EAB713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527-4CFF-9173-82F72EAB713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27-4CFF-9173-82F72EAB713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27-4CFF-9173-82F72EAB713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527-4CFF-9173-82F72EAB713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527-4CFF-9173-82F72EAB713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23</c:v>
                </c:pt>
                <c:pt idx="17">
                  <c:v>70</c:v>
                </c:pt>
                <c:pt idx="1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527-4CFF-9173-82F72EAB713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527-4CFF-9173-82F72EAB713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2">
                  <c:v>4.5880000000000001</c:v>
                </c:pt>
                <c:pt idx="3">
                  <c:v>3.5760000000000005</c:v>
                </c:pt>
                <c:pt idx="4">
                  <c:v>4.1500000000000004</c:v>
                </c:pt>
                <c:pt idx="5">
                  <c:v>3.6100000000000003</c:v>
                </c:pt>
                <c:pt idx="6">
                  <c:v>0.14000000000000001</c:v>
                </c:pt>
                <c:pt idx="8">
                  <c:v>1.4510000000000001</c:v>
                </c:pt>
                <c:pt idx="9">
                  <c:v>29.791999999999998</c:v>
                </c:pt>
                <c:pt idx="10">
                  <c:v>4.4260000000000002</c:v>
                </c:pt>
                <c:pt idx="13">
                  <c:v>7.0000000000000001E-3</c:v>
                </c:pt>
                <c:pt idx="14">
                  <c:v>73.727000000000004</c:v>
                </c:pt>
                <c:pt idx="15">
                  <c:v>10.084999999999999</c:v>
                </c:pt>
                <c:pt idx="16">
                  <c:v>16.106999999999999</c:v>
                </c:pt>
                <c:pt idx="17">
                  <c:v>14.041000000000002</c:v>
                </c:pt>
                <c:pt idx="18">
                  <c:v>1.617</c:v>
                </c:pt>
                <c:pt idx="19">
                  <c:v>0.86699999999999999</c:v>
                </c:pt>
                <c:pt idx="20">
                  <c:v>3.2549999999999999</c:v>
                </c:pt>
                <c:pt idx="21">
                  <c:v>5.14</c:v>
                </c:pt>
                <c:pt idx="22">
                  <c:v>4.875</c:v>
                </c:pt>
                <c:pt idx="23">
                  <c:v>5.0140000000000002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527-4CFF-9173-82F72EAB713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527-4CFF-9173-82F72EAB713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527-4CFF-9173-82F72EAB7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92.9</c:v>
                </c:pt>
                <c:pt idx="1">
                  <c:v>86.64</c:v>
                </c:pt>
                <c:pt idx="2">
                  <c:v>79.510000000000005</c:v>
                </c:pt>
                <c:pt idx="3">
                  <c:v>75.81</c:v>
                </c:pt>
                <c:pt idx="4">
                  <c:v>70.989999999999995</c:v>
                </c:pt>
                <c:pt idx="5">
                  <c:v>75.81</c:v>
                </c:pt>
                <c:pt idx="6">
                  <c:v>83.28</c:v>
                </c:pt>
                <c:pt idx="7">
                  <c:v>86.4</c:v>
                </c:pt>
                <c:pt idx="8">
                  <c:v>91.68</c:v>
                </c:pt>
                <c:pt idx="9">
                  <c:v>92.24</c:v>
                </c:pt>
                <c:pt idx="10">
                  <c:v>95.06</c:v>
                </c:pt>
                <c:pt idx="11">
                  <c:v>94.05</c:v>
                </c:pt>
                <c:pt idx="12">
                  <c:v>94.91</c:v>
                </c:pt>
                <c:pt idx="13">
                  <c:v>91.02</c:v>
                </c:pt>
                <c:pt idx="14">
                  <c:v>75.91</c:v>
                </c:pt>
                <c:pt idx="15">
                  <c:v>107.8</c:v>
                </c:pt>
                <c:pt idx="16">
                  <c:v>104.86</c:v>
                </c:pt>
                <c:pt idx="17">
                  <c:v>105.74</c:v>
                </c:pt>
                <c:pt idx="18">
                  <c:v>111.08</c:v>
                </c:pt>
                <c:pt idx="19">
                  <c:v>114.26</c:v>
                </c:pt>
                <c:pt idx="20">
                  <c:v>108.17</c:v>
                </c:pt>
                <c:pt idx="21">
                  <c:v>108</c:v>
                </c:pt>
                <c:pt idx="22">
                  <c:v>110.04</c:v>
                </c:pt>
                <c:pt idx="23">
                  <c:v>101.63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527-4CFF-9173-82F72EAB7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17.288999999999998</v>
      </c>
      <c r="C4" s="18">
        <v>9.3840000000000003</v>
      </c>
      <c r="D4" s="18">
        <v>16.356999999999999</v>
      </c>
      <c r="E4" s="18">
        <v>16.853000000000002</v>
      </c>
      <c r="F4" s="18">
        <v>14.738</v>
      </c>
      <c r="G4" s="18">
        <v>17.426000000000002</v>
      </c>
      <c r="H4" s="18">
        <v>9.125</v>
      </c>
      <c r="I4" s="18">
        <v>14.428000000000001</v>
      </c>
      <c r="J4" s="18">
        <v>27.723999999999997</v>
      </c>
      <c r="K4" s="18">
        <v>90.393999999999991</v>
      </c>
      <c r="L4" s="18">
        <v>30.847999999999999</v>
      </c>
      <c r="M4" s="18">
        <v>22.377000000000002</v>
      </c>
      <c r="N4" s="18">
        <v>23.114000000000001</v>
      </c>
      <c r="O4" s="18">
        <v>38.488</v>
      </c>
      <c r="P4" s="18">
        <v>113.79400000000001</v>
      </c>
      <c r="Q4" s="18">
        <v>54.161999999999992</v>
      </c>
      <c r="R4" s="18">
        <v>99.912999999999997</v>
      </c>
      <c r="S4" s="18">
        <v>147.74099999999999</v>
      </c>
      <c r="T4" s="18">
        <v>52.268000000000001</v>
      </c>
      <c r="U4" s="18">
        <v>58.454999999999998</v>
      </c>
      <c r="V4" s="18">
        <v>54.245000000000005</v>
      </c>
      <c r="W4" s="18">
        <v>54.933999999999997</v>
      </c>
      <c r="X4" s="18">
        <v>45.552</v>
      </c>
      <c r="Y4" s="18">
        <v>36.82</v>
      </c>
      <c r="Z4" s="19"/>
      <c r="AA4" s="20">
        <f>SUM(B4:Z4)</f>
        <v>1066.4290000000001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</v>
      </c>
      <c r="C7" s="28">
        <v>86.64</v>
      </c>
      <c r="D7" s="28">
        <v>79.510000000000005</v>
      </c>
      <c r="E7" s="28">
        <v>75.81</v>
      </c>
      <c r="F7" s="28">
        <v>70.989999999999995</v>
      </c>
      <c r="G7" s="28">
        <v>75.81</v>
      </c>
      <c r="H7" s="28">
        <v>83.28</v>
      </c>
      <c r="I7" s="28">
        <v>86.4</v>
      </c>
      <c r="J7" s="28">
        <v>91.68</v>
      </c>
      <c r="K7" s="28">
        <v>92.24</v>
      </c>
      <c r="L7" s="28">
        <v>95.06</v>
      </c>
      <c r="M7" s="28">
        <v>94.05</v>
      </c>
      <c r="N7" s="28">
        <v>94.91</v>
      </c>
      <c r="O7" s="28">
        <v>91.02</v>
      </c>
      <c r="P7" s="28">
        <v>75.91</v>
      </c>
      <c r="Q7" s="28">
        <v>107.8</v>
      </c>
      <c r="R7" s="28">
        <v>104.86</v>
      </c>
      <c r="S7" s="28">
        <v>105.74</v>
      </c>
      <c r="T7" s="28">
        <v>111.08</v>
      </c>
      <c r="U7" s="28">
        <v>114.26</v>
      </c>
      <c r="V7" s="28">
        <v>108.17</v>
      </c>
      <c r="W7" s="28">
        <v>108</v>
      </c>
      <c r="X7" s="28">
        <v>110.04</v>
      </c>
      <c r="Y7" s="28">
        <v>101.63</v>
      </c>
      <c r="Z7" s="29"/>
      <c r="AA7" s="30">
        <f>IF(SUM(B7:Z7)&lt;&gt;0,AVERAGEIF(B7:Z7,"&lt;&gt;"""),"")</f>
        <v>94.074583333333337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50.4</v>
      </c>
      <c r="U12" s="52">
        <v>56.3</v>
      </c>
      <c r="V12" s="52">
        <v>50.391999999999996</v>
      </c>
      <c r="W12" s="52">
        <v>52.286999999999999</v>
      </c>
      <c r="X12" s="52">
        <v>40.177</v>
      </c>
      <c r="Y12" s="52">
        <v>33.938000000000002</v>
      </c>
      <c r="Z12" s="53"/>
      <c r="AA12" s="54">
        <f t="shared" si="0"/>
        <v>283.49399999999997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96.322000000000003</v>
      </c>
      <c r="S13" s="52">
        <v>145.976</v>
      </c>
      <c r="T13" s="52"/>
      <c r="U13" s="52"/>
      <c r="V13" s="52"/>
      <c r="W13" s="52"/>
      <c r="X13" s="52"/>
      <c r="Y13" s="52"/>
      <c r="Z13" s="53"/>
      <c r="AA13" s="54">
        <f t="shared" si="0"/>
        <v>242.298</v>
      </c>
    </row>
    <row r="14" spans="1:27" ht="24.95" customHeight="1" x14ac:dyDescent="0.2">
      <c r="A14" s="55" t="s">
        <v>10</v>
      </c>
      <c r="B14" s="56">
        <v>2.573</v>
      </c>
      <c r="C14" s="57">
        <v>2.1949999999999998</v>
      </c>
      <c r="D14" s="57">
        <v>0.78700000000000003</v>
      </c>
      <c r="E14" s="57">
        <v>0.78600000000000003</v>
      </c>
      <c r="F14" s="57">
        <v>0.78600000000000003</v>
      </c>
      <c r="G14" s="57">
        <v>0.78700000000000003</v>
      </c>
      <c r="H14" s="57">
        <v>1.0030000000000001</v>
      </c>
      <c r="I14" s="57">
        <v>14.428000000000001</v>
      </c>
      <c r="J14" s="57">
        <v>27.723999999999997</v>
      </c>
      <c r="K14" s="57">
        <v>1.294</v>
      </c>
      <c r="L14" s="57">
        <v>30.847999999999999</v>
      </c>
      <c r="M14" s="57">
        <v>21.4</v>
      </c>
      <c r="N14" s="57">
        <v>21.193999999999999</v>
      </c>
      <c r="O14" s="57">
        <v>1.5879999999999999</v>
      </c>
      <c r="P14" s="57">
        <v>0.8640000000000001</v>
      </c>
      <c r="Q14" s="57">
        <v>0.96499999999999997</v>
      </c>
      <c r="R14" s="57">
        <v>0.78300000000000003</v>
      </c>
      <c r="S14" s="57">
        <v>0.59599999999999997</v>
      </c>
      <c r="T14" s="57">
        <v>0.6</v>
      </c>
      <c r="U14" s="57">
        <v>0.85399999999999998</v>
      </c>
      <c r="V14" s="57">
        <v>0.88400000000000001</v>
      </c>
      <c r="W14" s="57">
        <v>0.95699999999999996</v>
      </c>
      <c r="X14" s="57">
        <v>0.93600000000000005</v>
      </c>
      <c r="Y14" s="57">
        <v>0.94199999999999995</v>
      </c>
      <c r="Z14" s="58"/>
      <c r="AA14" s="59">
        <f t="shared" si="0"/>
        <v>135.77399999999997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2.573</v>
      </c>
      <c r="C16" s="62">
        <f t="shared" si="1"/>
        <v>2.1949999999999998</v>
      </c>
      <c r="D16" s="62">
        <f t="shared" si="1"/>
        <v>0.78700000000000003</v>
      </c>
      <c r="E16" s="62">
        <f t="shared" si="1"/>
        <v>0.78600000000000003</v>
      </c>
      <c r="F16" s="62">
        <f t="shared" si="1"/>
        <v>0.78600000000000003</v>
      </c>
      <c r="G16" s="62">
        <f t="shared" si="1"/>
        <v>0.78700000000000003</v>
      </c>
      <c r="H16" s="62">
        <f t="shared" si="1"/>
        <v>1.0030000000000001</v>
      </c>
      <c r="I16" s="62">
        <f t="shared" si="1"/>
        <v>14.428000000000001</v>
      </c>
      <c r="J16" s="62">
        <f t="shared" si="1"/>
        <v>27.723999999999997</v>
      </c>
      <c r="K16" s="62">
        <f t="shared" si="1"/>
        <v>1.294</v>
      </c>
      <c r="L16" s="62">
        <f t="shared" si="1"/>
        <v>30.847999999999999</v>
      </c>
      <c r="M16" s="62">
        <f t="shared" si="1"/>
        <v>21.4</v>
      </c>
      <c r="N16" s="62">
        <f t="shared" si="1"/>
        <v>21.193999999999999</v>
      </c>
      <c r="O16" s="62">
        <f t="shared" si="1"/>
        <v>1.5879999999999999</v>
      </c>
      <c r="P16" s="62">
        <f t="shared" si="1"/>
        <v>0.8640000000000001</v>
      </c>
      <c r="Q16" s="62">
        <f t="shared" si="1"/>
        <v>0.96499999999999997</v>
      </c>
      <c r="R16" s="62">
        <f t="shared" si="1"/>
        <v>97.105000000000004</v>
      </c>
      <c r="S16" s="62">
        <f t="shared" si="1"/>
        <v>146.572</v>
      </c>
      <c r="T16" s="62">
        <f t="shared" si="1"/>
        <v>51</v>
      </c>
      <c r="U16" s="62">
        <f t="shared" si="1"/>
        <v>57.153999999999996</v>
      </c>
      <c r="V16" s="62">
        <f t="shared" si="1"/>
        <v>51.275999999999996</v>
      </c>
      <c r="W16" s="62">
        <f t="shared" si="1"/>
        <v>53.244</v>
      </c>
      <c r="X16" s="62">
        <f t="shared" si="1"/>
        <v>41.113</v>
      </c>
      <c r="Y16" s="62">
        <f t="shared" si="1"/>
        <v>34.880000000000003</v>
      </c>
      <c r="Z16" s="63" t="str">
        <f t="shared" si="1"/>
        <v/>
      </c>
      <c r="AA16" s="64">
        <f>SUM(AA10:AA15)</f>
        <v>661.56599999999992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0.72199999999999998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1.081</v>
      </c>
      <c r="S20" s="77">
        <v>1.169</v>
      </c>
      <c r="T20" s="77">
        <v>1.268</v>
      </c>
      <c r="U20" s="77">
        <v>1.3009999999999999</v>
      </c>
      <c r="V20" s="77">
        <v>1.2549999999999999</v>
      </c>
      <c r="W20" s="77"/>
      <c r="X20" s="77"/>
      <c r="Y20" s="77"/>
      <c r="Z20" s="78"/>
      <c r="AA20" s="79">
        <f t="shared" si="2"/>
        <v>6.7960000000000003</v>
      </c>
    </row>
    <row r="21" spans="1:27" ht="24.95" customHeight="1" x14ac:dyDescent="0.2">
      <c r="A21" s="75" t="s">
        <v>16</v>
      </c>
      <c r="B21" s="80">
        <v>13.994</v>
      </c>
      <c r="C21" s="81">
        <v>7.1890000000000001</v>
      </c>
      <c r="D21" s="81">
        <v>6.67</v>
      </c>
      <c r="E21" s="81">
        <v>5.2669999999999995</v>
      </c>
      <c r="F21" s="81">
        <v>5.2519999999999998</v>
      </c>
      <c r="G21" s="81">
        <v>5.2389999999999999</v>
      </c>
      <c r="H21" s="81">
        <v>8.1219999999999999</v>
      </c>
      <c r="I21" s="81"/>
      <c r="J21" s="81"/>
      <c r="K21" s="81"/>
      <c r="L21" s="81"/>
      <c r="M21" s="81">
        <v>0.97699999999999998</v>
      </c>
      <c r="N21" s="81">
        <v>1.92</v>
      </c>
      <c r="O21" s="81">
        <v>36.9</v>
      </c>
      <c r="P21" s="81">
        <v>112.93</v>
      </c>
      <c r="Q21" s="81">
        <v>53.196999999999996</v>
      </c>
      <c r="R21" s="81">
        <v>1.7269999999999999</v>
      </c>
      <c r="S21" s="81"/>
      <c r="T21" s="81"/>
      <c r="U21" s="81"/>
      <c r="V21" s="81">
        <v>1.714</v>
      </c>
      <c r="W21" s="81">
        <v>1.69</v>
      </c>
      <c r="X21" s="81">
        <v>4.4390000000000001</v>
      </c>
      <c r="Y21" s="81">
        <v>1.94</v>
      </c>
      <c r="Z21" s="78"/>
      <c r="AA21" s="79">
        <f t="shared" si="2"/>
        <v>269.16699999999997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14.715999999999999</v>
      </c>
      <c r="C26" s="88">
        <f t="shared" si="3"/>
        <v>7.1890000000000001</v>
      </c>
      <c r="D26" s="88">
        <f t="shared" si="3"/>
        <v>6.67</v>
      </c>
      <c r="E26" s="88">
        <f t="shared" si="3"/>
        <v>5.2669999999999995</v>
      </c>
      <c r="F26" s="88">
        <f t="shared" si="3"/>
        <v>5.2519999999999998</v>
      </c>
      <c r="G26" s="88">
        <f t="shared" si="3"/>
        <v>5.2389999999999999</v>
      </c>
      <c r="H26" s="88">
        <f t="shared" si="3"/>
        <v>8.1219999999999999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0.97699999999999998</v>
      </c>
      <c r="N26" s="88">
        <f t="shared" si="3"/>
        <v>1.92</v>
      </c>
      <c r="O26" s="88">
        <f t="shared" si="3"/>
        <v>36.9</v>
      </c>
      <c r="P26" s="88">
        <f t="shared" si="3"/>
        <v>112.93</v>
      </c>
      <c r="Q26" s="88">
        <f t="shared" si="3"/>
        <v>53.196999999999996</v>
      </c>
      <c r="R26" s="88">
        <f t="shared" si="3"/>
        <v>2.8079999999999998</v>
      </c>
      <c r="S26" s="88">
        <f t="shared" si="3"/>
        <v>1.169</v>
      </c>
      <c r="T26" s="88">
        <f t="shared" si="3"/>
        <v>1.268</v>
      </c>
      <c r="U26" s="88">
        <f t="shared" si="3"/>
        <v>1.3009999999999999</v>
      </c>
      <c r="V26" s="88">
        <f t="shared" si="3"/>
        <v>2.9689999999999999</v>
      </c>
      <c r="W26" s="88">
        <f t="shared" si="3"/>
        <v>1.69</v>
      </c>
      <c r="X26" s="88">
        <f t="shared" si="3"/>
        <v>4.4390000000000001</v>
      </c>
      <c r="Y26" s="88">
        <f t="shared" si="3"/>
        <v>1.94</v>
      </c>
      <c r="Z26" s="89" t="str">
        <f t="shared" si="3"/>
        <v/>
      </c>
      <c r="AA26" s="90">
        <f>SUM(AA19:AA25)</f>
        <v>275.96299999999997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17.289000000000001</v>
      </c>
      <c r="C30" s="77">
        <v>9.3840000000000003</v>
      </c>
      <c r="D30" s="77">
        <v>7.4569999999999999</v>
      </c>
      <c r="E30" s="77">
        <v>6.0529999999999999</v>
      </c>
      <c r="F30" s="77">
        <v>6.0380000000000003</v>
      </c>
      <c r="G30" s="77">
        <v>6.0259999999999998</v>
      </c>
      <c r="H30" s="77">
        <v>9.125</v>
      </c>
      <c r="I30" s="77">
        <v>14.428000000000001</v>
      </c>
      <c r="J30" s="77">
        <v>27.724</v>
      </c>
      <c r="K30" s="77">
        <v>1.294</v>
      </c>
      <c r="L30" s="77">
        <v>30.847999999999999</v>
      </c>
      <c r="M30" s="77">
        <v>22.376999999999999</v>
      </c>
      <c r="N30" s="77">
        <v>23.114000000000001</v>
      </c>
      <c r="O30" s="77">
        <v>38.488</v>
      </c>
      <c r="P30" s="77">
        <v>113.794</v>
      </c>
      <c r="Q30" s="77">
        <v>54.161999999999999</v>
      </c>
      <c r="R30" s="77">
        <v>99.912999999999997</v>
      </c>
      <c r="S30" s="77">
        <v>147.74100000000001</v>
      </c>
      <c r="T30" s="77">
        <v>52.268000000000001</v>
      </c>
      <c r="U30" s="77">
        <v>58.454999999999998</v>
      </c>
      <c r="V30" s="77">
        <v>54.244999999999997</v>
      </c>
      <c r="W30" s="77">
        <v>54.933999999999997</v>
      </c>
      <c r="X30" s="77">
        <v>45.552</v>
      </c>
      <c r="Y30" s="77">
        <v>36.82</v>
      </c>
      <c r="Z30" s="78"/>
      <c r="AA30" s="79">
        <f>SUM(B30:Z30)</f>
        <v>937.52900000000011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17.289000000000001</v>
      </c>
      <c r="C32" s="62">
        <f t="shared" ref="C32:Z32" si="4">IF(LEN(C$2)&gt;0,SUM(C29:C31),"")</f>
        <v>9.3840000000000003</v>
      </c>
      <c r="D32" s="62">
        <f t="shared" si="4"/>
        <v>7.4569999999999999</v>
      </c>
      <c r="E32" s="62">
        <f t="shared" si="4"/>
        <v>6.0529999999999999</v>
      </c>
      <c r="F32" s="62">
        <f t="shared" si="4"/>
        <v>6.0380000000000003</v>
      </c>
      <c r="G32" s="62">
        <f t="shared" si="4"/>
        <v>6.0259999999999998</v>
      </c>
      <c r="H32" s="62">
        <f t="shared" si="4"/>
        <v>9.125</v>
      </c>
      <c r="I32" s="62">
        <f t="shared" si="4"/>
        <v>14.428000000000001</v>
      </c>
      <c r="J32" s="62">
        <f t="shared" si="4"/>
        <v>27.724</v>
      </c>
      <c r="K32" s="62">
        <f t="shared" si="4"/>
        <v>1.294</v>
      </c>
      <c r="L32" s="62">
        <f t="shared" si="4"/>
        <v>30.847999999999999</v>
      </c>
      <c r="M32" s="62">
        <f t="shared" si="4"/>
        <v>22.376999999999999</v>
      </c>
      <c r="N32" s="62">
        <f t="shared" si="4"/>
        <v>23.114000000000001</v>
      </c>
      <c r="O32" s="62">
        <f t="shared" si="4"/>
        <v>38.488</v>
      </c>
      <c r="P32" s="62">
        <f t="shared" si="4"/>
        <v>113.794</v>
      </c>
      <c r="Q32" s="62">
        <f t="shared" si="4"/>
        <v>54.161999999999999</v>
      </c>
      <c r="R32" s="62">
        <f t="shared" si="4"/>
        <v>99.912999999999997</v>
      </c>
      <c r="S32" s="62">
        <f t="shared" si="4"/>
        <v>147.74100000000001</v>
      </c>
      <c r="T32" s="62">
        <f t="shared" si="4"/>
        <v>52.268000000000001</v>
      </c>
      <c r="U32" s="62">
        <f t="shared" si="4"/>
        <v>58.454999999999998</v>
      </c>
      <c r="V32" s="62">
        <f t="shared" si="4"/>
        <v>54.244999999999997</v>
      </c>
      <c r="W32" s="62">
        <f t="shared" si="4"/>
        <v>54.933999999999997</v>
      </c>
      <c r="X32" s="62">
        <f t="shared" si="4"/>
        <v>45.552</v>
      </c>
      <c r="Y32" s="62">
        <f t="shared" si="4"/>
        <v>36.82</v>
      </c>
      <c r="Z32" s="63" t="str">
        <f t="shared" si="4"/>
        <v/>
      </c>
      <c r="AA32" s="64">
        <f>SUM(AA29:AA31)</f>
        <v>937.52900000000011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8.9</v>
      </c>
      <c r="E39" s="99">
        <v>10.8</v>
      </c>
      <c r="F39" s="99">
        <v>8.6999999999999993</v>
      </c>
      <c r="G39" s="99">
        <v>11.4</v>
      </c>
      <c r="H39" s="99"/>
      <c r="I39" s="99"/>
      <c r="J39" s="99"/>
      <c r="K39" s="99">
        <v>89.1</v>
      </c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128.9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8.9</v>
      </c>
      <c r="E40" s="88">
        <f t="shared" si="6"/>
        <v>10.8</v>
      </c>
      <c r="F40" s="88">
        <f t="shared" si="6"/>
        <v>8.6999999999999993</v>
      </c>
      <c r="G40" s="88">
        <f t="shared" si="6"/>
        <v>11.4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89.1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128.9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8.9</v>
      </c>
      <c r="E47" s="99">
        <v>10.8</v>
      </c>
      <c r="F47" s="99">
        <v>8.6999999999999993</v>
      </c>
      <c r="G47" s="99">
        <v>11.4</v>
      </c>
      <c r="H47" s="99"/>
      <c r="I47" s="99"/>
      <c r="J47" s="99"/>
      <c r="K47" s="99">
        <v>89.1</v>
      </c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128.9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8.9</v>
      </c>
      <c r="E49" s="88">
        <f t="shared" si="8"/>
        <v>10.8</v>
      </c>
      <c r="F49" s="88">
        <f t="shared" si="8"/>
        <v>8.6999999999999993</v>
      </c>
      <c r="G49" s="88">
        <f t="shared" si="8"/>
        <v>11.4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89.1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128.9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17.288999999999998</v>
      </c>
      <c r="C52" s="88">
        <f t="shared" si="10"/>
        <v>9.3840000000000003</v>
      </c>
      <c r="D52" s="88">
        <f t="shared" si="10"/>
        <v>16.356999999999999</v>
      </c>
      <c r="E52" s="88">
        <f t="shared" si="10"/>
        <v>16.853000000000002</v>
      </c>
      <c r="F52" s="88">
        <f t="shared" si="10"/>
        <v>14.738</v>
      </c>
      <c r="G52" s="88">
        <f t="shared" si="10"/>
        <v>17.426000000000002</v>
      </c>
      <c r="H52" s="88">
        <f t="shared" si="10"/>
        <v>9.125</v>
      </c>
      <c r="I52" s="88">
        <f t="shared" si="10"/>
        <v>14.428000000000001</v>
      </c>
      <c r="J52" s="88">
        <f t="shared" si="10"/>
        <v>27.723999999999997</v>
      </c>
      <c r="K52" s="88">
        <f t="shared" si="10"/>
        <v>90.393999999999991</v>
      </c>
      <c r="L52" s="88">
        <f t="shared" si="10"/>
        <v>30.847999999999999</v>
      </c>
      <c r="M52" s="88">
        <f t="shared" si="10"/>
        <v>22.376999999999999</v>
      </c>
      <c r="N52" s="88">
        <f t="shared" si="10"/>
        <v>23.113999999999997</v>
      </c>
      <c r="O52" s="88">
        <f t="shared" si="10"/>
        <v>38.488</v>
      </c>
      <c r="P52" s="88">
        <f t="shared" si="10"/>
        <v>113.79400000000001</v>
      </c>
      <c r="Q52" s="88">
        <f t="shared" si="10"/>
        <v>54.161999999999999</v>
      </c>
      <c r="R52" s="88">
        <f t="shared" si="10"/>
        <v>99.913000000000011</v>
      </c>
      <c r="S52" s="88">
        <f t="shared" si="10"/>
        <v>147.74100000000001</v>
      </c>
      <c r="T52" s="88">
        <f t="shared" si="10"/>
        <v>52.268000000000001</v>
      </c>
      <c r="U52" s="88">
        <f t="shared" si="10"/>
        <v>58.454999999999998</v>
      </c>
      <c r="V52" s="88">
        <f t="shared" si="10"/>
        <v>54.244999999999997</v>
      </c>
      <c r="W52" s="88">
        <f t="shared" si="10"/>
        <v>54.933999999999997</v>
      </c>
      <c r="X52" s="88">
        <f t="shared" si="10"/>
        <v>45.552</v>
      </c>
      <c r="Y52" s="88">
        <f t="shared" si="10"/>
        <v>36.82</v>
      </c>
      <c r="Z52" s="89" t="str">
        <f t="shared" si="10"/>
        <v/>
      </c>
      <c r="AA52" s="104">
        <f>SUM(B52:Z52)</f>
        <v>1066.4290000000001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17.289000000000001</v>
      </c>
      <c r="C4" s="18">
        <v>9.3840000000000003</v>
      </c>
      <c r="D4" s="18">
        <v>16.327999999999999</v>
      </c>
      <c r="E4" s="18">
        <v>16.829999999999998</v>
      </c>
      <c r="F4" s="18">
        <v>14.706</v>
      </c>
      <c r="G4" s="18">
        <v>17.399000000000001</v>
      </c>
      <c r="H4" s="18">
        <v>9.125</v>
      </c>
      <c r="I4" s="18">
        <v>14.427999999999999</v>
      </c>
      <c r="J4" s="18">
        <v>27.724000000000004</v>
      </c>
      <c r="K4" s="18">
        <v>90.382999999999996</v>
      </c>
      <c r="L4" s="18">
        <v>30.847999999999999</v>
      </c>
      <c r="M4" s="18">
        <v>22.376999999999999</v>
      </c>
      <c r="N4" s="18">
        <v>23.113999999999997</v>
      </c>
      <c r="O4" s="18">
        <v>38.488</v>
      </c>
      <c r="P4" s="18">
        <v>113.794</v>
      </c>
      <c r="Q4" s="18">
        <v>54.161999999999992</v>
      </c>
      <c r="R4" s="18">
        <v>99.912999999999997</v>
      </c>
      <c r="S4" s="18">
        <v>147.74099999999999</v>
      </c>
      <c r="T4" s="18">
        <v>52.268000000000001</v>
      </c>
      <c r="U4" s="18">
        <v>58.454999999999998</v>
      </c>
      <c r="V4" s="18">
        <v>54.245000000000005</v>
      </c>
      <c r="W4" s="18">
        <v>54.934000000000005</v>
      </c>
      <c r="X4" s="18">
        <v>45.551999999999992</v>
      </c>
      <c r="Y4" s="18">
        <v>36.82</v>
      </c>
      <c r="Z4" s="19"/>
      <c r="AA4" s="20">
        <f>SUM(B4:Z4)</f>
        <v>1066.307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</v>
      </c>
      <c r="C7" s="28">
        <v>86.64</v>
      </c>
      <c r="D7" s="28">
        <v>79.510000000000005</v>
      </c>
      <c r="E7" s="28">
        <v>75.81</v>
      </c>
      <c r="F7" s="28">
        <v>70.989999999999995</v>
      </c>
      <c r="G7" s="28">
        <v>75.81</v>
      </c>
      <c r="H7" s="28">
        <v>83.28</v>
      </c>
      <c r="I7" s="28">
        <v>86.4</v>
      </c>
      <c r="J7" s="28">
        <v>91.68</v>
      </c>
      <c r="K7" s="28">
        <v>92.24</v>
      </c>
      <c r="L7" s="28">
        <v>95.06</v>
      </c>
      <c r="M7" s="28">
        <v>94.05</v>
      </c>
      <c r="N7" s="28">
        <v>94.91</v>
      </c>
      <c r="O7" s="28">
        <v>91.02</v>
      </c>
      <c r="P7" s="28">
        <v>75.91</v>
      </c>
      <c r="Q7" s="28">
        <v>107.8</v>
      </c>
      <c r="R7" s="28">
        <v>104.86</v>
      </c>
      <c r="S7" s="28">
        <v>105.74</v>
      </c>
      <c r="T7" s="28">
        <v>111.08</v>
      </c>
      <c r="U7" s="28">
        <v>114.26</v>
      </c>
      <c r="V7" s="28">
        <v>108.17</v>
      </c>
      <c r="W7" s="28">
        <v>108</v>
      </c>
      <c r="X7" s="28">
        <v>110.04</v>
      </c>
      <c r="Y7" s="28">
        <v>101.63</v>
      </c>
      <c r="Z7" s="29"/>
      <c r="AA7" s="30">
        <f>IF(SUM(B7:Z7)&lt;&gt;0,AVERAGEIF(B7:Z7,"&lt;&gt;"""),"")</f>
        <v>94.074583333333337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23</v>
      </c>
      <c r="S12" s="52">
        <v>70</v>
      </c>
      <c r="T12" s="52"/>
      <c r="U12" s="52">
        <v>20</v>
      </c>
      <c r="V12" s="52"/>
      <c r="W12" s="52"/>
      <c r="X12" s="52"/>
      <c r="Y12" s="52"/>
      <c r="Z12" s="53"/>
      <c r="AA12" s="54">
        <f t="shared" si="0"/>
        <v>113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4.5880000000000001</v>
      </c>
      <c r="E14" s="57">
        <v>3.5760000000000005</v>
      </c>
      <c r="F14" s="57">
        <v>4.1500000000000004</v>
      </c>
      <c r="G14" s="57">
        <v>3.6100000000000003</v>
      </c>
      <c r="H14" s="57">
        <v>0.14000000000000001</v>
      </c>
      <c r="I14" s="57"/>
      <c r="J14" s="57">
        <v>1.4510000000000001</v>
      </c>
      <c r="K14" s="57">
        <v>29.791999999999998</v>
      </c>
      <c r="L14" s="57">
        <v>4.4260000000000002</v>
      </c>
      <c r="M14" s="57"/>
      <c r="N14" s="57"/>
      <c r="O14" s="57">
        <v>7.0000000000000001E-3</v>
      </c>
      <c r="P14" s="57">
        <v>73.727000000000004</v>
      </c>
      <c r="Q14" s="57">
        <v>10.084999999999999</v>
      </c>
      <c r="R14" s="57">
        <v>16.106999999999999</v>
      </c>
      <c r="S14" s="57">
        <v>14.041000000000002</v>
      </c>
      <c r="T14" s="57">
        <v>1.617</v>
      </c>
      <c r="U14" s="57">
        <v>0.86699999999999999</v>
      </c>
      <c r="V14" s="57">
        <v>3.2549999999999999</v>
      </c>
      <c r="W14" s="57">
        <v>5.14</v>
      </c>
      <c r="X14" s="57">
        <v>4.875</v>
      </c>
      <c r="Y14" s="57">
        <v>5.0140000000000002</v>
      </c>
      <c r="Z14" s="58"/>
      <c r="AA14" s="59">
        <f t="shared" si="0"/>
        <v>186.46799999999999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4.5880000000000001</v>
      </c>
      <c r="E16" s="62">
        <f t="shared" si="1"/>
        <v>3.5760000000000005</v>
      </c>
      <c r="F16" s="62">
        <f t="shared" si="1"/>
        <v>4.1500000000000004</v>
      </c>
      <c r="G16" s="62">
        <f t="shared" si="1"/>
        <v>3.6100000000000003</v>
      </c>
      <c r="H16" s="62">
        <f t="shared" si="1"/>
        <v>0.14000000000000001</v>
      </c>
      <c r="I16" s="62">
        <f t="shared" si="1"/>
        <v>0</v>
      </c>
      <c r="J16" s="62">
        <f t="shared" si="1"/>
        <v>1.4510000000000001</v>
      </c>
      <c r="K16" s="62">
        <f t="shared" si="1"/>
        <v>29.791999999999998</v>
      </c>
      <c r="L16" s="62">
        <f t="shared" si="1"/>
        <v>4.4260000000000002</v>
      </c>
      <c r="M16" s="62">
        <f t="shared" si="1"/>
        <v>0</v>
      </c>
      <c r="N16" s="62">
        <f t="shared" si="1"/>
        <v>0</v>
      </c>
      <c r="O16" s="62">
        <f t="shared" si="1"/>
        <v>7.0000000000000001E-3</v>
      </c>
      <c r="P16" s="62">
        <f t="shared" si="1"/>
        <v>73.727000000000004</v>
      </c>
      <c r="Q16" s="62">
        <f t="shared" si="1"/>
        <v>10.084999999999999</v>
      </c>
      <c r="R16" s="62">
        <f t="shared" si="1"/>
        <v>39.106999999999999</v>
      </c>
      <c r="S16" s="62">
        <f t="shared" si="1"/>
        <v>84.040999999999997</v>
      </c>
      <c r="T16" s="62">
        <f t="shared" si="1"/>
        <v>1.617</v>
      </c>
      <c r="U16" s="62">
        <f t="shared" si="1"/>
        <v>20.867000000000001</v>
      </c>
      <c r="V16" s="62">
        <f t="shared" si="1"/>
        <v>3.2549999999999999</v>
      </c>
      <c r="W16" s="62">
        <f t="shared" si="1"/>
        <v>5.14</v>
      </c>
      <c r="X16" s="62">
        <f t="shared" si="1"/>
        <v>4.875</v>
      </c>
      <c r="Y16" s="62">
        <f t="shared" si="1"/>
        <v>5.0140000000000002</v>
      </c>
      <c r="Z16" s="63" t="str">
        <f t="shared" si="1"/>
        <v/>
      </c>
      <c r="AA16" s="64">
        <f>SUM(AA10:AA15)</f>
        <v>299.46799999999996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3.2</v>
      </c>
      <c r="L19" s="72">
        <v>1.5</v>
      </c>
      <c r="M19" s="72">
        <v>1.5</v>
      </c>
      <c r="N19" s="72">
        <v>1.5</v>
      </c>
      <c r="O19" s="72">
        <v>4.8</v>
      </c>
      <c r="P19" s="72"/>
      <c r="Q19" s="72"/>
      <c r="R19" s="72">
        <v>5</v>
      </c>
      <c r="S19" s="72">
        <v>5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36.799999999999997</v>
      </c>
    </row>
    <row r="20" spans="1:27" ht="24.95" customHeight="1" x14ac:dyDescent="0.2">
      <c r="A20" s="75" t="s">
        <v>15</v>
      </c>
      <c r="B20" s="76">
        <v>4.117</v>
      </c>
      <c r="C20" s="77">
        <v>0.72399999999999998</v>
      </c>
      <c r="D20" s="77">
        <v>3.097</v>
      </c>
      <c r="E20" s="77">
        <v>3.0830000000000002</v>
      </c>
      <c r="F20" s="77">
        <v>1.9079999999999999</v>
      </c>
      <c r="G20" s="77">
        <v>3.1890000000000001</v>
      </c>
      <c r="H20" s="77">
        <v>0.59599999999999997</v>
      </c>
      <c r="I20" s="77">
        <v>0.46800000000000003</v>
      </c>
      <c r="J20" s="77">
        <v>3.919</v>
      </c>
      <c r="K20" s="77">
        <v>6.2490000000000006</v>
      </c>
      <c r="L20" s="77">
        <v>3.7959999999999998</v>
      </c>
      <c r="M20" s="77">
        <v>3.786</v>
      </c>
      <c r="N20" s="77">
        <v>3.8</v>
      </c>
      <c r="O20" s="77">
        <v>3.8159999999999998</v>
      </c>
      <c r="P20" s="77">
        <v>5.4779999999999998</v>
      </c>
      <c r="Q20" s="77">
        <v>4.8170000000000002</v>
      </c>
      <c r="R20" s="77">
        <v>6.0869999999999997</v>
      </c>
      <c r="S20" s="77">
        <v>6.1840000000000002</v>
      </c>
      <c r="T20" s="77">
        <v>4.5179999999999998</v>
      </c>
      <c r="U20" s="77">
        <v>4.1050000000000004</v>
      </c>
      <c r="V20" s="77">
        <v>5.0500000000000007</v>
      </c>
      <c r="W20" s="77">
        <v>5.7149999999999999</v>
      </c>
      <c r="X20" s="77">
        <v>5.399</v>
      </c>
      <c r="Y20" s="77">
        <v>5.2839999999999998</v>
      </c>
      <c r="Z20" s="78"/>
      <c r="AA20" s="79">
        <f t="shared" si="2"/>
        <v>95.185000000000016</v>
      </c>
    </row>
    <row r="21" spans="1:27" ht="24.95" customHeight="1" x14ac:dyDescent="0.2">
      <c r="A21" s="75" t="s">
        <v>16</v>
      </c>
      <c r="B21" s="80">
        <v>10.872</v>
      </c>
      <c r="C21" s="81">
        <v>7.16</v>
      </c>
      <c r="D21" s="81">
        <v>7.1429999999999998</v>
      </c>
      <c r="E21" s="81">
        <v>8.6709999999999994</v>
      </c>
      <c r="F21" s="81">
        <v>7.1480000000000006</v>
      </c>
      <c r="G21" s="81">
        <v>9.1000000000000014</v>
      </c>
      <c r="H21" s="81">
        <v>6.8890000000000002</v>
      </c>
      <c r="I21" s="81">
        <v>12.459999999999999</v>
      </c>
      <c r="J21" s="81">
        <v>20.853999999999999</v>
      </c>
      <c r="K21" s="81">
        <v>51.142000000000003</v>
      </c>
      <c r="L21" s="81">
        <v>21.125999999999998</v>
      </c>
      <c r="M21" s="81">
        <v>17.091000000000001</v>
      </c>
      <c r="N21" s="81">
        <v>17.814</v>
      </c>
      <c r="O21" s="81">
        <v>29.865000000000002</v>
      </c>
      <c r="P21" s="81">
        <v>34.588999999999999</v>
      </c>
      <c r="Q21" s="81">
        <v>39.26</v>
      </c>
      <c r="R21" s="81">
        <v>49.719000000000001</v>
      </c>
      <c r="S21" s="81">
        <v>52.516000000000005</v>
      </c>
      <c r="T21" s="81">
        <v>46.132999999999996</v>
      </c>
      <c r="U21" s="81">
        <v>33.482999999999997</v>
      </c>
      <c r="V21" s="81">
        <v>45.94</v>
      </c>
      <c r="W21" s="81">
        <v>44.079000000000008</v>
      </c>
      <c r="X21" s="81">
        <v>35.277999999999999</v>
      </c>
      <c r="Y21" s="81">
        <v>26.521999999999998</v>
      </c>
      <c r="Z21" s="78"/>
      <c r="AA21" s="79">
        <f t="shared" si="2"/>
        <v>634.85400000000016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17.289000000000001</v>
      </c>
      <c r="C26" s="88">
        <f t="shared" ref="C26:Z26" si="3">IF(LEN(C$2)&gt;0,SUM(C19:C25),"")</f>
        <v>9.3840000000000003</v>
      </c>
      <c r="D26" s="88">
        <f t="shared" si="3"/>
        <v>11.739999999999998</v>
      </c>
      <c r="E26" s="88">
        <f t="shared" si="3"/>
        <v>13.254</v>
      </c>
      <c r="F26" s="88">
        <f t="shared" si="3"/>
        <v>10.556000000000001</v>
      </c>
      <c r="G26" s="88">
        <f t="shared" si="3"/>
        <v>13.789000000000001</v>
      </c>
      <c r="H26" s="88">
        <f t="shared" si="3"/>
        <v>8.9849999999999994</v>
      </c>
      <c r="I26" s="88">
        <f t="shared" si="3"/>
        <v>14.427999999999999</v>
      </c>
      <c r="J26" s="88">
        <f t="shared" si="3"/>
        <v>26.273</v>
      </c>
      <c r="K26" s="88">
        <f t="shared" si="3"/>
        <v>60.591000000000008</v>
      </c>
      <c r="L26" s="88">
        <f t="shared" si="3"/>
        <v>26.421999999999997</v>
      </c>
      <c r="M26" s="88">
        <f t="shared" si="3"/>
        <v>22.377000000000002</v>
      </c>
      <c r="N26" s="88">
        <f t="shared" si="3"/>
        <v>23.114000000000001</v>
      </c>
      <c r="O26" s="88">
        <f t="shared" si="3"/>
        <v>38.481000000000002</v>
      </c>
      <c r="P26" s="88">
        <f t="shared" si="3"/>
        <v>40.067</v>
      </c>
      <c r="Q26" s="88">
        <f t="shared" si="3"/>
        <v>44.076999999999998</v>
      </c>
      <c r="R26" s="88">
        <f t="shared" si="3"/>
        <v>60.805999999999997</v>
      </c>
      <c r="S26" s="88">
        <f t="shared" si="3"/>
        <v>63.7</v>
      </c>
      <c r="T26" s="88">
        <f t="shared" si="3"/>
        <v>50.650999999999996</v>
      </c>
      <c r="U26" s="88">
        <f t="shared" si="3"/>
        <v>37.587999999999994</v>
      </c>
      <c r="V26" s="88">
        <f t="shared" si="3"/>
        <v>50.989999999999995</v>
      </c>
      <c r="W26" s="88">
        <f t="shared" si="3"/>
        <v>49.794000000000011</v>
      </c>
      <c r="X26" s="88">
        <f t="shared" si="3"/>
        <v>40.677</v>
      </c>
      <c r="Y26" s="88">
        <f t="shared" si="3"/>
        <v>31.805999999999997</v>
      </c>
      <c r="Z26" s="89" t="str">
        <f t="shared" si="3"/>
        <v/>
      </c>
      <c r="AA26" s="90">
        <f>SUM(AA19:AA25)</f>
        <v>766.83900000000017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17.289000000000001</v>
      </c>
      <c r="C30" s="77">
        <v>9.3840000000000003</v>
      </c>
      <c r="D30" s="77">
        <v>16.327999999999999</v>
      </c>
      <c r="E30" s="77">
        <v>16.829999999999998</v>
      </c>
      <c r="F30" s="77">
        <v>14.706</v>
      </c>
      <c r="G30" s="77">
        <v>17.399000000000001</v>
      </c>
      <c r="H30" s="77">
        <v>9.125</v>
      </c>
      <c r="I30" s="77">
        <v>14.428000000000001</v>
      </c>
      <c r="J30" s="77">
        <v>27.724</v>
      </c>
      <c r="K30" s="77">
        <v>90.382999999999996</v>
      </c>
      <c r="L30" s="77">
        <v>30.847999999999999</v>
      </c>
      <c r="M30" s="77">
        <v>22.376999999999999</v>
      </c>
      <c r="N30" s="77">
        <v>23.114000000000001</v>
      </c>
      <c r="O30" s="77">
        <v>38.488</v>
      </c>
      <c r="P30" s="77">
        <v>113.794</v>
      </c>
      <c r="Q30" s="77">
        <v>54.161999999999999</v>
      </c>
      <c r="R30" s="77">
        <v>99.912999999999997</v>
      </c>
      <c r="S30" s="77">
        <v>147.74100000000001</v>
      </c>
      <c r="T30" s="77">
        <v>52.268000000000001</v>
      </c>
      <c r="U30" s="77">
        <v>58.454999999999998</v>
      </c>
      <c r="V30" s="77">
        <v>54.244999999999997</v>
      </c>
      <c r="W30" s="77">
        <v>54.933999999999997</v>
      </c>
      <c r="X30" s="77">
        <v>45.552</v>
      </c>
      <c r="Y30" s="77">
        <v>36.82</v>
      </c>
      <c r="Z30" s="78"/>
      <c r="AA30" s="79">
        <f>SUM(B30:Z30)</f>
        <v>1066.307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17.289000000000001</v>
      </c>
      <c r="C32" s="62">
        <f t="shared" ref="C32:Z32" si="4">IF(LEN(C$2)&gt;0,SUM(C29:C31),"")</f>
        <v>9.3840000000000003</v>
      </c>
      <c r="D32" s="62">
        <f t="shared" si="4"/>
        <v>16.327999999999999</v>
      </c>
      <c r="E32" s="62">
        <f t="shared" si="4"/>
        <v>16.829999999999998</v>
      </c>
      <c r="F32" s="62">
        <f t="shared" si="4"/>
        <v>14.706</v>
      </c>
      <c r="G32" s="62">
        <f t="shared" si="4"/>
        <v>17.399000000000001</v>
      </c>
      <c r="H32" s="62">
        <f t="shared" si="4"/>
        <v>9.125</v>
      </c>
      <c r="I32" s="62">
        <f t="shared" si="4"/>
        <v>14.428000000000001</v>
      </c>
      <c r="J32" s="62">
        <f t="shared" si="4"/>
        <v>27.724</v>
      </c>
      <c r="K32" s="62">
        <f t="shared" si="4"/>
        <v>90.382999999999996</v>
      </c>
      <c r="L32" s="62">
        <f t="shared" si="4"/>
        <v>30.847999999999999</v>
      </c>
      <c r="M32" s="62">
        <f t="shared" si="4"/>
        <v>22.376999999999999</v>
      </c>
      <c r="N32" s="62">
        <f t="shared" si="4"/>
        <v>23.114000000000001</v>
      </c>
      <c r="O32" s="62">
        <f t="shared" si="4"/>
        <v>38.488</v>
      </c>
      <c r="P32" s="62">
        <f t="shared" si="4"/>
        <v>113.794</v>
      </c>
      <c r="Q32" s="62">
        <f t="shared" si="4"/>
        <v>54.161999999999999</v>
      </c>
      <c r="R32" s="62">
        <f t="shared" si="4"/>
        <v>99.912999999999997</v>
      </c>
      <c r="S32" s="62">
        <f t="shared" si="4"/>
        <v>147.74100000000001</v>
      </c>
      <c r="T32" s="62">
        <f t="shared" si="4"/>
        <v>52.268000000000001</v>
      </c>
      <c r="U32" s="62">
        <f t="shared" si="4"/>
        <v>58.454999999999998</v>
      </c>
      <c r="V32" s="62">
        <f t="shared" si="4"/>
        <v>54.244999999999997</v>
      </c>
      <c r="W32" s="62">
        <f t="shared" si="4"/>
        <v>54.933999999999997</v>
      </c>
      <c r="X32" s="62">
        <f t="shared" si="4"/>
        <v>45.552</v>
      </c>
      <c r="Y32" s="62">
        <f t="shared" si="4"/>
        <v>36.82</v>
      </c>
      <c r="Z32" s="63" t="str">
        <f t="shared" si="4"/>
        <v/>
      </c>
      <c r="AA32" s="64">
        <f>SUM(AA29:AA31)</f>
        <v>1066.307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17.289000000000001</v>
      </c>
      <c r="C52" s="88">
        <f t="shared" ref="C52:Z52" si="10">IF(LEN(C$2)&gt;0,SUM(C10:C15)+C26+C40,"")</f>
        <v>9.3840000000000003</v>
      </c>
      <c r="D52" s="88">
        <f t="shared" si="10"/>
        <v>16.327999999999999</v>
      </c>
      <c r="E52" s="88">
        <f t="shared" si="10"/>
        <v>16.829999999999998</v>
      </c>
      <c r="F52" s="88">
        <f t="shared" si="10"/>
        <v>14.706000000000001</v>
      </c>
      <c r="G52" s="88">
        <f t="shared" si="10"/>
        <v>17.399000000000001</v>
      </c>
      <c r="H52" s="88">
        <f t="shared" si="10"/>
        <v>9.125</v>
      </c>
      <c r="I52" s="88">
        <f t="shared" si="10"/>
        <v>14.427999999999999</v>
      </c>
      <c r="J52" s="88">
        <f t="shared" si="10"/>
        <v>27.724</v>
      </c>
      <c r="K52" s="88">
        <f t="shared" si="10"/>
        <v>90.38300000000001</v>
      </c>
      <c r="L52" s="88">
        <f t="shared" si="10"/>
        <v>30.847999999999999</v>
      </c>
      <c r="M52" s="88">
        <f t="shared" si="10"/>
        <v>22.377000000000002</v>
      </c>
      <c r="N52" s="88">
        <f t="shared" si="10"/>
        <v>23.114000000000001</v>
      </c>
      <c r="O52" s="88">
        <f t="shared" si="10"/>
        <v>38.488</v>
      </c>
      <c r="P52" s="88">
        <f t="shared" si="10"/>
        <v>113.79400000000001</v>
      </c>
      <c r="Q52" s="88">
        <f t="shared" si="10"/>
        <v>54.161999999999999</v>
      </c>
      <c r="R52" s="88">
        <f t="shared" si="10"/>
        <v>99.912999999999997</v>
      </c>
      <c r="S52" s="88">
        <f t="shared" si="10"/>
        <v>147.74099999999999</v>
      </c>
      <c r="T52" s="88">
        <f t="shared" si="10"/>
        <v>52.267999999999994</v>
      </c>
      <c r="U52" s="88">
        <f t="shared" si="10"/>
        <v>58.454999999999998</v>
      </c>
      <c r="V52" s="88">
        <f t="shared" si="10"/>
        <v>54.244999999999997</v>
      </c>
      <c r="W52" s="88">
        <f t="shared" si="10"/>
        <v>54.934000000000012</v>
      </c>
      <c r="X52" s="88">
        <f t="shared" si="10"/>
        <v>45.552</v>
      </c>
      <c r="Y52" s="88">
        <f t="shared" si="10"/>
        <v>36.82</v>
      </c>
      <c r="Z52" s="89" t="str">
        <f t="shared" si="10"/>
        <v/>
      </c>
      <c r="AA52" s="104">
        <f>SUM(B52:Z52)</f>
        <v>1066.307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-8.9</v>
      </c>
      <c r="E4" s="18">
        <v>-10.8</v>
      </c>
      <c r="F4" s="18">
        <v>-8.6999999999999993</v>
      </c>
      <c r="G4" s="18">
        <v>-11.4</v>
      </c>
      <c r="H4" s="18"/>
      <c r="I4" s="18"/>
      <c r="J4" s="18"/>
      <c r="K4" s="18">
        <v>-89.1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-128.9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92.9</v>
      </c>
      <c r="C7" s="117">
        <v>86.64</v>
      </c>
      <c r="D7" s="117">
        <v>79.510000000000005</v>
      </c>
      <c r="E7" s="117">
        <v>75.81</v>
      </c>
      <c r="F7" s="117">
        <v>70.989999999999995</v>
      </c>
      <c r="G7" s="117">
        <v>75.81</v>
      </c>
      <c r="H7" s="117">
        <v>83.28</v>
      </c>
      <c r="I7" s="117">
        <v>86.4</v>
      </c>
      <c r="J7" s="117">
        <v>91.68</v>
      </c>
      <c r="K7" s="117">
        <v>92.24</v>
      </c>
      <c r="L7" s="117">
        <v>95.06</v>
      </c>
      <c r="M7" s="117">
        <v>94.05</v>
      </c>
      <c r="N7" s="117">
        <v>94.91</v>
      </c>
      <c r="O7" s="117">
        <v>91.02</v>
      </c>
      <c r="P7" s="117">
        <v>75.91</v>
      </c>
      <c r="Q7" s="117">
        <v>107.8</v>
      </c>
      <c r="R7" s="117">
        <v>104.86</v>
      </c>
      <c r="S7" s="117">
        <v>105.74</v>
      </c>
      <c r="T7" s="117">
        <v>111.08</v>
      </c>
      <c r="U7" s="117">
        <v>114.26</v>
      </c>
      <c r="V7" s="117">
        <v>108.17</v>
      </c>
      <c r="W7" s="117">
        <v>108</v>
      </c>
      <c r="X7" s="117">
        <v>110.04</v>
      </c>
      <c r="Y7" s="117">
        <v>101.63</v>
      </c>
      <c r="Z7" s="118"/>
      <c r="AA7" s="119">
        <f>IF(SUM(B7:Z7)&lt;&gt;0,AVERAGEIF(B7:Z7,"&lt;&gt;"""),"")</f>
        <v>94.074583333333337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8.9</v>
      </c>
      <c r="E15" s="133">
        <v>10.8</v>
      </c>
      <c r="F15" s="133">
        <v>8.6999999999999993</v>
      </c>
      <c r="G15" s="133">
        <v>11.4</v>
      </c>
      <c r="H15" s="133"/>
      <c r="I15" s="133"/>
      <c r="J15" s="133"/>
      <c r="K15" s="133">
        <v>89.1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128.9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8.9</v>
      </c>
      <c r="E16" s="135">
        <f t="shared" si="1"/>
        <v>10.8</v>
      </c>
      <c r="F16" s="135">
        <f t="shared" si="1"/>
        <v>8.6999999999999993</v>
      </c>
      <c r="G16" s="135">
        <f t="shared" si="1"/>
        <v>11.4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89.1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128.9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2024-12-24T14:28:36Z</dcterms:created>
  <dcterms:modified xsi:type="dcterms:W3CDTF">2024-12-24T14:28:38Z</dcterms:modified>
</cp:coreProperties>
</file>