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6" i="4" s="1"/>
  <c r="AA10" i="4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<sst xmlns="http://schemas.openxmlformats.org/spreadsheetml/2006/main" count="119" uniqueCount="54">
  <si>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23/12/2024 16:38:56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</si>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</sst>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56E-4F31-A6BA-5258027FFE5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8">
                  <c:v>3.1640000000000001</c:v>
                </c:pt>
                <c:pt idx="19">
                  <c:v>3.0750000000000002</c:v>
                </c:pt>
                <c:pt idx="20">
                  <c:v>3.0910000000000002</c:v>
                </c:pt>
                <c:pt idx="21">
                  <c:v>3.3740000000000001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6E-4F31-A6BA-5258027FFE5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56E-4F31-A6BA-5258027FFE5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3">
                  <c:v>3.88</c:v>
                </c:pt>
                <c:pt idx="4">
                  <c:v>2.27</c:v>
                </c:pt>
                <c:pt idx="7">
                  <c:v>0.24</c:v>
                </c:pt>
                <c:pt idx="8">
                  <c:v>0.5</c:v>
                </c:pt>
                <c:pt idx="9">
                  <c:v>1.7</c:v>
                </c:pt>
                <c:pt idx="10">
                  <c:v>2.1800000000000002</c:v>
                </c:pt>
                <c:pt idx="11">
                  <c:v>1.94</c:v>
                </c:pt>
                <c:pt idx="12">
                  <c:v>1.23</c:v>
                </c:pt>
                <c:pt idx="13">
                  <c:v>0.97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6E-4F31-A6BA-5258027FFE5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56E-4F31-A6BA-5258027FFE5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56E-4F31-A6BA-5258027FFE5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56E-4F31-A6BA-5258027FFE5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56E-4F31-A6BA-5258027FFE5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56E-4F31-A6BA-5258027FFE5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0.40400000000000003</c:v>
                </c:pt>
                <c:pt idx="7">
                  <c:v>36.411999999999999</c:v>
                </c:pt>
                <c:pt idx="8">
                  <c:v>65.593999999999994</c:v>
                </c:pt>
                <c:pt idx="10">
                  <c:v>142.16200000000001</c:v>
                </c:pt>
                <c:pt idx="11">
                  <c:v>152.113</c:v>
                </c:pt>
                <c:pt idx="12">
                  <c:v>64.456999999999994</c:v>
                </c:pt>
                <c:pt idx="13">
                  <c:v>65.787999999999997</c:v>
                </c:pt>
                <c:pt idx="19">
                  <c:v>63.552999999999997</c:v>
                </c:pt>
                <c:pt idx="20">
                  <c:v>60.441000000000003</c:v>
                </c:pt>
                <c:pt idx="21">
                  <c:v>72.664999999999992</c:v>
                </c:pt>
                <c:pt idx="22">
                  <c:v>65.430999999999997</c:v>
                </c:pt>
                <c:pt idx="23">
                  <c:v>57.682000000000002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56E-4F31-A6BA-5258027FFE5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109.1</c:v>
                </c:pt>
                <c:pt idx="10">
                  <c:v>0</c:v>
                </c:pt>
                <c:pt idx="11">
                  <c:v>0</c:v>
                </c:pt>
                <c:pt idx="12">
                  <c:v>40.4</c:v>
                </c:pt>
                <c:pt idx="13">
                  <c:v>34.700000000000003</c:v>
                </c:pt>
                <c:pt idx="14">
                  <c:v>100.9</c:v>
                </c:pt>
                <c:pt idx="15">
                  <c:v>106.4</c:v>
                </c:pt>
                <c:pt idx="16">
                  <c:v>98.7</c:v>
                </c:pt>
                <c:pt idx="17">
                  <c:v>82.8</c:v>
                </c:pt>
                <c:pt idx="18">
                  <c:v>81.3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56E-4F31-A6BA-5258027FFE5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21.678000000000001</c:v>
                </c:pt>
                <c:pt idx="1">
                  <c:v>19.189</c:v>
                </c:pt>
                <c:pt idx="2">
                  <c:v>17.068000000000001</c:v>
                </c:pt>
                <c:pt idx="3">
                  <c:v>30.794999999999998</c:v>
                </c:pt>
                <c:pt idx="4">
                  <c:v>37.201000000000001</c:v>
                </c:pt>
                <c:pt idx="5">
                  <c:v>35.736000000000004</c:v>
                </c:pt>
                <c:pt idx="6">
                  <c:v>12.878</c:v>
                </c:pt>
                <c:pt idx="7">
                  <c:v>4.0000000000000001E-3</c:v>
                </c:pt>
                <c:pt idx="9">
                  <c:v>4.1520000000000001</c:v>
                </c:pt>
                <c:pt idx="10">
                  <c:v>5.9289999999999994</c:v>
                </c:pt>
                <c:pt idx="11">
                  <c:v>4.1989999999999998</c:v>
                </c:pt>
                <c:pt idx="13">
                  <c:v>2.1999999999999999E-2</c:v>
                </c:pt>
                <c:pt idx="15">
                  <c:v>2.5000000000000001E-2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56E-4F31-A6BA-5258027FFE5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56E-4F31-A6BA-5258027FFE5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56E-4F31-A6BA-5258027FFE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86.82</c:v>
                </c:pt>
                <c:pt idx="1">
                  <c:v>84.84</c:v>
                </c:pt>
                <c:pt idx="2">
                  <c:v>85.03</c:v>
                </c:pt>
                <c:pt idx="3">
                  <c:v>83</c:v>
                </c:pt>
                <c:pt idx="4">
                  <c:v>83.49</c:v>
                </c:pt>
                <c:pt idx="5">
                  <c:v>84.63</c:v>
                </c:pt>
                <c:pt idx="6">
                  <c:v>87.07</c:v>
                </c:pt>
                <c:pt idx="7">
                  <c:v>101</c:v>
                </c:pt>
                <c:pt idx="8">
                  <c:v>113.59</c:v>
                </c:pt>
                <c:pt idx="9">
                  <c:v>112.95</c:v>
                </c:pt>
                <c:pt idx="10">
                  <c:v>112.38</c:v>
                </c:pt>
                <c:pt idx="11">
                  <c:v>111.13</c:v>
                </c:pt>
                <c:pt idx="12">
                  <c:v>110.43</c:v>
                </c:pt>
                <c:pt idx="13">
                  <c:v>107.8</c:v>
                </c:pt>
                <c:pt idx="14">
                  <c:v>102.98</c:v>
                </c:pt>
                <c:pt idx="15">
                  <c:v>120</c:v>
                </c:pt>
                <c:pt idx="16">
                  <c:v>141</c:v>
                </c:pt>
                <c:pt idx="17">
                  <c:v>162.88</c:v>
                </c:pt>
                <c:pt idx="18">
                  <c:v>158.66</c:v>
                </c:pt>
                <c:pt idx="19">
                  <c:v>124.04</c:v>
                </c:pt>
                <c:pt idx="20">
                  <c:v>112.21</c:v>
                </c:pt>
                <c:pt idx="21">
                  <c:v>109.83</c:v>
                </c:pt>
                <c:pt idx="22">
                  <c:v>113.88</c:v>
                </c:pt>
                <c:pt idx="23">
                  <c:v>100.51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56E-4F31-A6BA-5258027FFE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414-4203-9AE6-61932331D07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4.6999999999999993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7.1999999999999993</c:v>
                </c:pt>
                <c:pt idx="5">
                  <c:v>2.4</c:v>
                </c:pt>
                <c:pt idx="6">
                  <c:v>2.4</c:v>
                </c:pt>
                <c:pt idx="7">
                  <c:v>2.4</c:v>
                </c:pt>
                <c:pt idx="8">
                  <c:v>2.4</c:v>
                </c:pt>
                <c:pt idx="9">
                  <c:v>4.0999999999999996</c:v>
                </c:pt>
                <c:pt idx="10">
                  <c:v>2.4</c:v>
                </c:pt>
                <c:pt idx="11">
                  <c:v>2.4</c:v>
                </c:pt>
                <c:pt idx="12">
                  <c:v>2.4</c:v>
                </c:pt>
                <c:pt idx="13">
                  <c:v>2.4</c:v>
                </c:pt>
                <c:pt idx="14">
                  <c:v>6.4429999999999996</c:v>
                </c:pt>
                <c:pt idx="15">
                  <c:v>11.719999999999999</c:v>
                </c:pt>
                <c:pt idx="16">
                  <c:v>11.276</c:v>
                </c:pt>
                <c:pt idx="17">
                  <c:v>5.2329999999999997</c:v>
                </c:pt>
                <c:pt idx="18">
                  <c:v>5.4850000000000003</c:v>
                </c:pt>
                <c:pt idx="22">
                  <c:v>0.39800000000000002</c:v>
                </c:pt>
                <c:pt idx="23">
                  <c:v>0.152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14-4203-9AE6-61932331D07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2.8559999999999999</c:v>
                </c:pt>
                <c:pt idx="1">
                  <c:v>2.88</c:v>
                </c:pt>
                <c:pt idx="2">
                  <c:v>2.7810000000000001</c:v>
                </c:pt>
                <c:pt idx="3">
                  <c:v>2.806</c:v>
                </c:pt>
                <c:pt idx="4">
                  <c:v>2.9140000000000001</c:v>
                </c:pt>
                <c:pt idx="5">
                  <c:v>3.0680000000000001</c:v>
                </c:pt>
                <c:pt idx="6">
                  <c:v>3.2720000000000002</c:v>
                </c:pt>
                <c:pt idx="7">
                  <c:v>9.5829999999999984</c:v>
                </c:pt>
                <c:pt idx="8">
                  <c:v>9.9690000000000012</c:v>
                </c:pt>
                <c:pt idx="9">
                  <c:v>10.723000000000001</c:v>
                </c:pt>
                <c:pt idx="10">
                  <c:v>12.43</c:v>
                </c:pt>
                <c:pt idx="11">
                  <c:v>15.611000000000001</c:v>
                </c:pt>
                <c:pt idx="12">
                  <c:v>15.604000000000001</c:v>
                </c:pt>
                <c:pt idx="13">
                  <c:v>15.139000000000001</c:v>
                </c:pt>
                <c:pt idx="14">
                  <c:v>13.442</c:v>
                </c:pt>
                <c:pt idx="15">
                  <c:v>14.547000000000001</c:v>
                </c:pt>
                <c:pt idx="16">
                  <c:v>13.090999999999999</c:v>
                </c:pt>
                <c:pt idx="17">
                  <c:v>12.658999999999999</c:v>
                </c:pt>
                <c:pt idx="18">
                  <c:v>12.173</c:v>
                </c:pt>
                <c:pt idx="19">
                  <c:v>8.9210000000000012</c:v>
                </c:pt>
                <c:pt idx="20">
                  <c:v>7.6630000000000003</c:v>
                </c:pt>
                <c:pt idx="21">
                  <c:v>10.704000000000001</c:v>
                </c:pt>
                <c:pt idx="22">
                  <c:v>8.3819999999999997</c:v>
                </c:pt>
                <c:pt idx="23">
                  <c:v>8.4220000000000006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14-4203-9AE6-61932331D07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14.526</c:v>
                </c:pt>
                <c:pt idx="1">
                  <c:v>11.809000000000001</c:v>
                </c:pt>
                <c:pt idx="2">
                  <c:v>2.7459999999999996</c:v>
                </c:pt>
                <c:pt idx="3">
                  <c:v>1.847</c:v>
                </c:pt>
                <c:pt idx="4">
                  <c:v>2.3860000000000001</c:v>
                </c:pt>
                <c:pt idx="5">
                  <c:v>2.778</c:v>
                </c:pt>
                <c:pt idx="6">
                  <c:v>7.2060000000000004</c:v>
                </c:pt>
                <c:pt idx="7">
                  <c:v>24.475000000000001</c:v>
                </c:pt>
                <c:pt idx="8">
                  <c:v>39.088000000000001</c:v>
                </c:pt>
                <c:pt idx="9">
                  <c:v>39.076000000000001</c:v>
                </c:pt>
                <c:pt idx="10">
                  <c:v>40.728999999999999</c:v>
                </c:pt>
                <c:pt idx="11">
                  <c:v>43.8</c:v>
                </c:pt>
                <c:pt idx="12">
                  <c:v>45.073999999999998</c:v>
                </c:pt>
                <c:pt idx="13">
                  <c:v>47.567999999999998</c:v>
                </c:pt>
                <c:pt idx="14">
                  <c:v>50.025000000000006</c:v>
                </c:pt>
                <c:pt idx="15">
                  <c:v>57.367000000000004</c:v>
                </c:pt>
                <c:pt idx="16">
                  <c:v>59.18</c:v>
                </c:pt>
                <c:pt idx="17">
                  <c:v>60.7</c:v>
                </c:pt>
                <c:pt idx="18">
                  <c:v>59.89</c:v>
                </c:pt>
                <c:pt idx="19">
                  <c:v>54.903000000000006</c:v>
                </c:pt>
                <c:pt idx="20">
                  <c:v>50.871000000000002</c:v>
                </c:pt>
                <c:pt idx="21">
                  <c:v>56.067</c:v>
                </c:pt>
                <c:pt idx="22">
                  <c:v>47.763999999999996</c:v>
                </c:pt>
                <c:pt idx="23">
                  <c:v>36.350999999999999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14-4203-9AE6-61932331D07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414-4203-9AE6-61932331D07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414-4203-9AE6-61932331D07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414-4203-9AE6-61932331D07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414-4203-9AE6-61932331D07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414-4203-9AE6-61932331D07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414-4203-9AE6-61932331D07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7</c:v>
                </c:pt>
                <c:pt idx="3">
                  <c:v>25.5</c:v>
                </c:pt>
                <c:pt idx="4">
                  <c:v>27</c:v>
                </c:pt>
                <c:pt idx="5">
                  <c:v>27.5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33.1</c:v>
                </c:pt>
                <c:pt idx="11">
                  <c:v>44.2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14-4203-9AE6-61932331D07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7">
                  <c:v>0.19800000000000001</c:v>
                </c:pt>
                <c:pt idx="8">
                  <c:v>14.636999999999999</c:v>
                </c:pt>
                <c:pt idx="9">
                  <c:v>61.009</c:v>
                </c:pt>
                <c:pt idx="10">
                  <c:v>61.616000000000007</c:v>
                </c:pt>
                <c:pt idx="11">
                  <c:v>52.241</c:v>
                </c:pt>
                <c:pt idx="12">
                  <c:v>43.036000000000001</c:v>
                </c:pt>
                <c:pt idx="13">
                  <c:v>36.355000000000004</c:v>
                </c:pt>
                <c:pt idx="14">
                  <c:v>30.971999999999998</c:v>
                </c:pt>
                <c:pt idx="15">
                  <c:v>22.798000000000002</c:v>
                </c:pt>
                <c:pt idx="16">
                  <c:v>15.184000000000001</c:v>
                </c:pt>
                <c:pt idx="17">
                  <c:v>4.2129999999999992</c:v>
                </c:pt>
                <c:pt idx="18">
                  <c:v>6.9420000000000002</c:v>
                </c:pt>
                <c:pt idx="19">
                  <c:v>2.8039999999999998</c:v>
                </c:pt>
                <c:pt idx="20">
                  <c:v>4.9979999999999993</c:v>
                </c:pt>
                <c:pt idx="21">
                  <c:v>9.2680000000000007</c:v>
                </c:pt>
                <c:pt idx="22">
                  <c:v>8.8870000000000005</c:v>
                </c:pt>
                <c:pt idx="23">
                  <c:v>12.757000000000001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414-4203-9AE6-61932331D07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414-4203-9AE6-61932331D07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414-4203-9AE6-61932331D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86.82</c:v>
                </c:pt>
                <c:pt idx="1">
                  <c:v>84.84</c:v>
                </c:pt>
                <c:pt idx="2">
                  <c:v>85.03</c:v>
                </c:pt>
                <c:pt idx="3">
                  <c:v>83</c:v>
                </c:pt>
                <c:pt idx="4">
                  <c:v>83.49</c:v>
                </c:pt>
                <c:pt idx="5">
                  <c:v>84.63</c:v>
                </c:pt>
                <c:pt idx="6">
                  <c:v>87.07</c:v>
                </c:pt>
                <c:pt idx="7">
                  <c:v>101</c:v>
                </c:pt>
                <c:pt idx="8">
                  <c:v>113.59</c:v>
                </c:pt>
                <c:pt idx="9">
                  <c:v>112.95</c:v>
                </c:pt>
                <c:pt idx="10">
                  <c:v>112.38</c:v>
                </c:pt>
                <c:pt idx="11">
                  <c:v>111.13</c:v>
                </c:pt>
                <c:pt idx="12">
                  <c:v>110.43</c:v>
                </c:pt>
                <c:pt idx="13">
                  <c:v>107.8</c:v>
                </c:pt>
                <c:pt idx="14">
                  <c:v>102.98</c:v>
                </c:pt>
                <c:pt idx="15">
                  <c:v>120</c:v>
                </c:pt>
                <c:pt idx="16">
                  <c:v>141</c:v>
                </c:pt>
                <c:pt idx="17">
                  <c:v>162.88</c:v>
                </c:pt>
                <c:pt idx="18">
                  <c:v>158.66</c:v>
                </c:pt>
                <c:pt idx="19">
                  <c:v>124.04</c:v>
                </c:pt>
                <c:pt idx="20">
                  <c:v>112.21</c:v>
                </c:pt>
                <c:pt idx="21">
                  <c:v>109.83</c:v>
                </c:pt>
                <c:pt idx="22">
                  <c:v>113.88</c:v>
                </c:pt>
                <c:pt idx="23">
                  <c:v>100.51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414-4203-9AE6-61932331D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22.082000000000001</v>
      </c>
      <c r="C4" s="18">
        <v>19.189</v>
      </c>
      <c r="D4" s="18">
        <v>17.068000000000001</v>
      </c>
      <c r="E4" s="18">
        <v>34.674999999999997</v>
      </c>
      <c r="F4" s="18">
        <v>39.471000000000004</v>
      </c>
      <c r="G4" s="18">
        <v>35.736000000000004</v>
      </c>
      <c r="H4" s="18">
        <v>12.878</v>
      </c>
      <c r="I4" s="18">
        <v>36.655999999999999</v>
      </c>
      <c r="J4" s="18">
        <v>66.093999999999994</v>
      </c>
      <c r="K4" s="18">
        <v>114.952</v>
      </c>
      <c r="L4" s="18">
        <v>150.27099999999999</v>
      </c>
      <c r="M4" s="18">
        <v>158.25200000000001</v>
      </c>
      <c r="N4" s="18">
        <v>106.08699999999999</v>
      </c>
      <c r="O4" s="18">
        <v>101.47999999999999</v>
      </c>
      <c r="P4" s="18">
        <v>100.9</v>
      </c>
      <c r="Q4" s="18">
        <v>106.42500000000001</v>
      </c>
      <c r="R4" s="18">
        <v>98.7</v>
      </c>
      <c r="S4" s="18">
        <v>82.8</v>
      </c>
      <c r="T4" s="18">
        <v>84.463999999999999</v>
      </c>
      <c r="U4" s="18">
        <v>66.628</v>
      </c>
      <c r="V4" s="18">
        <v>63.532000000000004</v>
      </c>
      <c r="W4" s="18">
        <v>76.039000000000001</v>
      </c>
      <c r="X4" s="18">
        <v>65.430999999999997</v>
      </c>
      <c r="Y4" s="18">
        <v>57.682000000000002</v>
      </c>
      <c r="Z4" s="19"/>
      <c r="AA4" s="20">
        <f>SUM(B4:Z4)</f>
        <v>1717.492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86.82</v>
      </c>
      <c r="C7" s="28">
        <v>84.84</v>
      </c>
      <c r="D7" s="28">
        <v>85.03</v>
      </c>
      <c r="E7" s="28">
        <v>83</v>
      </c>
      <c r="F7" s="28">
        <v>83.49</v>
      </c>
      <c r="G7" s="28">
        <v>84.63</v>
      </c>
      <c r="H7" s="28">
        <v>87.07</v>
      </c>
      <c r="I7" s="28">
        <v>101</v>
      </c>
      <c r="J7" s="28">
        <v>113.59</v>
      </c>
      <c r="K7" s="28">
        <v>112.95</v>
      </c>
      <c r="L7" s="28">
        <v>112.38</v>
      </c>
      <c r="M7" s="28">
        <v>111.13</v>
      </c>
      <c r="N7" s="28">
        <v>110.43</v>
      </c>
      <c r="O7" s="28">
        <v>107.8</v>
      </c>
      <c r="P7" s="28">
        <v>102.98</v>
      </c>
      <c r="Q7" s="28">
        <v>120</v>
      </c>
      <c r="R7" s="28">
        <v>141</v>
      </c>
      <c r="S7" s="28">
        <v>162.88</v>
      </c>
      <c r="T7" s="28">
        <v>158.66</v>
      </c>
      <c r="U7" s="28">
        <v>124.04</v>
      </c>
      <c r="V7" s="28">
        <v>112.21</v>
      </c>
      <c r="W7" s="28">
        <v>109.83</v>
      </c>
      <c r="X7" s="28">
        <v>113.88</v>
      </c>
      <c r="Y7" s="28">
        <v>100.51</v>
      </c>
      <c r="Z7" s="29"/>
      <c r="AA7" s="30">
        <f>IF(SUM(B7:Z7)&lt;&gt;0,AVERAGEIF(B7:Z7,"&lt;&gt;"""),"")</f>
        <v>108.75625000000002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0.40400000000000003</v>
      </c>
      <c r="C12" s="52"/>
      <c r="D12" s="52"/>
      <c r="E12" s="52"/>
      <c r="F12" s="52"/>
      <c r="G12" s="52"/>
      <c r="H12" s="52"/>
      <c r="I12" s="52">
        <v>36.411999999999999</v>
      </c>
      <c r="J12" s="52">
        <v>65.593999999999994</v>
      </c>
      <c r="K12" s="52"/>
      <c r="L12" s="52">
        <v>142.16200000000001</v>
      </c>
      <c r="M12" s="52">
        <v>152.113</v>
      </c>
      <c r="N12" s="52">
        <v>64.456999999999994</v>
      </c>
      <c r="O12" s="52">
        <v>65.787999999999997</v>
      </c>
      <c r="P12" s="52"/>
      <c r="Q12" s="52"/>
      <c r="R12" s="52"/>
      <c r="S12" s="52"/>
      <c r="T12" s="52"/>
      <c r="U12" s="52">
        <v>63.552999999999997</v>
      </c>
      <c r="V12" s="52">
        <v>60.441000000000003</v>
      </c>
      <c r="W12" s="52">
        <v>72.664999999999992</v>
      </c>
      <c r="X12" s="52">
        <v>65.430999999999997</v>
      </c>
      <c r="Y12" s="52">
        <v>57.682000000000002</v>
      </c>
      <c r="Z12" s="53"/>
      <c r="AA12" s="54">
        <f t="shared" si="0"/>
        <v>846.702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21.678000000000001</v>
      </c>
      <c r="C14" s="57">
        <v>19.189</v>
      </c>
      <c r="D14" s="57">
        <v>17.068000000000001</v>
      </c>
      <c r="E14" s="57">
        <v>30.794999999999998</v>
      </c>
      <c r="F14" s="57">
        <v>37.201000000000001</v>
      </c>
      <c r="G14" s="57">
        <v>35.736000000000004</v>
      </c>
      <c r="H14" s="57">
        <v>12.878</v>
      </c>
      <c r="I14" s="57">
        <v>4.0000000000000001E-3</v>
      </c>
      <c r="J14" s="57"/>
      <c r="K14" s="57">
        <v>4.1520000000000001</v>
      </c>
      <c r="L14" s="57">
        <v>5.9289999999999994</v>
      </c>
      <c r="M14" s="57">
        <v>4.1989999999999998</v>
      </c>
      <c r="N14" s="57"/>
      <c r="O14" s="57">
        <v>2.1999999999999999E-2</v>
      </c>
      <c r="P14" s="57"/>
      <c r="Q14" s="57">
        <v>2.5000000000000001E-2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188.876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22.082000000000001</v>
      </c>
      <c r="C16" s="62">
        <f t="shared" si="1"/>
        <v>19.189</v>
      </c>
      <c r="D16" s="62">
        <f t="shared" si="1"/>
        <v>17.068000000000001</v>
      </c>
      <c r="E16" s="62">
        <f t="shared" si="1"/>
        <v>30.794999999999998</v>
      </c>
      <c r="F16" s="62">
        <f t="shared" si="1"/>
        <v>37.201000000000001</v>
      </c>
      <c r="G16" s="62">
        <f t="shared" si="1"/>
        <v>35.736000000000004</v>
      </c>
      <c r="H16" s="62">
        <f t="shared" si="1"/>
        <v>12.878</v>
      </c>
      <c r="I16" s="62">
        <f t="shared" si="1"/>
        <v>36.415999999999997</v>
      </c>
      <c r="J16" s="62">
        <f t="shared" si="1"/>
        <v>65.593999999999994</v>
      </c>
      <c r="K16" s="62">
        <f t="shared" si="1"/>
        <v>4.1520000000000001</v>
      </c>
      <c r="L16" s="62">
        <f t="shared" si="1"/>
        <v>148.09100000000001</v>
      </c>
      <c r="M16" s="62">
        <f t="shared" si="1"/>
        <v>156.31200000000001</v>
      </c>
      <c r="N16" s="62">
        <f t="shared" si="1"/>
        <v>64.456999999999994</v>
      </c>
      <c r="O16" s="62">
        <f t="shared" si="1"/>
        <v>65.81</v>
      </c>
      <c r="P16" s="62">
        <f t="shared" si="1"/>
        <v>0</v>
      </c>
      <c r="Q16" s="62">
        <f t="shared" si="1"/>
        <v>2.5000000000000001E-2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63.552999999999997</v>
      </c>
      <c r="V16" s="62">
        <f t="shared" si="1"/>
        <v>60.441000000000003</v>
      </c>
      <c r="W16" s="62">
        <f t="shared" si="1"/>
        <v>72.664999999999992</v>
      </c>
      <c r="X16" s="62">
        <f t="shared" si="1"/>
        <v>65.430999999999997</v>
      </c>
      <c r="Y16" s="62">
        <f t="shared" si="1"/>
        <v>57.682000000000002</v>
      </c>
      <c r="Z16" s="63" t="str">
        <f t="shared" si="1"/>
        <v/>
      </c>
      <c r="AA16" s="64">
        <f>SUM(AA10:AA15)</f>
        <v>1035.578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3.1640000000000001</v>
      </c>
      <c r="U19" s="72">
        <v>3.0750000000000002</v>
      </c>
      <c r="V19" s="72">
        <v>3.0910000000000002</v>
      </c>
      <c r="W19" s="72">
        <v>3.3740000000000001</v>
      </c>
      <c r="X19" s="72"/>
      <c r="Y19" s="72"/>
      <c r="Z19" s="73"/>
      <c r="AA19" s="74">
        <f t="shared" ref="AA19:AA25" si="2">SUM(B19:Z19)</f>
        <v>12.704000000000002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3.88</v>
      </c>
      <c r="F21" s="81">
        <v>2.27</v>
      </c>
      <c r="G21" s="81"/>
      <c r="H21" s="81"/>
      <c r="I21" s="81">
        <v>0.24</v>
      </c>
      <c r="J21" s="81">
        <v>0.5</v>
      </c>
      <c r="K21" s="81">
        <v>1.7</v>
      </c>
      <c r="L21" s="81">
        <v>2.1800000000000002</v>
      </c>
      <c r="M21" s="81">
        <v>1.94</v>
      </c>
      <c r="N21" s="81">
        <v>1.23</v>
      </c>
      <c r="O21" s="81">
        <v>0.97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14.91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3.88</v>
      </c>
      <c r="F26" s="88">
        <f t="shared" si="3"/>
        <v>2.27</v>
      </c>
      <c r="G26" s="88">
        <f t="shared" si="3"/>
        <v>0</v>
      </c>
      <c r="H26" s="88">
        <f t="shared" si="3"/>
        <v>0</v>
      </c>
      <c r="I26" s="88">
        <f t="shared" si="3"/>
        <v>0.24</v>
      </c>
      <c r="J26" s="88">
        <f t="shared" si="3"/>
        <v>0.5</v>
      </c>
      <c r="K26" s="88">
        <f t="shared" si="3"/>
        <v>1.7</v>
      </c>
      <c r="L26" s="88">
        <f t="shared" si="3"/>
        <v>2.1800000000000002</v>
      </c>
      <c r="M26" s="88">
        <f t="shared" si="3"/>
        <v>1.94</v>
      </c>
      <c r="N26" s="88">
        <f t="shared" si="3"/>
        <v>1.23</v>
      </c>
      <c r="O26" s="88">
        <f t="shared" si="3"/>
        <v>0.97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3.1640000000000001</v>
      </c>
      <c r="U26" s="88">
        <f t="shared" si="3"/>
        <v>3.0750000000000002</v>
      </c>
      <c r="V26" s="88">
        <f t="shared" si="3"/>
        <v>3.0910000000000002</v>
      </c>
      <c r="W26" s="88">
        <f t="shared" si="3"/>
        <v>3.3740000000000001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27.614000000000004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22.082000000000001</v>
      </c>
      <c r="C30" s="77">
        <v>19.189</v>
      </c>
      <c r="D30" s="77">
        <v>17.068000000000001</v>
      </c>
      <c r="E30" s="77">
        <v>34.674999999999997</v>
      </c>
      <c r="F30" s="77">
        <v>39.470999999999997</v>
      </c>
      <c r="G30" s="77">
        <v>35.735999999999997</v>
      </c>
      <c r="H30" s="77">
        <v>12.878</v>
      </c>
      <c r="I30" s="77">
        <v>36.655999999999999</v>
      </c>
      <c r="J30" s="77">
        <v>66.093999999999994</v>
      </c>
      <c r="K30" s="77">
        <v>5.8520000000000003</v>
      </c>
      <c r="L30" s="77">
        <v>150.27099999999999</v>
      </c>
      <c r="M30" s="77">
        <v>158.25200000000001</v>
      </c>
      <c r="N30" s="77">
        <v>65.686999999999998</v>
      </c>
      <c r="O30" s="77">
        <v>66.78</v>
      </c>
      <c r="P30" s="77"/>
      <c r="Q30" s="77">
        <v>2.5000000000000001E-2</v>
      </c>
      <c r="R30" s="77"/>
      <c r="S30" s="77"/>
      <c r="T30" s="77">
        <v>3.1640000000000001</v>
      </c>
      <c r="U30" s="77">
        <v>66.628</v>
      </c>
      <c r="V30" s="77">
        <v>63.531999999999996</v>
      </c>
      <c r="W30" s="77">
        <v>76.039000000000001</v>
      </c>
      <c r="X30" s="77">
        <v>65.430999999999997</v>
      </c>
      <c r="Y30" s="77">
        <v>57.682000000000002</v>
      </c>
      <c r="Z30" s="78"/>
      <c r="AA30" s="79">
        <f>SUM(B30:Z30)</f>
        <v>1063.192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22.082000000000001</v>
      </c>
      <c r="C32" s="62">
        <f t="shared" ref="C32:Z32" si="4">IF(LEN(C$2)&gt;0,SUM(C29:C31),"")</f>
        <v>19.189</v>
      </c>
      <c r="D32" s="62">
        <f t="shared" si="4"/>
        <v>17.068000000000001</v>
      </c>
      <c r="E32" s="62">
        <f t="shared" si="4"/>
        <v>34.674999999999997</v>
      </c>
      <c r="F32" s="62">
        <f t="shared" si="4"/>
        <v>39.470999999999997</v>
      </c>
      <c r="G32" s="62">
        <f t="shared" si="4"/>
        <v>35.735999999999997</v>
      </c>
      <c r="H32" s="62">
        <f t="shared" si="4"/>
        <v>12.878</v>
      </c>
      <c r="I32" s="62">
        <f t="shared" si="4"/>
        <v>36.655999999999999</v>
      </c>
      <c r="J32" s="62">
        <f t="shared" si="4"/>
        <v>66.093999999999994</v>
      </c>
      <c r="K32" s="62">
        <f t="shared" si="4"/>
        <v>5.8520000000000003</v>
      </c>
      <c r="L32" s="62">
        <f t="shared" si="4"/>
        <v>150.27099999999999</v>
      </c>
      <c r="M32" s="62">
        <f t="shared" si="4"/>
        <v>158.25200000000001</v>
      </c>
      <c r="N32" s="62">
        <f t="shared" si="4"/>
        <v>65.686999999999998</v>
      </c>
      <c r="O32" s="62">
        <f t="shared" si="4"/>
        <v>66.78</v>
      </c>
      <c r="P32" s="62">
        <f t="shared" si="4"/>
        <v>0</v>
      </c>
      <c r="Q32" s="62">
        <f t="shared" si="4"/>
        <v>2.5000000000000001E-2</v>
      </c>
      <c r="R32" s="62">
        <f t="shared" si="4"/>
        <v>0</v>
      </c>
      <c r="S32" s="62">
        <f t="shared" si="4"/>
        <v>0</v>
      </c>
      <c r="T32" s="62">
        <f t="shared" si="4"/>
        <v>3.1640000000000001</v>
      </c>
      <c r="U32" s="62">
        <f t="shared" si="4"/>
        <v>66.628</v>
      </c>
      <c r="V32" s="62">
        <f t="shared" si="4"/>
        <v>63.531999999999996</v>
      </c>
      <c r="W32" s="62">
        <f t="shared" si="4"/>
        <v>76.039000000000001</v>
      </c>
      <c r="X32" s="62">
        <f t="shared" si="4"/>
        <v>65.430999999999997</v>
      </c>
      <c r="Y32" s="62">
        <f t="shared" si="4"/>
        <v>57.682000000000002</v>
      </c>
      <c r="Z32" s="63" t="str">
        <f t="shared" si="4"/>
        <v/>
      </c>
      <c r="AA32" s="64">
        <f>SUM(AA29:AA31)</f>
        <v>1063.192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>
        <v>109.1</v>
      </c>
      <c r="L39" s="99"/>
      <c r="M39" s="99"/>
      <c r="N39" s="99">
        <v>40.4</v>
      </c>
      <c r="O39" s="99">
        <v>34.700000000000003</v>
      </c>
      <c r="P39" s="99">
        <v>100.9</v>
      </c>
      <c r="Q39" s="99">
        <v>106.4</v>
      </c>
      <c r="R39" s="99">
        <v>98.7</v>
      </c>
      <c r="S39" s="99">
        <v>82.8</v>
      </c>
      <c r="T39" s="99">
        <v>81.3</v>
      </c>
      <c r="U39" s="99"/>
      <c r="V39" s="99"/>
      <c r="W39" s="99"/>
      <c r="X39" s="99"/>
      <c r="Y39" s="99"/>
      <c r="Z39" s="100"/>
      <c r="AA39" s="79">
        <f t="shared" si="5"/>
        <v>654.29999999999995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109.1</v>
      </c>
      <c r="L40" s="88">
        <f t="shared" si="6"/>
        <v>0</v>
      </c>
      <c r="M40" s="88">
        <f t="shared" si="6"/>
        <v>0</v>
      </c>
      <c r="N40" s="88">
        <f t="shared" si="6"/>
        <v>40.4</v>
      </c>
      <c r="O40" s="88">
        <f t="shared" si="6"/>
        <v>34.700000000000003</v>
      </c>
      <c r="P40" s="88">
        <f t="shared" si="6"/>
        <v>100.9</v>
      </c>
      <c r="Q40" s="88">
        <f t="shared" si="6"/>
        <v>106.4</v>
      </c>
      <c r="R40" s="88">
        <f t="shared" si="6"/>
        <v>98.7</v>
      </c>
      <c r="S40" s="88">
        <f t="shared" si="6"/>
        <v>82.8</v>
      </c>
      <c r="T40" s="88">
        <f t="shared" si="6"/>
        <v>81.3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654.29999999999995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109.1</v>
      </c>
      <c r="L47" s="99"/>
      <c r="M47" s="99"/>
      <c r="N47" s="99">
        <v>40.4</v>
      </c>
      <c r="O47" s="99">
        <v>34.700000000000003</v>
      </c>
      <c r="P47" s="99">
        <v>100.9</v>
      </c>
      <c r="Q47" s="99">
        <v>106.4</v>
      </c>
      <c r="R47" s="99">
        <v>98.7</v>
      </c>
      <c r="S47" s="99">
        <v>82.8</v>
      </c>
      <c r="T47" s="99">
        <v>81.3</v>
      </c>
      <c r="U47" s="99"/>
      <c r="V47" s="99"/>
      <c r="W47" s="99"/>
      <c r="X47" s="99"/>
      <c r="Y47" s="99"/>
      <c r="Z47" s="100"/>
      <c r="AA47" s="79">
        <f t="shared" si="7"/>
        <v>654.29999999999995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109.1</v>
      </c>
      <c r="L49" s="88">
        <f t="shared" si="8"/>
        <v>0</v>
      </c>
      <c r="M49" s="88">
        <f t="shared" si="8"/>
        <v>0</v>
      </c>
      <c r="N49" s="88">
        <f t="shared" si="8"/>
        <v>40.4</v>
      </c>
      <c r="O49" s="88">
        <f t="shared" si="8"/>
        <v>34.700000000000003</v>
      </c>
      <c r="P49" s="88">
        <f t="shared" si="8"/>
        <v>100.9</v>
      </c>
      <c r="Q49" s="88">
        <f t="shared" si="8"/>
        <v>106.4</v>
      </c>
      <c r="R49" s="88">
        <f t="shared" si="8"/>
        <v>98.7</v>
      </c>
      <c r="S49" s="88">
        <f t="shared" si="8"/>
        <v>82.8</v>
      </c>
      <c r="T49" s="88">
        <f t="shared" si="8"/>
        <v>81.3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654.29999999999995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22.082000000000001</v>
      </c>
      <c r="C52" s="88">
        <f t="shared" si="10"/>
        <v>19.189</v>
      </c>
      <c r="D52" s="88">
        <f t="shared" si="10"/>
        <v>17.068000000000001</v>
      </c>
      <c r="E52" s="88">
        <f t="shared" si="10"/>
        <v>34.674999999999997</v>
      </c>
      <c r="F52" s="88">
        <f t="shared" si="10"/>
        <v>39.471000000000004</v>
      </c>
      <c r="G52" s="88">
        <f t="shared" si="10"/>
        <v>35.736000000000004</v>
      </c>
      <c r="H52" s="88">
        <f t="shared" si="10"/>
        <v>12.878</v>
      </c>
      <c r="I52" s="88">
        <f t="shared" si="10"/>
        <v>36.655999999999999</v>
      </c>
      <c r="J52" s="88">
        <f t="shared" si="10"/>
        <v>66.093999999999994</v>
      </c>
      <c r="K52" s="88">
        <f t="shared" si="10"/>
        <v>114.952</v>
      </c>
      <c r="L52" s="88">
        <f t="shared" si="10"/>
        <v>150.27100000000002</v>
      </c>
      <c r="M52" s="88">
        <f t="shared" si="10"/>
        <v>158.25200000000001</v>
      </c>
      <c r="N52" s="88">
        <f t="shared" si="10"/>
        <v>106.08699999999999</v>
      </c>
      <c r="O52" s="88">
        <f t="shared" si="10"/>
        <v>101.48</v>
      </c>
      <c r="P52" s="88">
        <f t="shared" si="10"/>
        <v>100.9</v>
      </c>
      <c r="Q52" s="88">
        <f t="shared" si="10"/>
        <v>106.42500000000001</v>
      </c>
      <c r="R52" s="88">
        <f t="shared" si="10"/>
        <v>98.7</v>
      </c>
      <c r="S52" s="88">
        <f t="shared" si="10"/>
        <v>82.8</v>
      </c>
      <c r="T52" s="88">
        <f t="shared" si="10"/>
        <v>84.463999999999999</v>
      </c>
      <c r="U52" s="88">
        <f t="shared" si="10"/>
        <v>66.628</v>
      </c>
      <c r="V52" s="88">
        <f t="shared" si="10"/>
        <v>63.532000000000004</v>
      </c>
      <c r="W52" s="88">
        <f t="shared" si="10"/>
        <v>76.038999999999987</v>
      </c>
      <c r="X52" s="88">
        <f t="shared" si="10"/>
        <v>65.430999999999997</v>
      </c>
      <c r="Y52" s="88">
        <f t="shared" si="10"/>
        <v>57.682000000000002</v>
      </c>
      <c r="Z52" s="89" t="str">
        <f t="shared" si="10"/>
        <v/>
      </c>
      <c r="AA52" s="104">
        <f>SUM(B52:Z52)</f>
        <v>1717.492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22.082000000000001</v>
      </c>
      <c r="C4" s="18">
        <v>19.189</v>
      </c>
      <c r="D4" s="18">
        <v>17.027000000000001</v>
      </c>
      <c r="E4" s="18">
        <v>34.652999999999999</v>
      </c>
      <c r="F4" s="18">
        <v>39.5</v>
      </c>
      <c r="G4" s="18">
        <v>35.746000000000002</v>
      </c>
      <c r="H4" s="18">
        <v>12.878</v>
      </c>
      <c r="I4" s="18">
        <v>36.656000000000006</v>
      </c>
      <c r="J4" s="18">
        <v>66.093999999999994</v>
      </c>
      <c r="K4" s="18">
        <v>114.90800000000002</v>
      </c>
      <c r="L4" s="18">
        <v>150.27499999999998</v>
      </c>
      <c r="M4" s="18">
        <v>158.25200000000001</v>
      </c>
      <c r="N4" s="18">
        <v>106.11400000000002</v>
      </c>
      <c r="O4" s="18">
        <v>101.462</v>
      </c>
      <c r="P4" s="18">
        <v>100.88200000000001</v>
      </c>
      <c r="Q4" s="18">
        <v>106.43200000000002</v>
      </c>
      <c r="R4" s="18">
        <v>98.730999999999995</v>
      </c>
      <c r="S4" s="18">
        <v>82.805000000000007</v>
      </c>
      <c r="T4" s="18">
        <v>84.49</v>
      </c>
      <c r="U4" s="18">
        <v>66.628</v>
      </c>
      <c r="V4" s="18">
        <v>63.531999999999996</v>
      </c>
      <c r="W4" s="18">
        <v>76.039000000000001</v>
      </c>
      <c r="X4" s="18">
        <v>65.430999999999997</v>
      </c>
      <c r="Y4" s="18">
        <v>57.682000000000002</v>
      </c>
      <c r="Z4" s="19"/>
      <c r="AA4" s="20">
        <f>SUM(B4:Z4)</f>
        <v>1717.4880000000001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86.82</v>
      </c>
      <c r="C7" s="28">
        <v>84.84</v>
      </c>
      <c r="D7" s="28">
        <v>85.03</v>
      </c>
      <c r="E7" s="28">
        <v>83</v>
      </c>
      <c r="F7" s="28">
        <v>83.49</v>
      </c>
      <c r="G7" s="28">
        <v>84.63</v>
      </c>
      <c r="H7" s="28">
        <v>87.07</v>
      </c>
      <c r="I7" s="28">
        <v>101</v>
      </c>
      <c r="J7" s="28">
        <v>113.59</v>
      </c>
      <c r="K7" s="28">
        <v>112.95</v>
      </c>
      <c r="L7" s="28">
        <v>112.38</v>
      </c>
      <c r="M7" s="28">
        <v>111.13</v>
      </c>
      <c r="N7" s="28">
        <v>110.43</v>
      </c>
      <c r="O7" s="28">
        <v>107.8</v>
      </c>
      <c r="P7" s="28">
        <v>102.98</v>
      </c>
      <c r="Q7" s="28">
        <v>120</v>
      </c>
      <c r="R7" s="28">
        <v>141</v>
      </c>
      <c r="S7" s="28">
        <v>162.88</v>
      </c>
      <c r="T7" s="28">
        <v>158.66</v>
      </c>
      <c r="U7" s="28">
        <v>124.04</v>
      </c>
      <c r="V7" s="28">
        <v>112.21</v>
      </c>
      <c r="W7" s="28">
        <v>109.83</v>
      </c>
      <c r="X7" s="28">
        <v>113.88</v>
      </c>
      <c r="Y7" s="28">
        <v>100.51</v>
      </c>
      <c r="Z7" s="29"/>
      <c r="AA7" s="30">
        <f>IF(SUM(B7:Z7)&lt;&gt;0,AVERAGEIF(B7:Z7,"&lt;&gt;"""),"")</f>
        <v>108.75625000000002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0.19800000000000001</v>
      </c>
      <c r="J14" s="57">
        <v>14.636999999999999</v>
      </c>
      <c r="K14" s="57">
        <v>61.009</v>
      </c>
      <c r="L14" s="57">
        <v>61.616000000000007</v>
      </c>
      <c r="M14" s="57">
        <v>52.241</v>
      </c>
      <c r="N14" s="57">
        <v>43.036000000000001</v>
      </c>
      <c r="O14" s="57">
        <v>36.355000000000004</v>
      </c>
      <c r="P14" s="57">
        <v>30.971999999999998</v>
      </c>
      <c r="Q14" s="57">
        <v>22.798000000000002</v>
      </c>
      <c r="R14" s="57">
        <v>15.184000000000001</v>
      </c>
      <c r="S14" s="57">
        <v>4.2129999999999992</v>
      </c>
      <c r="T14" s="57">
        <v>6.9420000000000002</v>
      </c>
      <c r="U14" s="57">
        <v>2.8039999999999998</v>
      </c>
      <c r="V14" s="57">
        <v>4.9979999999999993</v>
      </c>
      <c r="W14" s="57">
        <v>9.2680000000000007</v>
      </c>
      <c r="X14" s="57">
        <v>8.8870000000000005</v>
      </c>
      <c r="Y14" s="57">
        <v>12.757000000000001</v>
      </c>
      <c r="Z14" s="58"/>
      <c r="AA14" s="59">
        <f t="shared" si="0"/>
        <v>387.91500000000008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0.19800000000000001</v>
      </c>
      <c r="J16" s="62">
        <f t="shared" si="1"/>
        <v>14.636999999999999</v>
      </c>
      <c r="K16" s="62">
        <f t="shared" si="1"/>
        <v>61.009</v>
      </c>
      <c r="L16" s="62">
        <f t="shared" si="1"/>
        <v>61.616000000000007</v>
      </c>
      <c r="M16" s="62">
        <f t="shared" si="1"/>
        <v>52.241</v>
      </c>
      <c r="N16" s="62">
        <f t="shared" si="1"/>
        <v>43.036000000000001</v>
      </c>
      <c r="O16" s="62">
        <f t="shared" si="1"/>
        <v>36.355000000000004</v>
      </c>
      <c r="P16" s="62">
        <f t="shared" si="1"/>
        <v>30.971999999999998</v>
      </c>
      <c r="Q16" s="62">
        <f t="shared" si="1"/>
        <v>22.798000000000002</v>
      </c>
      <c r="R16" s="62">
        <f t="shared" si="1"/>
        <v>15.184000000000001</v>
      </c>
      <c r="S16" s="62">
        <f t="shared" si="1"/>
        <v>4.2129999999999992</v>
      </c>
      <c r="T16" s="62">
        <f t="shared" si="1"/>
        <v>6.9420000000000002</v>
      </c>
      <c r="U16" s="62">
        <f t="shared" si="1"/>
        <v>2.8039999999999998</v>
      </c>
      <c r="V16" s="62">
        <f t="shared" si="1"/>
        <v>4.9979999999999993</v>
      </c>
      <c r="W16" s="62">
        <f t="shared" si="1"/>
        <v>9.2680000000000007</v>
      </c>
      <c r="X16" s="62">
        <f t="shared" si="1"/>
        <v>8.8870000000000005</v>
      </c>
      <c r="Y16" s="62">
        <f t="shared" si="1"/>
        <v>12.757000000000001</v>
      </c>
      <c r="Z16" s="63" t="str">
        <f t="shared" si="1"/>
        <v/>
      </c>
      <c r="AA16" s="64">
        <f>SUM(AA10:AA15)</f>
        <v>387.91500000000008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4.6999999999999993</v>
      </c>
      <c r="C19" s="72">
        <v>4.5</v>
      </c>
      <c r="D19" s="72">
        <v>4.5</v>
      </c>
      <c r="E19" s="72">
        <v>4.5</v>
      </c>
      <c r="F19" s="72">
        <v>7.1999999999999993</v>
      </c>
      <c r="G19" s="72">
        <v>2.4</v>
      </c>
      <c r="H19" s="72">
        <v>2.4</v>
      </c>
      <c r="I19" s="72">
        <v>2.4</v>
      </c>
      <c r="J19" s="72">
        <v>2.4</v>
      </c>
      <c r="K19" s="72">
        <v>4.0999999999999996</v>
      </c>
      <c r="L19" s="72">
        <v>2.4</v>
      </c>
      <c r="M19" s="72">
        <v>2.4</v>
      </c>
      <c r="N19" s="72">
        <v>2.4</v>
      </c>
      <c r="O19" s="72">
        <v>2.4</v>
      </c>
      <c r="P19" s="72">
        <v>6.4429999999999996</v>
      </c>
      <c r="Q19" s="72">
        <v>11.719999999999999</v>
      </c>
      <c r="R19" s="72">
        <v>11.276</v>
      </c>
      <c r="S19" s="72">
        <v>5.2329999999999997</v>
      </c>
      <c r="T19" s="72">
        <v>5.4850000000000003</v>
      </c>
      <c r="U19" s="72"/>
      <c r="V19" s="72"/>
      <c r="W19" s="72"/>
      <c r="X19" s="72">
        <v>0.39800000000000002</v>
      </c>
      <c r="Y19" s="72">
        <v>0.152</v>
      </c>
      <c r="Z19" s="73"/>
      <c r="AA19" s="74">
        <f t="shared" ref="AA19:AA25" si="2">SUM(B19:Z19)</f>
        <v>89.406999999999982</v>
      </c>
    </row>
    <row r="20" spans="1:27" ht="24.95" customHeight="1" x14ac:dyDescent="0.2">
      <c r="A20" s="75" t="s">
        <v>15</v>
      </c>
      <c r="B20" s="76">
        <v>2.8559999999999999</v>
      </c>
      <c r="C20" s="77">
        <v>2.88</v>
      </c>
      <c r="D20" s="77">
        <v>2.7810000000000001</v>
      </c>
      <c r="E20" s="77">
        <v>2.806</v>
      </c>
      <c r="F20" s="77">
        <v>2.9140000000000001</v>
      </c>
      <c r="G20" s="77">
        <v>3.0680000000000001</v>
      </c>
      <c r="H20" s="77">
        <v>3.2720000000000002</v>
      </c>
      <c r="I20" s="77">
        <v>9.5829999999999984</v>
      </c>
      <c r="J20" s="77">
        <v>9.9690000000000012</v>
      </c>
      <c r="K20" s="77">
        <v>10.723000000000001</v>
      </c>
      <c r="L20" s="77">
        <v>12.43</v>
      </c>
      <c r="M20" s="77">
        <v>15.611000000000001</v>
      </c>
      <c r="N20" s="77">
        <v>15.604000000000001</v>
      </c>
      <c r="O20" s="77">
        <v>15.139000000000001</v>
      </c>
      <c r="P20" s="77">
        <v>13.442</v>
      </c>
      <c r="Q20" s="77">
        <v>14.547000000000001</v>
      </c>
      <c r="R20" s="77">
        <v>13.090999999999999</v>
      </c>
      <c r="S20" s="77">
        <v>12.658999999999999</v>
      </c>
      <c r="T20" s="77">
        <v>12.173</v>
      </c>
      <c r="U20" s="77">
        <v>8.9210000000000012</v>
      </c>
      <c r="V20" s="77">
        <v>7.6630000000000003</v>
      </c>
      <c r="W20" s="77">
        <v>10.704000000000001</v>
      </c>
      <c r="X20" s="77">
        <v>8.3819999999999997</v>
      </c>
      <c r="Y20" s="77">
        <v>8.4220000000000006</v>
      </c>
      <c r="Z20" s="78"/>
      <c r="AA20" s="79">
        <f t="shared" si="2"/>
        <v>219.64000000000001</v>
      </c>
    </row>
    <row r="21" spans="1:27" ht="24.95" customHeight="1" x14ac:dyDescent="0.2">
      <c r="A21" s="75" t="s">
        <v>16</v>
      </c>
      <c r="B21" s="80">
        <v>14.526</v>
      </c>
      <c r="C21" s="81">
        <v>11.809000000000001</v>
      </c>
      <c r="D21" s="81">
        <v>2.7459999999999996</v>
      </c>
      <c r="E21" s="81">
        <v>1.847</v>
      </c>
      <c r="F21" s="81">
        <v>2.3860000000000001</v>
      </c>
      <c r="G21" s="81">
        <v>2.778</v>
      </c>
      <c r="H21" s="81">
        <v>7.2060000000000004</v>
      </c>
      <c r="I21" s="81">
        <v>24.475000000000001</v>
      </c>
      <c r="J21" s="81">
        <v>39.088000000000001</v>
      </c>
      <c r="K21" s="81">
        <v>39.076000000000001</v>
      </c>
      <c r="L21" s="81">
        <v>40.728999999999999</v>
      </c>
      <c r="M21" s="81">
        <v>43.8</v>
      </c>
      <c r="N21" s="81">
        <v>45.073999999999998</v>
      </c>
      <c r="O21" s="81">
        <v>47.567999999999998</v>
      </c>
      <c r="P21" s="81">
        <v>50.025000000000006</v>
      </c>
      <c r="Q21" s="81">
        <v>57.367000000000004</v>
      </c>
      <c r="R21" s="81">
        <v>59.18</v>
      </c>
      <c r="S21" s="81">
        <v>60.7</v>
      </c>
      <c r="T21" s="81">
        <v>59.89</v>
      </c>
      <c r="U21" s="81">
        <v>54.903000000000006</v>
      </c>
      <c r="V21" s="81">
        <v>50.871000000000002</v>
      </c>
      <c r="W21" s="81">
        <v>56.067</v>
      </c>
      <c r="X21" s="81">
        <v>47.763999999999996</v>
      </c>
      <c r="Y21" s="81">
        <v>36.350999999999999</v>
      </c>
      <c r="Z21" s="78"/>
      <c r="AA21" s="79">
        <f t="shared" si="2"/>
        <v>856.22600000000011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22.082000000000001</v>
      </c>
      <c r="C26" s="88">
        <f t="shared" ref="C26:Z26" si="3">IF(LEN(C$2)&gt;0,SUM(C19:C25),"")</f>
        <v>19.189</v>
      </c>
      <c r="D26" s="88">
        <f t="shared" si="3"/>
        <v>10.027000000000001</v>
      </c>
      <c r="E26" s="88">
        <f t="shared" si="3"/>
        <v>9.1530000000000005</v>
      </c>
      <c r="F26" s="88">
        <f t="shared" si="3"/>
        <v>12.5</v>
      </c>
      <c r="G26" s="88">
        <f t="shared" si="3"/>
        <v>8.2460000000000004</v>
      </c>
      <c r="H26" s="88">
        <f t="shared" si="3"/>
        <v>12.878</v>
      </c>
      <c r="I26" s="88">
        <f t="shared" si="3"/>
        <v>36.457999999999998</v>
      </c>
      <c r="J26" s="88">
        <f t="shared" si="3"/>
        <v>51.457000000000001</v>
      </c>
      <c r="K26" s="88">
        <f t="shared" si="3"/>
        <v>53.899000000000001</v>
      </c>
      <c r="L26" s="88">
        <f t="shared" si="3"/>
        <v>55.558999999999997</v>
      </c>
      <c r="M26" s="88">
        <f t="shared" si="3"/>
        <v>61.810999999999993</v>
      </c>
      <c r="N26" s="88">
        <f t="shared" si="3"/>
        <v>63.078000000000003</v>
      </c>
      <c r="O26" s="88">
        <f t="shared" si="3"/>
        <v>65.106999999999999</v>
      </c>
      <c r="P26" s="88">
        <f t="shared" si="3"/>
        <v>69.91</v>
      </c>
      <c r="Q26" s="88">
        <f t="shared" si="3"/>
        <v>83.634</v>
      </c>
      <c r="R26" s="88">
        <f t="shared" si="3"/>
        <v>83.546999999999997</v>
      </c>
      <c r="S26" s="88">
        <f t="shared" si="3"/>
        <v>78.591999999999999</v>
      </c>
      <c r="T26" s="88">
        <f t="shared" si="3"/>
        <v>77.548000000000002</v>
      </c>
      <c r="U26" s="88">
        <f t="shared" si="3"/>
        <v>63.824000000000005</v>
      </c>
      <c r="V26" s="88">
        <f t="shared" si="3"/>
        <v>58.534000000000006</v>
      </c>
      <c r="W26" s="88">
        <f t="shared" si="3"/>
        <v>66.771000000000001</v>
      </c>
      <c r="X26" s="88">
        <f t="shared" si="3"/>
        <v>56.543999999999997</v>
      </c>
      <c r="Y26" s="88">
        <f t="shared" si="3"/>
        <v>44.924999999999997</v>
      </c>
      <c r="Z26" s="89" t="str">
        <f t="shared" si="3"/>
        <v/>
      </c>
      <c r="AA26" s="90">
        <f>SUM(AA19:AA25)</f>
        <v>1165.2730000000001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22.082000000000001</v>
      </c>
      <c r="C30" s="77">
        <v>19.189</v>
      </c>
      <c r="D30" s="77">
        <v>10.026999999999999</v>
      </c>
      <c r="E30" s="77">
        <v>9.1530000000000005</v>
      </c>
      <c r="F30" s="77">
        <v>12.5</v>
      </c>
      <c r="G30" s="77">
        <v>8.2460000000000004</v>
      </c>
      <c r="H30" s="77">
        <v>12.878</v>
      </c>
      <c r="I30" s="77">
        <v>36.655999999999999</v>
      </c>
      <c r="J30" s="77">
        <v>66.093999999999994</v>
      </c>
      <c r="K30" s="77">
        <v>114.908</v>
      </c>
      <c r="L30" s="77">
        <v>117.175</v>
      </c>
      <c r="M30" s="77">
        <v>114.05200000000001</v>
      </c>
      <c r="N30" s="77">
        <v>106.114</v>
      </c>
      <c r="O30" s="77">
        <v>101.462</v>
      </c>
      <c r="P30" s="77">
        <v>100.88200000000001</v>
      </c>
      <c r="Q30" s="77">
        <v>106.432</v>
      </c>
      <c r="R30" s="77">
        <v>98.730999999999995</v>
      </c>
      <c r="S30" s="77">
        <v>82.805000000000007</v>
      </c>
      <c r="T30" s="77">
        <v>84.49</v>
      </c>
      <c r="U30" s="77">
        <v>66.628</v>
      </c>
      <c r="V30" s="77">
        <v>63.531999999999996</v>
      </c>
      <c r="W30" s="77">
        <v>76.039000000000001</v>
      </c>
      <c r="X30" s="77">
        <v>65.430999999999997</v>
      </c>
      <c r="Y30" s="77">
        <v>57.682000000000002</v>
      </c>
      <c r="Z30" s="78"/>
      <c r="AA30" s="79">
        <f>SUM(B30:Z30)</f>
        <v>1553.1880000000001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22.082000000000001</v>
      </c>
      <c r="C32" s="62">
        <f t="shared" ref="C32:Z32" si="4">IF(LEN(C$2)&gt;0,SUM(C29:C31),"")</f>
        <v>19.189</v>
      </c>
      <c r="D32" s="62">
        <f t="shared" si="4"/>
        <v>10.026999999999999</v>
      </c>
      <c r="E32" s="62">
        <f t="shared" si="4"/>
        <v>9.1530000000000005</v>
      </c>
      <c r="F32" s="62">
        <f t="shared" si="4"/>
        <v>12.5</v>
      </c>
      <c r="G32" s="62">
        <f t="shared" si="4"/>
        <v>8.2460000000000004</v>
      </c>
      <c r="H32" s="62">
        <f t="shared" si="4"/>
        <v>12.878</v>
      </c>
      <c r="I32" s="62">
        <f t="shared" si="4"/>
        <v>36.655999999999999</v>
      </c>
      <c r="J32" s="62">
        <f t="shared" si="4"/>
        <v>66.093999999999994</v>
      </c>
      <c r="K32" s="62">
        <f t="shared" si="4"/>
        <v>114.908</v>
      </c>
      <c r="L32" s="62">
        <f t="shared" si="4"/>
        <v>117.175</v>
      </c>
      <c r="M32" s="62">
        <f t="shared" si="4"/>
        <v>114.05200000000001</v>
      </c>
      <c r="N32" s="62">
        <f t="shared" si="4"/>
        <v>106.114</v>
      </c>
      <c r="O32" s="62">
        <f t="shared" si="4"/>
        <v>101.462</v>
      </c>
      <c r="P32" s="62">
        <f t="shared" si="4"/>
        <v>100.88200000000001</v>
      </c>
      <c r="Q32" s="62">
        <f t="shared" si="4"/>
        <v>106.432</v>
      </c>
      <c r="R32" s="62">
        <f t="shared" si="4"/>
        <v>98.730999999999995</v>
      </c>
      <c r="S32" s="62">
        <f t="shared" si="4"/>
        <v>82.805000000000007</v>
      </c>
      <c r="T32" s="62">
        <f t="shared" si="4"/>
        <v>84.49</v>
      </c>
      <c r="U32" s="62">
        <f t="shared" si="4"/>
        <v>66.628</v>
      </c>
      <c r="V32" s="62">
        <f t="shared" si="4"/>
        <v>63.531999999999996</v>
      </c>
      <c r="W32" s="62">
        <f t="shared" si="4"/>
        <v>76.039000000000001</v>
      </c>
      <c r="X32" s="62">
        <f t="shared" si="4"/>
        <v>65.430999999999997</v>
      </c>
      <c r="Y32" s="62">
        <f t="shared" si="4"/>
        <v>57.682000000000002</v>
      </c>
      <c r="Z32" s="63" t="str">
        <f t="shared" si="4"/>
        <v/>
      </c>
      <c r="AA32" s="64">
        <f>SUM(AA29:AA31)</f>
        <v>1553.1880000000001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>
        <v>7</v>
      </c>
      <c r="E39" s="99">
        <v>25.5</v>
      </c>
      <c r="F39" s="99">
        <v>27</v>
      </c>
      <c r="G39" s="99">
        <v>27.5</v>
      </c>
      <c r="H39" s="99"/>
      <c r="I39" s="99"/>
      <c r="J39" s="99"/>
      <c r="K39" s="99"/>
      <c r="L39" s="99">
        <v>33.1</v>
      </c>
      <c r="M39" s="99">
        <v>44.2</v>
      </c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164.3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7</v>
      </c>
      <c r="E40" s="88">
        <f t="shared" si="6"/>
        <v>25.5</v>
      </c>
      <c r="F40" s="88">
        <f t="shared" si="6"/>
        <v>27</v>
      </c>
      <c r="G40" s="88">
        <f t="shared" si="6"/>
        <v>27.5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33.1</v>
      </c>
      <c r="M40" s="88">
        <f t="shared" si="6"/>
        <v>44.2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164.3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>
        <v>7</v>
      </c>
      <c r="E47" s="99">
        <v>25.5</v>
      </c>
      <c r="F47" s="99">
        <v>27</v>
      </c>
      <c r="G47" s="99">
        <v>27.5</v>
      </c>
      <c r="H47" s="99"/>
      <c r="I47" s="99"/>
      <c r="J47" s="99"/>
      <c r="K47" s="99"/>
      <c r="L47" s="99">
        <v>33.1</v>
      </c>
      <c r="M47" s="99">
        <v>44.2</v>
      </c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164.3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7</v>
      </c>
      <c r="E49" s="88">
        <f t="shared" si="8"/>
        <v>25.5</v>
      </c>
      <c r="F49" s="88">
        <f t="shared" si="8"/>
        <v>27</v>
      </c>
      <c r="G49" s="88">
        <f t="shared" si="8"/>
        <v>27.5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33.1</v>
      </c>
      <c r="M49" s="88">
        <f t="shared" si="8"/>
        <v>44.2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164.3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22.082000000000001</v>
      </c>
      <c r="C52" s="88">
        <f t="shared" ref="C52:Z52" si="10">IF(LEN(C$2)&gt;0,SUM(C10:C15)+C26+C40,"")</f>
        <v>19.189</v>
      </c>
      <c r="D52" s="88">
        <f t="shared" si="10"/>
        <v>17.027000000000001</v>
      </c>
      <c r="E52" s="88">
        <f t="shared" si="10"/>
        <v>34.652999999999999</v>
      </c>
      <c r="F52" s="88">
        <f t="shared" si="10"/>
        <v>39.5</v>
      </c>
      <c r="G52" s="88">
        <f t="shared" si="10"/>
        <v>35.746000000000002</v>
      </c>
      <c r="H52" s="88">
        <f t="shared" si="10"/>
        <v>12.878</v>
      </c>
      <c r="I52" s="88">
        <f t="shared" si="10"/>
        <v>36.655999999999999</v>
      </c>
      <c r="J52" s="88">
        <f t="shared" si="10"/>
        <v>66.093999999999994</v>
      </c>
      <c r="K52" s="88">
        <f t="shared" si="10"/>
        <v>114.908</v>
      </c>
      <c r="L52" s="88">
        <f t="shared" si="10"/>
        <v>150.27500000000001</v>
      </c>
      <c r="M52" s="88">
        <f t="shared" si="10"/>
        <v>158.25200000000001</v>
      </c>
      <c r="N52" s="88">
        <f t="shared" si="10"/>
        <v>106.114</v>
      </c>
      <c r="O52" s="88">
        <f t="shared" si="10"/>
        <v>101.462</v>
      </c>
      <c r="P52" s="88">
        <f t="shared" si="10"/>
        <v>100.88199999999999</v>
      </c>
      <c r="Q52" s="88">
        <f t="shared" si="10"/>
        <v>106.432</v>
      </c>
      <c r="R52" s="88">
        <f t="shared" si="10"/>
        <v>98.730999999999995</v>
      </c>
      <c r="S52" s="88">
        <f t="shared" si="10"/>
        <v>82.804999999999993</v>
      </c>
      <c r="T52" s="88">
        <f t="shared" si="10"/>
        <v>84.490000000000009</v>
      </c>
      <c r="U52" s="88">
        <f t="shared" si="10"/>
        <v>66.628</v>
      </c>
      <c r="V52" s="88">
        <f t="shared" si="10"/>
        <v>63.532000000000004</v>
      </c>
      <c r="W52" s="88">
        <f t="shared" si="10"/>
        <v>76.039000000000001</v>
      </c>
      <c r="X52" s="88">
        <f t="shared" si="10"/>
        <v>65.430999999999997</v>
      </c>
      <c r="Y52" s="88">
        <f t="shared" si="10"/>
        <v>57.682000000000002</v>
      </c>
      <c r="Z52" s="89" t="str">
        <f t="shared" si="10"/>
        <v/>
      </c>
      <c r="AA52" s="104">
        <f>SUM(B52:Z52)</f>
        <v>1717.4879999999998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7</v>
      </c>
      <c r="E4" s="18">
        <v>25.5</v>
      </c>
      <c r="F4" s="18">
        <v>27</v>
      </c>
      <c r="G4" s="18">
        <v>27.5</v>
      </c>
      <c r="H4" s="18"/>
      <c r="I4" s="18"/>
      <c r="J4" s="18"/>
      <c r="K4" s="18">
        <v>-109.1</v>
      </c>
      <c r="L4" s="18">
        <v>33.1</v>
      </c>
      <c r="M4" s="18">
        <v>44.2</v>
      </c>
      <c r="N4" s="18">
        <v>-40.4</v>
      </c>
      <c r="O4" s="18">
        <v>-34.700000000000003</v>
      </c>
      <c r="P4" s="18">
        <v>-100.9</v>
      </c>
      <c r="Q4" s="18">
        <v>-106.4</v>
      </c>
      <c r="R4" s="18">
        <v>-98.7</v>
      </c>
      <c r="S4" s="18">
        <v>-82.8</v>
      </c>
      <c r="T4" s="18">
        <v>-81.3</v>
      </c>
      <c r="U4" s="18"/>
      <c r="V4" s="18"/>
      <c r="W4" s="18"/>
      <c r="X4" s="18"/>
      <c r="Y4" s="18"/>
      <c r="Z4" s="19"/>
      <c r="AA4" s="111">
        <f>SUM(B4:Z4)</f>
        <v>-490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86.82</v>
      </c>
      <c r="C7" s="117">
        <v>84.84</v>
      </c>
      <c r="D7" s="117">
        <v>85.03</v>
      </c>
      <c r="E7" s="117">
        <v>83</v>
      </c>
      <c r="F7" s="117">
        <v>83.49</v>
      </c>
      <c r="G7" s="117">
        <v>84.63</v>
      </c>
      <c r="H7" s="117">
        <v>87.07</v>
      </c>
      <c r="I7" s="117">
        <v>101</v>
      </c>
      <c r="J7" s="117">
        <v>113.59</v>
      </c>
      <c r="K7" s="117">
        <v>112.95</v>
      </c>
      <c r="L7" s="117">
        <v>112.38</v>
      </c>
      <c r="M7" s="117">
        <v>111.13</v>
      </c>
      <c r="N7" s="117">
        <v>110.43</v>
      </c>
      <c r="O7" s="117">
        <v>107.8</v>
      </c>
      <c r="P7" s="117">
        <v>102.98</v>
      </c>
      <c r="Q7" s="117">
        <v>120</v>
      </c>
      <c r="R7" s="117">
        <v>141</v>
      </c>
      <c r="S7" s="117">
        <v>162.88</v>
      </c>
      <c r="T7" s="117">
        <v>158.66</v>
      </c>
      <c r="U7" s="117">
        <v>124.04</v>
      </c>
      <c r="V7" s="117">
        <v>112.21</v>
      </c>
      <c r="W7" s="117">
        <v>109.83</v>
      </c>
      <c r="X7" s="117">
        <v>113.88</v>
      </c>
      <c r="Y7" s="117">
        <v>100.51</v>
      </c>
      <c r="Z7" s="118"/>
      <c r="AA7" s="119">
        <f>IF(SUM(B7:Z7)&lt;&gt;0,AVERAGEIF(B7:Z7,"&lt;&gt;"""),"")</f>
        <v>108.75625000000002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109.1</v>
      </c>
      <c r="L15" s="133"/>
      <c r="M15" s="133"/>
      <c r="N15" s="133">
        <v>40.4</v>
      </c>
      <c r="O15" s="133">
        <v>34.700000000000003</v>
      </c>
      <c r="P15" s="133">
        <v>100.9</v>
      </c>
      <c r="Q15" s="133">
        <v>106.4</v>
      </c>
      <c r="R15" s="133">
        <v>98.7</v>
      </c>
      <c r="S15" s="133">
        <v>82.8</v>
      </c>
      <c r="T15" s="133">
        <v>81.3</v>
      </c>
      <c r="U15" s="133"/>
      <c r="V15" s="133"/>
      <c r="W15" s="133"/>
      <c r="X15" s="133"/>
      <c r="Y15" s="133"/>
      <c r="Z15" s="131"/>
      <c r="AA15" s="132">
        <f t="shared" si="0"/>
        <v>654.29999999999995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109.1</v>
      </c>
      <c r="L16" s="135">
        <f t="shared" si="1"/>
        <v>0</v>
      </c>
      <c r="M16" s="135">
        <f t="shared" si="1"/>
        <v>0</v>
      </c>
      <c r="N16" s="135">
        <f t="shared" si="1"/>
        <v>40.4</v>
      </c>
      <c r="O16" s="135">
        <f t="shared" si="1"/>
        <v>34.700000000000003</v>
      </c>
      <c r="P16" s="135">
        <f t="shared" si="1"/>
        <v>100.9</v>
      </c>
      <c r="Q16" s="135">
        <f t="shared" si="1"/>
        <v>106.4</v>
      </c>
      <c r="R16" s="135">
        <f t="shared" si="1"/>
        <v>98.7</v>
      </c>
      <c r="S16" s="135">
        <f t="shared" si="1"/>
        <v>82.8</v>
      </c>
      <c r="T16" s="135">
        <f t="shared" si="1"/>
        <v>81.3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654.29999999999995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>
        <v>7</v>
      </c>
      <c r="E23" s="133">
        <v>25.5</v>
      </c>
      <c r="F23" s="133">
        <v>27</v>
      </c>
      <c r="G23" s="133">
        <v>27.5</v>
      </c>
      <c r="H23" s="133"/>
      <c r="I23" s="133"/>
      <c r="J23" s="133"/>
      <c r="K23" s="133"/>
      <c r="L23" s="133">
        <v>33.1</v>
      </c>
      <c r="M23" s="133">
        <v>44.2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164.3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7</v>
      </c>
      <c r="E24" s="135">
        <f t="shared" si="3"/>
        <v>25.5</v>
      </c>
      <c r="F24" s="135">
        <f t="shared" si="3"/>
        <v>27</v>
      </c>
      <c r="G24" s="135">
        <f t="shared" si="3"/>
        <v>27.5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33.1</v>
      </c>
      <c r="M24" s="135">
        <f t="shared" si="3"/>
        <v>44.2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164.3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2024-12-23T14:38:56Z</dcterms:created>
  <dcterms:modified xsi:type="dcterms:W3CDTF">2024-12-23T14:38:58Z</dcterms:modified>
</cp:coreProperties>
</file>