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<sst xmlns="http://schemas.openxmlformats.org/spreadsheetml/2006/main" count="119" uniqueCount="54">
  <si>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22/12/2024 16:26:31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</si>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</sst>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24A-4530-824B-5ACB792704B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24A-4530-824B-5ACB792704B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3">
                  <c:v>1.33</c:v>
                </c:pt>
                <c:pt idx="4">
                  <c:v>2</c:v>
                </c:pt>
                <c:pt idx="18">
                  <c:v>1.4570000000000001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4A-4530-824B-5ACB792704B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17.04</c:v>
                </c:pt>
                <c:pt idx="1">
                  <c:v>17.279999999999998</c:v>
                </c:pt>
                <c:pt idx="2">
                  <c:v>35.637</c:v>
                </c:pt>
                <c:pt idx="3">
                  <c:v>35.35</c:v>
                </c:pt>
                <c:pt idx="4">
                  <c:v>18.456000000000003</c:v>
                </c:pt>
                <c:pt idx="5">
                  <c:v>11.67</c:v>
                </c:pt>
                <c:pt idx="17">
                  <c:v>2.1160000000000001</c:v>
                </c:pt>
                <c:pt idx="18">
                  <c:v>9.09</c:v>
                </c:pt>
                <c:pt idx="19">
                  <c:v>2.2799999999999998</c:v>
                </c:pt>
                <c:pt idx="20">
                  <c:v>6.6760000000000002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24A-4530-824B-5ACB792704B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24A-4530-824B-5ACB792704B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24A-4530-824B-5ACB792704B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24A-4530-824B-5ACB792704B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24A-4530-824B-5ACB792704B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24A-4530-824B-5ACB792704B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99.292000000000002</c:v>
                </c:pt>
                <c:pt idx="7">
                  <c:v>82.4</c:v>
                </c:pt>
                <c:pt idx="8">
                  <c:v>74.717999999999989</c:v>
                </c:pt>
                <c:pt idx="9">
                  <c:v>146.22200000000001</c:v>
                </c:pt>
                <c:pt idx="10">
                  <c:v>267.63199999999995</c:v>
                </c:pt>
                <c:pt idx="11">
                  <c:v>104.167</c:v>
                </c:pt>
                <c:pt idx="12">
                  <c:v>109.152</c:v>
                </c:pt>
                <c:pt idx="13">
                  <c:v>58.388000000000005</c:v>
                </c:pt>
                <c:pt idx="14">
                  <c:v>150.56899999999999</c:v>
                </c:pt>
                <c:pt idx="15">
                  <c:v>191.602</c:v>
                </c:pt>
                <c:pt idx="16">
                  <c:v>124.979</c:v>
                </c:pt>
                <c:pt idx="17">
                  <c:v>115.815</c:v>
                </c:pt>
                <c:pt idx="18">
                  <c:v>170.083</c:v>
                </c:pt>
                <c:pt idx="19">
                  <c:v>175.9</c:v>
                </c:pt>
                <c:pt idx="20">
                  <c:v>231.053</c:v>
                </c:pt>
                <c:pt idx="21">
                  <c:v>53.207000000000001</c:v>
                </c:pt>
                <c:pt idx="22">
                  <c:v>41.009</c:v>
                </c:pt>
                <c:pt idx="23">
                  <c:v>33.963999999999999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24A-4530-824B-5ACB792704B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24A-4530-824B-5ACB792704B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8.2850000000000001</c:v>
                </c:pt>
                <c:pt idx="1">
                  <c:v>10.931000000000001</c:v>
                </c:pt>
                <c:pt idx="2">
                  <c:v>8.35</c:v>
                </c:pt>
                <c:pt idx="3">
                  <c:v>9.3420000000000005</c:v>
                </c:pt>
                <c:pt idx="4">
                  <c:v>10.326000000000001</c:v>
                </c:pt>
                <c:pt idx="5">
                  <c:v>9.3009999999999984</c:v>
                </c:pt>
                <c:pt idx="6">
                  <c:v>1.046</c:v>
                </c:pt>
                <c:pt idx="7">
                  <c:v>5.7759999999999989</c:v>
                </c:pt>
                <c:pt idx="8">
                  <c:v>10.46</c:v>
                </c:pt>
                <c:pt idx="9">
                  <c:v>1.825</c:v>
                </c:pt>
                <c:pt idx="10">
                  <c:v>20.615000000000002</c:v>
                </c:pt>
                <c:pt idx="11">
                  <c:v>30.713000000000001</c:v>
                </c:pt>
                <c:pt idx="12">
                  <c:v>25.995999999999999</c:v>
                </c:pt>
                <c:pt idx="13">
                  <c:v>4.6789999999999994</c:v>
                </c:pt>
                <c:pt idx="14">
                  <c:v>9.927999999999999</c:v>
                </c:pt>
                <c:pt idx="15">
                  <c:v>2.0219999999999998</c:v>
                </c:pt>
                <c:pt idx="16">
                  <c:v>1.6339999999999999</c:v>
                </c:pt>
                <c:pt idx="17">
                  <c:v>1.5109999999999999</c:v>
                </c:pt>
                <c:pt idx="18">
                  <c:v>16.021999999999998</c:v>
                </c:pt>
                <c:pt idx="19">
                  <c:v>9.7170000000000005</c:v>
                </c:pt>
                <c:pt idx="20">
                  <c:v>1.2829999999999999</c:v>
                </c:pt>
                <c:pt idx="21">
                  <c:v>1.4830000000000001</c:v>
                </c:pt>
                <c:pt idx="22">
                  <c:v>5.2619999999999996</c:v>
                </c:pt>
                <c:pt idx="23">
                  <c:v>5.1619999999999999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24A-4530-824B-5ACB792704B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24A-4530-824B-5ACB792704B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150</c:v>
                </c:pt>
                <c:pt idx="17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24A-4530-824B-5ACB792704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57.39</c:v>
                </c:pt>
                <c:pt idx="1">
                  <c:v>57.8</c:v>
                </c:pt>
                <c:pt idx="2">
                  <c:v>34.25</c:v>
                </c:pt>
                <c:pt idx="3">
                  <c:v>25.47</c:v>
                </c:pt>
                <c:pt idx="4">
                  <c:v>34.909999999999997</c:v>
                </c:pt>
                <c:pt idx="5">
                  <c:v>74.5</c:v>
                </c:pt>
                <c:pt idx="6">
                  <c:v>116.87</c:v>
                </c:pt>
                <c:pt idx="7">
                  <c:v>133.59</c:v>
                </c:pt>
                <c:pt idx="8">
                  <c:v>125.67</c:v>
                </c:pt>
                <c:pt idx="9">
                  <c:v>116.36</c:v>
                </c:pt>
                <c:pt idx="10">
                  <c:v>117.28</c:v>
                </c:pt>
                <c:pt idx="11">
                  <c:v>109.9</c:v>
                </c:pt>
                <c:pt idx="12">
                  <c:v>110.5</c:v>
                </c:pt>
                <c:pt idx="13">
                  <c:v>96.69</c:v>
                </c:pt>
                <c:pt idx="14">
                  <c:v>111.97</c:v>
                </c:pt>
                <c:pt idx="15">
                  <c:v>112.06</c:v>
                </c:pt>
                <c:pt idx="16">
                  <c:v>120.57</c:v>
                </c:pt>
                <c:pt idx="17">
                  <c:v>128.56</c:v>
                </c:pt>
                <c:pt idx="18">
                  <c:v>131</c:v>
                </c:pt>
                <c:pt idx="19">
                  <c:v>132.77000000000001</c:v>
                </c:pt>
                <c:pt idx="20">
                  <c:v>118.97</c:v>
                </c:pt>
                <c:pt idx="21">
                  <c:v>105.1</c:v>
                </c:pt>
                <c:pt idx="22">
                  <c:v>102.08</c:v>
                </c:pt>
                <c:pt idx="23">
                  <c:v>99.63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24A-4530-824B-5ACB792704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15F-4326-B75F-7364A06268C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2.1</c:v>
                </c:pt>
                <c:pt idx="2">
                  <c:v>2.1</c:v>
                </c:pt>
                <c:pt idx="3">
                  <c:v>2.1</c:v>
                </c:pt>
                <c:pt idx="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5F-4326-B75F-7364A06268C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7.1209999999999996</c:v>
                </c:pt>
                <c:pt idx="1">
                  <c:v>6.42</c:v>
                </c:pt>
                <c:pt idx="2">
                  <c:v>6.4569999999999999</c:v>
                </c:pt>
                <c:pt idx="3">
                  <c:v>6.7359999999999998</c:v>
                </c:pt>
                <c:pt idx="4">
                  <c:v>7.1529999999999996</c:v>
                </c:pt>
                <c:pt idx="5">
                  <c:v>8.7579999999999991</c:v>
                </c:pt>
                <c:pt idx="6">
                  <c:v>7.0610000000000008</c:v>
                </c:pt>
                <c:pt idx="7">
                  <c:v>2.5489999999999999</c:v>
                </c:pt>
                <c:pt idx="8">
                  <c:v>7.479000000000001</c:v>
                </c:pt>
                <c:pt idx="9">
                  <c:v>7.6910000000000007</c:v>
                </c:pt>
                <c:pt idx="10">
                  <c:v>3.1179999999999999</c:v>
                </c:pt>
                <c:pt idx="11">
                  <c:v>3.1280000000000001</c:v>
                </c:pt>
                <c:pt idx="12">
                  <c:v>1.246</c:v>
                </c:pt>
                <c:pt idx="13">
                  <c:v>5.6749999999999989</c:v>
                </c:pt>
                <c:pt idx="14">
                  <c:v>1.0620000000000001</c:v>
                </c:pt>
                <c:pt idx="15">
                  <c:v>9.9740000000000002</c:v>
                </c:pt>
                <c:pt idx="16">
                  <c:v>10.475000000000001</c:v>
                </c:pt>
                <c:pt idx="17">
                  <c:v>5.4790000000000001</c:v>
                </c:pt>
                <c:pt idx="18">
                  <c:v>0.86099999999999999</c:v>
                </c:pt>
                <c:pt idx="19">
                  <c:v>0.90800000000000003</c:v>
                </c:pt>
                <c:pt idx="20">
                  <c:v>5.0209999999999999</c:v>
                </c:pt>
                <c:pt idx="21">
                  <c:v>6.8529999999999998</c:v>
                </c:pt>
                <c:pt idx="22">
                  <c:v>6.2120000000000006</c:v>
                </c:pt>
                <c:pt idx="23">
                  <c:v>5.69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15F-4326-B75F-7364A06268C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15.904</c:v>
                </c:pt>
                <c:pt idx="1">
                  <c:v>10.195</c:v>
                </c:pt>
                <c:pt idx="2">
                  <c:v>9.2639999999999993</c:v>
                </c:pt>
                <c:pt idx="3">
                  <c:v>24.283000000000001</c:v>
                </c:pt>
                <c:pt idx="4">
                  <c:v>9.8640000000000008</c:v>
                </c:pt>
                <c:pt idx="5">
                  <c:v>11.183999999999999</c:v>
                </c:pt>
                <c:pt idx="6">
                  <c:v>39.935000000000002</c:v>
                </c:pt>
                <c:pt idx="7">
                  <c:v>6.0060000000000002</c:v>
                </c:pt>
                <c:pt idx="8">
                  <c:v>12.874000000000001</c:v>
                </c:pt>
                <c:pt idx="9">
                  <c:v>87.486999999999995</c:v>
                </c:pt>
                <c:pt idx="10">
                  <c:v>10.399000000000001</c:v>
                </c:pt>
                <c:pt idx="11">
                  <c:v>11.137</c:v>
                </c:pt>
                <c:pt idx="12">
                  <c:v>9.0640000000000001</c:v>
                </c:pt>
                <c:pt idx="13">
                  <c:v>44.242999999999995</c:v>
                </c:pt>
                <c:pt idx="14">
                  <c:v>7.7789999999999999</c:v>
                </c:pt>
                <c:pt idx="15">
                  <c:v>52.606999999999999</c:v>
                </c:pt>
                <c:pt idx="16">
                  <c:v>58.757000000000005</c:v>
                </c:pt>
                <c:pt idx="17">
                  <c:v>24.141999999999999</c:v>
                </c:pt>
                <c:pt idx="18">
                  <c:v>3.3340000000000001</c:v>
                </c:pt>
                <c:pt idx="19">
                  <c:v>4.9050000000000002</c:v>
                </c:pt>
                <c:pt idx="20">
                  <c:v>23.042999999999999</c:v>
                </c:pt>
                <c:pt idx="21">
                  <c:v>40.796999999999997</c:v>
                </c:pt>
                <c:pt idx="22">
                  <c:v>32.756999999999998</c:v>
                </c:pt>
                <c:pt idx="23">
                  <c:v>25.841000000000001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15F-4326-B75F-7364A06268C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15F-4326-B75F-7364A06268C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15F-4326-B75F-7364A06268C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15F-4326-B75F-7364A06268C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15F-4326-B75F-7364A06268C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15F-4326-B75F-7364A06268C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6">
                  <c:v>50</c:v>
                </c:pt>
                <c:pt idx="7">
                  <c:v>47.311</c:v>
                </c:pt>
                <c:pt idx="8">
                  <c:v>59.161999999999999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15F-4326-B75F-7364A06268C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22.4</c:v>
                </c:pt>
                <c:pt idx="8">
                  <c:v>0</c:v>
                </c:pt>
                <c:pt idx="9">
                  <c:v>0</c:v>
                </c:pt>
                <c:pt idx="10">
                  <c:v>271.3</c:v>
                </c:pt>
                <c:pt idx="11">
                  <c:v>117.2</c:v>
                </c:pt>
                <c:pt idx="12">
                  <c:v>121.9</c:v>
                </c:pt>
                <c:pt idx="13">
                  <c:v>0</c:v>
                </c:pt>
                <c:pt idx="14">
                  <c:v>149.6</c:v>
                </c:pt>
                <c:pt idx="15">
                  <c:v>107.8</c:v>
                </c:pt>
                <c:pt idx="16">
                  <c:v>179.9</c:v>
                </c:pt>
                <c:pt idx="17">
                  <c:v>239.2</c:v>
                </c:pt>
                <c:pt idx="18">
                  <c:v>192.5</c:v>
                </c:pt>
                <c:pt idx="19">
                  <c:v>182.1</c:v>
                </c:pt>
                <c:pt idx="20">
                  <c:v>209.2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15F-4326-B75F-7364A06268C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9.4960000000000004</c:v>
                </c:pt>
                <c:pt idx="2">
                  <c:v>26.166</c:v>
                </c:pt>
                <c:pt idx="3">
                  <c:v>12.903</c:v>
                </c:pt>
                <c:pt idx="4">
                  <c:v>8.9649999999999999</c:v>
                </c:pt>
                <c:pt idx="5">
                  <c:v>1.0289999999999999</c:v>
                </c:pt>
                <c:pt idx="6">
                  <c:v>3.3419999999999996</c:v>
                </c:pt>
                <c:pt idx="7">
                  <c:v>9.8650000000000002</c:v>
                </c:pt>
                <c:pt idx="8">
                  <c:v>5.6630000000000003</c:v>
                </c:pt>
                <c:pt idx="9">
                  <c:v>52.869</c:v>
                </c:pt>
                <c:pt idx="10">
                  <c:v>3.4299999999999997</c:v>
                </c:pt>
                <c:pt idx="11">
                  <c:v>3.4530000000000003</c:v>
                </c:pt>
                <c:pt idx="12">
                  <c:v>2.9450000000000003</c:v>
                </c:pt>
                <c:pt idx="13">
                  <c:v>13.149000000000001</c:v>
                </c:pt>
                <c:pt idx="14">
                  <c:v>2.077</c:v>
                </c:pt>
                <c:pt idx="15">
                  <c:v>23.242999999999999</c:v>
                </c:pt>
                <c:pt idx="16">
                  <c:v>27.480999999999998</c:v>
                </c:pt>
                <c:pt idx="17">
                  <c:v>0.57200000000000006</c:v>
                </c:pt>
                <c:pt idx="20">
                  <c:v>1.782</c:v>
                </c:pt>
                <c:pt idx="21">
                  <c:v>7.04</c:v>
                </c:pt>
                <c:pt idx="22">
                  <c:v>7.3019999999999996</c:v>
                </c:pt>
                <c:pt idx="23">
                  <c:v>7.5949999999999998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15F-4326-B75F-7364A06268C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15F-4326-B75F-7364A06268C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15F-4326-B75F-7364A06268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57.39</c:v>
                </c:pt>
                <c:pt idx="1">
                  <c:v>57.8</c:v>
                </c:pt>
                <c:pt idx="2">
                  <c:v>34.25</c:v>
                </c:pt>
                <c:pt idx="3">
                  <c:v>25.47</c:v>
                </c:pt>
                <c:pt idx="4">
                  <c:v>34.909999999999997</c:v>
                </c:pt>
                <c:pt idx="5">
                  <c:v>74.5</c:v>
                </c:pt>
                <c:pt idx="6">
                  <c:v>116.87</c:v>
                </c:pt>
                <c:pt idx="7">
                  <c:v>133.59</c:v>
                </c:pt>
                <c:pt idx="8">
                  <c:v>125.67</c:v>
                </c:pt>
                <c:pt idx="9">
                  <c:v>116.36</c:v>
                </c:pt>
                <c:pt idx="10">
                  <c:v>117.28</c:v>
                </c:pt>
                <c:pt idx="11">
                  <c:v>109.9</c:v>
                </c:pt>
                <c:pt idx="12">
                  <c:v>110.5</c:v>
                </c:pt>
                <c:pt idx="13">
                  <c:v>96.69</c:v>
                </c:pt>
                <c:pt idx="14">
                  <c:v>111.97</c:v>
                </c:pt>
                <c:pt idx="15">
                  <c:v>112.06</c:v>
                </c:pt>
                <c:pt idx="16">
                  <c:v>120.57</c:v>
                </c:pt>
                <c:pt idx="17">
                  <c:v>128.56</c:v>
                </c:pt>
                <c:pt idx="18">
                  <c:v>131</c:v>
                </c:pt>
                <c:pt idx="19">
                  <c:v>132.77000000000001</c:v>
                </c:pt>
                <c:pt idx="20">
                  <c:v>118.97</c:v>
                </c:pt>
                <c:pt idx="21">
                  <c:v>105.1</c:v>
                </c:pt>
                <c:pt idx="22">
                  <c:v>102.08</c:v>
                </c:pt>
                <c:pt idx="23">
                  <c:v>99.63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15F-4326-B75F-7364A06268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25.324999999999999</v>
      </c>
      <c r="C4" s="18">
        <v>28.210999999999999</v>
      </c>
      <c r="D4" s="18">
        <v>43.986999999999995</v>
      </c>
      <c r="E4" s="18">
        <v>46.021999999999991</v>
      </c>
      <c r="F4" s="18">
        <v>30.782</v>
      </c>
      <c r="G4" s="18">
        <v>20.971</v>
      </c>
      <c r="H4" s="18">
        <v>100.33799999999999</v>
      </c>
      <c r="I4" s="18">
        <v>88.176000000000002</v>
      </c>
      <c r="J4" s="18">
        <v>85.177999999999983</v>
      </c>
      <c r="K4" s="18">
        <v>148.047</v>
      </c>
      <c r="L4" s="18">
        <v>288.24700000000001</v>
      </c>
      <c r="M4" s="18">
        <v>134.88000000000002</v>
      </c>
      <c r="N4" s="18">
        <v>135.14800000000002</v>
      </c>
      <c r="O4" s="18">
        <v>63.067000000000007</v>
      </c>
      <c r="P4" s="18">
        <v>160.49699999999999</v>
      </c>
      <c r="Q4" s="18">
        <v>193.62399999999997</v>
      </c>
      <c r="R4" s="18">
        <v>276.613</v>
      </c>
      <c r="S4" s="18">
        <v>269.44200000000001</v>
      </c>
      <c r="T4" s="18">
        <v>196.65199999999999</v>
      </c>
      <c r="U4" s="18">
        <v>187.89700000000002</v>
      </c>
      <c r="V4" s="18">
        <v>239.012</v>
      </c>
      <c r="W4" s="18">
        <v>54.69</v>
      </c>
      <c r="X4" s="18">
        <v>46.271000000000001</v>
      </c>
      <c r="Y4" s="18">
        <v>39.125999999999998</v>
      </c>
      <c r="Z4" s="19"/>
      <c r="AA4" s="20">
        <f>SUM(B4:Z4)</f>
        <v>2902.2030000000009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57.39</v>
      </c>
      <c r="C7" s="28">
        <v>57.8</v>
      </c>
      <c r="D7" s="28">
        <v>34.25</v>
      </c>
      <c r="E7" s="28">
        <v>25.47</v>
      </c>
      <c r="F7" s="28">
        <v>34.909999999999997</v>
      </c>
      <c r="G7" s="28">
        <v>74.5</v>
      </c>
      <c r="H7" s="28">
        <v>116.87</v>
      </c>
      <c r="I7" s="28">
        <v>133.59</v>
      </c>
      <c r="J7" s="28">
        <v>125.67</v>
      </c>
      <c r="K7" s="28">
        <v>116.36</v>
      </c>
      <c r="L7" s="28">
        <v>117.28</v>
      </c>
      <c r="M7" s="28">
        <v>109.9</v>
      </c>
      <c r="N7" s="28">
        <v>110.5</v>
      </c>
      <c r="O7" s="28">
        <v>96.69</v>
      </c>
      <c r="P7" s="28">
        <v>111.97</v>
      </c>
      <c r="Q7" s="28">
        <v>112.06</v>
      </c>
      <c r="R7" s="28">
        <v>120.57</v>
      </c>
      <c r="S7" s="28">
        <v>128.56</v>
      </c>
      <c r="T7" s="28">
        <v>131</v>
      </c>
      <c r="U7" s="28">
        <v>132.77000000000001</v>
      </c>
      <c r="V7" s="28">
        <v>118.97</v>
      </c>
      <c r="W7" s="28">
        <v>105.1</v>
      </c>
      <c r="X7" s="28">
        <v>102.08</v>
      </c>
      <c r="Y7" s="28">
        <v>99.63</v>
      </c>
      <c r="Z7" s="29"/>
      <c r="AA7" s="30">
        <f>IF(SUM(B7:Z7)&lt;&gt;0,AVERAGEIF(B7:Z7,"&lt;&gt;"""),"")</f>
        <v>98.912083333333314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99.292000000000002</v>
      </c>
      <c r="I12" s="52">
        <v>82.4</v>
      </c>
      <c r="J12" s="52">
        <v>74.717999999999989</v>
      </c>
      <c r="K12" s="52">
        <v>146.22200000000001</v>
      </c>
      <c r="L12" s="52">
        <v>267.63199999999995</v>
      </c>
      <c r="M12" s="52">
        <v>104.167</v>
      </c>
      <c r="N12" s="52">
        <v>109.152</v>
      </c>
      <c r="O12" s="52">
        <v>58.388000000000005</v>
      </c>
      <c r="P12" s="52">
        <v>150.56899999999999</v>
      </c>
      <c r="Q12" s="52">
        <v>191.602</v>
      </c>
      <c r="R12" s="52">
        <v>124.979</v>
      </c>
      <c r="S12" s="52">
        <v>115.815</v>
      </c>
      <c r="T12" s="52">
        <v>170.083</v>
      </c>
      <c r="U12" s="52">
        <v>175.9</v>
      </c>
      <c r="V12" s="52">
        <v>231.053</v>
      </c>
      <c r="W12" s="52">
        <v>53.207000000000001</v>
      </c>
      <c r="X12" s="52">
        <v>41.009</v>
      </c>
      <c r="Y12" s="52">
        <v>33.963999999999999</v>
      </c>
      <c r="Z12" s="53"/>
      <c r="AA12" s="54">
        <f t="shared" si="0"/>
        <v>2230.152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150</v>
      </c>
      <c r="S13" s="52">
        <v>150</v>
      </c>
      <c r="T13" s="52"/>
      <c r="U13" s="52"/>
      <c r="V13" s="52"/>
      <c r="W13" s="52"/>
      <c r="X13" s="52"/>
      <c r="Y13" s="52"/>
      <c r="Z13" s="53"/>
      <c r="AA13" s="54">
        <f t="shared" si="0"/>
        <v>300</v>
      </c>
    </row>
    <row r="14" spans="1:27" ht="24.95" customHeight="1" x14ac:dyDescent="0.2">
      <c r="A14" s="55" t="s">
        <v>10</v>
      </c>
      <c r="B14" s="56">
        <v>8.2850000000000001</v>
      </c>
      <c r="C14" s="57">
        <v>10.931000000000001</v>
      </c>
      <c r="D14" s="57">
        <v>8.35</v>
      </c>
      <c r="E14" s="57">
        <v>9.3420000000000005</v>
      </c>
      <c r="F14" s="57">
        <v>10.326000000000001</v>
      </c>
      <c r="G14" s="57">
        <v>9.3009999999999984</v>
      </c>
      <c r="H14" s="57">
        <v>1.046</v>
      </c>
      <c r="I14" s="57">
        <v>5.7759999999999989</v>
      </c>
      <c r="J14" s="57">
        <v>10.46</v>
      </c>
      <c r="K14" s="57">
        <v>1.825</v>
      </c>
      <c r="L14" s="57">
        <v>20.615000000000002</v>
      </c>
      <c r="M14" s="57">
        <v>30.713000000000001</v>
      </c>
      <c r="N14" s="57">
        <v>25.995999999999999</v>
      </c>
      <c r="O14" s="57">
        <v>4.6789999999999994</v>
      </c>
      <c r="P14" s="57">
        <v>9.927999999999999</v>
      </c>
      <c r="Q14" s="57">
        <v>2.0219999999999998</v>
      </c>
      <c r="R14" s="57">
        <v>1.6339999999999999</v>
      </c>
      <c r="S14" s="57">
        <v>1.5109999999999999</v>
      </c>
      <c r="T14" s="57">
        <v>16.021999999999998</v>
      </c>
      <c r="U14" s="57">
        <v>9.7170000000000005</v>
      </c>
      <c r="V14" s="57">
        <v>1.2829999999999999</v>
      </c>
      <c r="W14" s="57">
        <v>1.4830000000000001</v>
      </c>
      <c r="X14" s="57">
        <v>5.2619999999999996</v>
      </c>
      <c r="Y14" s="57">
        <v>5.1619999999999999</v>
      </c>
      <c r="Z14" s="58"/>
      <c r="AA14" s="59">
        <f t="shared" si="0"/>
        <v>211.66899999999998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8.2850000000000001</v>
      </c>
      <c r="C16" s="62">
        <f t="shared" si="1"/>
        <v>10.931000000000001</v>
      </c>
      <c r="D16" s="62">
        <f t="shared" si="1"/>
        <v>8.35</v>
      </c>
      <c r="E16" s="62">
        <f t="shared" si="1"/>
        <v>9.3420000000000005</v>
      </c>
      <c r="F16" s="62">
        <f t="shared" si="1"/>
        <v>10.326000000000001</v>
      </c>
      <c r="G16" s="62">
        <f t="shared" si="1"/>
        <v>9.3009999999999984</v>
      </c>
      <c r="H16" s="62">
        <f t="shared" si="1"/>
        <v>100.33800000000001</v>
      </c>
      <c r="I16" s="62">
        <f t="shared" si="1"/>
        <v>88.176000000000002</v>
      </c>
      <c r="J16" s="62">
        <f t="shared" si="1"/>
        <v>85.177999999999997</v>
      </c>
      <c r="K16" s="62">
        <f t="shared" si="1"/>
        <v>148.047</v>
      </c>
      <c r="L16" s="62">
        <f t="shared" si="1"/>
        <v>288.24699999999996</v>
      </c>
      <c r="M16" s="62">
        <f t="shared" si="1"/>
        <v>134.88</v>
      </c>
      <c r="N16" s="62">
        <f t="shared" si="1"/>
        <v>135.148</v>
      </c>
      <c r="O16" s="62">
        <f t="shared" si="1"/>
        <v>63.067000000000007</v>
      </c>
      <c r="P16" s="62">
        <f t="shared" si="1"/>
        <v>160.49699999999999</v>
      </c>
      <c r="Q16" s="62">
        <f t="shared" si="1"/>
        <v>193.624</v>
      </c>
      <c r="R16" s="62">
        <f t="shared" si="1"/>
        <v>276.613</v>
      </c>
      <c r="S16" s="62">
        <f t="shared" si="1"/>
        <v>267.32600000000002</v>
      </c>
      <c r="T16" s="62">
        <f t="shared" si="1"/>
        <v>186.10499999999999</v>
      </c>
      <c r="U16" s="62">
        <f t="shared" si="1"/>
        <v>185.61700000000002</v>
      </c>
      <c r="V16" s="62">
        <f t="shared" si="1"/>
        <v>232.33599999999998</v>
      </c>
      <c r="W16" s="62">
        <f t="shared" si="1"/>
        <v>54.69</v>
      </c>
      <c r="X16" s="62">
        <f t="shared" si="1"/>
        <v>46.271000000000001</v>
      </c>
      <c r="Y16" s="62">
        <f t="shared" si="1"/>
        <v>39.125999999999998</v>
      </c>
      <c r="Z16" s="63" t="str">
        <f t="shared" si="1"/>
        <v/>
      </c>
      <c r="AA16" s="64">
        <f>SUM(AA10:AA15)</f>
        <v>2741.8209999999999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1.33</v>
      </c>
      <c r="F20" s="77">
        <v>2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1.4570000000000001</v>
      </c>
      <c r="U20" s="77"/>
      <c r="V20" s="77"/>
      <c r="W20" s="77"/>
      <c r="X20" s="77"/>
      <c r="Y20" s="77"/>
      <c r="Z20" s="78"/>
      <c r="AA20" s="79">
        <f t="shared" si="2"/>
        <v>4.7869999999999999</v>
      </c>
    </row>
    <row r="21" spans="1:27" ht="24.95" customHeight="1" x14ac:dyDescent="0.2">
      <c r="A21" s="75" t="s">
        <v>16</v>
      </c>
      <c r="B21" s="80">
        <v>17.04</v>
      </c>
      <c r="C21" s="81">
        <v>17.279999999999998</v>
      </c>
      <c r="D21" s="81">
        <v>35.637</v>
      </c>
      <c r="E21" s="81">
        <v>35.35</v>
      </c>
      <c r="F21" s="81">
        <v>18.456000000000003</v>
      </c>
      <c r="G21" s="81">
        <v>11.67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2.1160000000000001</v>
      </c>
      <c r="T21" s="81">
        <v>9.09</v>
      </c>
      <c r="U21" s="81">
        <v>2.2799999999999998</v>
      </c>
      <c r="V21" s="81">
        <v>6.6760000000000002</v>
      </c>
      <c r="W21" s="81"/>
      <c r="X21" s="81"/>
      <c r="Y21" s="81"/>
      <c r="Z21" s="78"/>
      <c r="AA21" s="79">
        <f t="shared" si="2"/>
        <v>155.595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17.04</v>
      </c>
      <c r="C26" s="88">
        <f t="shared" si="3"/>
        <v>17.279999999999998</v>
      </c>
      <c r="D26" s="88">
        <f t="shared" si="3"/>
        <v>35.637</v>
      </c>
      <c r="E26" s="88">
        <f t="shared" si="3"/>
        <v>36.68</v>
      </c>
      <c r="F26" s="88">
        <f t="shared" si="3"/>
        <v>20.456000000000003</v>
      </c>
      <c r="G26" s="88">
        <f t="shared" si="3"/>
        <v>11.67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2.1160000000000001</v>
      </c>
      <c r="T26" s="88">
        <f t="shared" si="3"/>
        <v>10.547000000000001</v>
      </c>
      <c r="U26" s="88">
        <f t="shared" si="3"/>
        <v>2.2799999999999998</v>
      </c>
      <c r="V26" s="88">
        <f t="shared" si="3"/>
        <v>6.6760000000000002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160.38200000000001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25.324999999999999</v>
      </c>
      <c r="C30" s="77">
        <v>28.210999999999999</v>
      </c>
      <c r="D30" s="77">
        <v>43.987000000000002</v>
      </c>
      <c r="E30" s="77">
        <v>46.021999999999998</v>
      </c>
      <c r="F30" s="77">
        <v>30.782</v>
      </c>
      <c r="G30" s="77">
        <v>20.971</v>
      </c>
      <c r="H30" s="77">
        <v>100.33799999999999</v>
      </c>
      <c r="I30" s="77">
        <v>88.176000000000002</v>
      </c>
      <c r="J30" s="77">
        <v>85.177999999999997</v>
      </c>
      <c r="K30" s="77">
        <v>148.047</v>
      </c>
      <c r="L30" s="77">
        <v>288.24700000000001</v>
      </c>
      <c r="M30" s="77">
        <v>134.88</v>
      </c>
      <c r="N30" s="77">
        <v>135.148</v>
      </c>
      <c r="O30" s="77">
        <v>63.067</v>
      </c>
      <c r="P30" s="77">
        <v>160.49700000000001</v>
      </c>
      <c r="Q30" s="77">
        <v>193.624</v>
      </c>
      <c r="R30" s="77">
        <v>276.613</v>
      </c>
      <c r="S30" s="77">
        <v>269.44200000000001</v>
      </c>
      <c r="T30" s="77">
        <v>196.65199999999999</v>
      </c>
      <c r="U30" s="77">
        <v>187.89699999999999</v>
      </c>
      <c r="V30" s="77">
        <v>239.012</v>
      </c>
      <c r="W30" s="77">
        <v>54.69</v>
      </c>
      <c r="X30" s="77">
        <v>46.271000000000001</v>
      </c>
      <c r="Y30" s="77">
        <v>39.125999999999998</v>
      </c>
      <c r="Z30" s="78"/>
      <c r="AA30" s="79">
        <f>SUM(B30:Z30)</f>
        <v>2902.2030000000004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25.324999999999999</v>
      </c>
      <c r="C32" s="62">
        <f t="shared" ref="C32:Z32" si="4">IF(LEN(C$2)&gt;0,SUM(C29:C31),"")</f>
        <v>28.210999999999999</v>
      </c>
      <c r="D32" s="62">
        <f t="shared" si="4"/>
        <v>43.987000000000002</v>
      </c>
      <c r="E32" s="62">
        <f t="shared" si="4"/>
        <v>46.021999999999998</v>
      </c>
      <c r="F32" s="62">
        <f t="shared" si="4"/>
        <v>30.782</v>
      </c>
      <c r="G32" s="62">
        <f t="shared" si="4"/>
        <v>20.971</v>
      </c>
      <c r="H32" s="62">
        <f t="shared" si="4"/>
        <v>100.33799999999999</v>
      </c>
      <c r="I32" s="62">
        <f t="shared" si="4"/>
        <v>88.176000000000002</v>
      </c>
      <c r="J32" s="62">
        <f t="shared" si="4"/>
        <v>85.177999999999997</v>
      </c>
      <c r="K32" s="62">
        <f t="shared" si="4"/>
        <v>148.047</v>
      </c>
      <c r="L32" s="62">
        <f t="shared" si="4"/>
        <v>288.24700000000001</v>
      </c>
      <c r="M32" s="62">
        <f t="shared" si="4"/>
        <v>134.88</v>
      </c>
      <c r="N32" s="62">
        <f t="shared" si="4"/>
        <v>135.148</v>
      </c>
      <c r="O32" s="62">
        <f t="shared" si="4"/>
        <v>63.067</v>
      </c>
      <c r="P32" s="62">
        <f t="shared" si="4"/>
        <v>160.49700000000001</v>
      </c>
      <c r="Q32" s="62">
        <f t="shared" si="4"/>
        <v>193.624</v>
      </c>
      <c r="R32" s="62">
        <f t="shared" si="4"/>
        <v>276.613</v>
      </c>
      <c r="S32" s="62">
        <f t="shared" si="4"/>
        <v>269.44200000000001</v>
      </c>
      <c r="T32" s="62">
        <f t="shared" si="4"/>
        <v>196.65199999999999</v>
      </c>
      <c r="U32" s="62">
        <f t="shared" si="4"/>
        <v>187.89699999999999</v>
      </c>
      <c r="V32" s="62">
        <f t="shared" si="4"/>
        <v>239.012</v>
      </c>
      <c r="W32" s="62">
        <f t="shared" si="4"/>
        <v>54.69</v>
      </c>
      <c r="X32" s="62">
        <f t="shared" si="4"/>
        <v>46.271000000000001</v>
      </c>
      <c r="Y32" s="62">
        <f t="shared" si="4"/>
        <v>39.125999999999998</v>
      </c>
      <c r="Z32" s="63" t="str">
        <f t="shared" si="4"/>
        <v/>
      </c>
      <c r="AA32" s="64">
        <f>SUM(AA29:AA31)</f>
        <v>2902.2030000000004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25.324999999999999</v>
      </c>
      <c r="C52" s="88">
        <f t="shared" si="10"/>
        <v>28.210999999999999</v>
      </c>
      <c r="D52" s="88">
        <f t="shared" si="10"/>
        <v>43.987000000000002</v>
      </c>
      <c r="E52" s="88">
        <f t="shared" si="10"/>
        <v>46.021999999999998</v>
      </c>
      <c r="F52" s="88">
        <f t="shared" si="10"/>
        <v>30.782000000000004</v>
      </c>
      <c r="G52" s="88">
        <f t="shared" si="10"/>
        <v>20.970999999999997</v>
      </c>
      <c r="H52" s="88">
        <f t="shared" si="10"/>
        <v>100.33800000000001</v>
      </c>
      <c r="I52" s="88">
        <f t="shared" si="10"/>
        <v>88.176000000000002</v>
      </c>
      <c r="J52" s="88">
        <f t="shared" si="10"/>
        <v>85.177999999999997</v>
      </c>
      <c r="K52" s="88">
        <f t="shared" si="10"/>
        <v>148.047</v>
      </c>
      <c r="L52" s="88">
        <f t="shared" si="10"/>
        <v>288.24699999999996</v>
      </c>
      <c r="M52" s="88">
        <f t="shared" si="10"/>
        <v>134.88</v>
      </c>
      <c r="N52" s="88">
        <f t="shared" si="10"/>
        <v>135.148</v>
      </c>
      <c r="O52" s="88">
        <f t="shared" si="10"/>
        <v>63.067000000000007</v>
      </c>
      <c r="P52" s="88">
        <f t="shared" si="10"/>
        <v>160.49699999999999</v>
      </c>
      <c r="Q52" s="88">
        <f t="shared" si="10"/>
        <v>193.624</v>
      </c>
      <c r="R52" s="88">
        <f t="shared" si="10"/>
        <v>276.613</v>
      </c>
      <c r="S52" s="88">
        <f t="shared" si="10"/>
        <v>269.44200000000001</v>
      </c>
      <c r="T52" s="88">
        <f t="shared" si="10"/>
        <v>196.65199999999999</v>
      </c>
      <c r="U52" s="88">
        <f t="shared" si="10"/>
        <v>187.89700000000002</v>
      </c>
      <c r="V52" s="88">
        <f t="shared" si="10"/>
        <v>239.01199999999997</v>
      </c>
      <c r="W52" s="88">
        <f t="shared" si="10"/>
        <v>54.69</v>
      </c>
      <c r="X52" s="88">
        <f t="shared" si="10"/>
        <v>46.271000000000001</v>
      </c>
      <c r="Y52" s="88">
        <f t="shared" si="10"/>
        <v>39.125999999999998</v>
      </c>
      <c r="Z52" s="89" t="str">
        <f t="shared" si="10"/>
        <v/>
      </c>
      <c r="AA52" s="104">
        <f>SUM(B52:Z52)</f>
        <v>2902.2030000000009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25.324999999999999</v>
      </c>
      <c r="C4" s="18">
        <v>28.210999999999999</v>
      </c>
      <c r="D4" s="18">
        <v>43.986999999999995</v>
      </c>
      <c r="E4" s="18">
        <v>46.021999999999998</v>
      </c>
      <c r="F4" s="18">
        <v>30.782</v>
      </c>
      <c r="G4" s="18">
        <v>20.971</v>
      </c>
      <c r="H4" s="18">
        <v>100.33799999999999</v>
      </c>
      <c r="I4" s="18">
        <v>88.131</v>
      </c>
      <c r="J4" s="18">
        <v>85.177999999999983</v>
      </c>
      <c r="K4" s="18">
        <v>148.047</v>
      </c>
      <c r="L4" s="18">
        <v>288.24699999999996</v>
      </c>
      <c r="M4" s="18">
        <v>134.91800000000003</v>
      </c>
      <c r="N4" s="18">
        <v>135.155</v>
      </c>
      <c r="O4" s="18">
        <v>63.066999999999993</v>
      </c>
      <c r="P4" s="18">
        <v>160.518</v>
      </c>
      <c r="Q4" s="18">
        <v>193.62399999999997</v>
      </c>
      <c r="R4" s="18">
        <v>276.613</v>
      </c>
      <c r="S4" s="18">
        <v>269.39299999999997</v>
      </c>
      <c r="T4" s="18">
        <v>196.69499999999999</v>
      </c>
      <c r="U4" s="18">
        <v>187.91299999999998</v>
      </c>
      <c r="V4" s="18">
        <v>239.04600000000002</v>
      </c>
      <c r="W4" s="18">
        <v>54.69</v>
      </c>
      <c r="X4" s="18">
        <v>46.270999999999994</v>
      </c>
      <c r="Y4" s="18">
        <v>39.125999999999998</v>
      </c>
      <c r="Z4" s="19"/>
      <c r="AA4" s="20">
        <f>SUM(B4:Z4)</f>
        <v>2902.2680000000005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57.39</v>
      </c>
      <c r="C7" s="28">
        <v>57.8</v>
      </c>
      <c r="D7" s="28">
        <v>34.25</v>
      </c>
      <c r="E7" s="28">
        <v>25.47</v>
      </c>
      <c r="F7" s="28">
        <v>34.909999999999997</v>
      </c>
      <c r="G7" s="28">
        <v>74.5</v>
      </c>
      <c r="H7" s="28">
        <v>116.87</v>
      </c>
      <c r="I7" s="28">
        <v>133.59</v>
      </c>
      <c r="J7" s="28">
        <v>125.67</v>
      </c>
      <c r="K7" s="28">
        <v>116.36</v>
      </c>
      <c r="L7" s="28">
        <v>117.28</v>
      </c>
      <c r="M7" s="28">
        <v>109.9</v>
      </c>
      <c r="N7" s="28">
        <v>110.5</v>
      </c>
      <c r="O7" s="28">
        <v>96.69</v>
      </c>
      <c r="P7" s="28">
        <v>111.97</v>
      </c>
      <c r="Q7" s="28">
        <v>112.06</v>
      </c>
      <c r="R7" s="28">
        <v>120.57</v>
      </c>
      <c r="S7" s="28">
        <v>128.56</v>
      </c>
      <c r="T7" s="28">
        <v>131</v>
      </c>
      <c r="U7" s="28">
        <v>132.77000000000001</v>
      </c>
      <c r="V7" s="28">
        <v>118.97</v>
      </c>
      <c r="W7" s="28">
        <v>105.1</v>
      </c>
      <c r="X7" s="28">
        <v>102.08</v>
      </c>
      <c r="Y7" s="28">
        <v>99.63</v>
      </c>
      <c r="Z7" s="29"/>
      <c r="AA7" s="30">
        <f>IF(SUM(B7:Z7)&lt;&gt;0,AVERAGEIF(B7:Z7,"&lt;&gt;"""),"")</f>
        <v>98.912083333333314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50</v>
      </c>
      <c r="I12" s="52">
        <v>47.311</v>
      </c>
      <c r="J12" s="52">
        <v>59.161999999999999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156.47300000000001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9.4960000000000004</v>
      </c>
      <c r="D14" s="57">
        <v>26.166</v>
      </c>
      <c r="E14" s="57">
        <v>12.903</v>
      </c>
      <c r="F14" s="57">
        <v>8.9649999999999999</v>
      </c>
      <c r="G14" s="57">
        <v>1.0289999999999999</v>
      </c>
      <c r="H14" s="57">
        <v>3.3419999999999996</v>
      </c>
      <c r="I14" s="57">
        <v>9.8650000000000002</v>
      </c>
      <c r="J14" s="57">
        <v>5.6630000000000003</v>
      </c>
      <c r="K14" s="57">
        <v>52.869</v>
      </c>
      <c r="L14" s="57">
        <v>3.4299999999999997</v>
      </c>
      <c r="M14" s="57">
        <v>3.4530000000000003</v>
      </c>
      <c r="N14" s="57">
        <v>2.9450000000000003</v>
      </c>
      <c r="O14" s="57">
        <v>13.149000000000001</v>
      </c>
      <c r="P14" s="57">
        <v>2.077</v>
      </c>
      <c r="Q14" s="57">
        <v>23.242999999999999</v>
      </c>
      <c r="R14" s="57">
        <v>27.480999999999998</v>
      </c>
      <c r="S14" s="57">
        <v>0.57200000000000006</v>
      </c>
      <c r="T14" s="57"/>
      <c r="U14" s="57"/>
      <c r="V14" s="57">
        <v>1.782</v>
      </c>
      <c r="W14" s="57">
        <v>7.04</v>
      </c>
      <c r="X14" s="57">
        <v>7.3019999999999996</v>
      </c>
      <c r="Y14" s="57">
        <v>7.5949999999999998</v>
      </c>
      <c r="Z14" s="58"/>
      <c r="AA14" s="59">
        <f t="shared" si="0"/>
        <v>230.36699999999999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9.4960000000000004</v>
      </c>
      <c r="D16" s="62">
        <f t="shared" si="1"/>
        <v>26.166</v>
      </c>
      <c r="E16" s="62">
        <f t="shared" si="1"/>
        <v>12.903</v>
      </c>
      <c r="F16" s="62">
        <f t="shared" si="1"/>
        <v>8.9649999999999999</v>
      </c>
      <c r="G16" s="62">
        <f t="shared" si="1"/>
        <v>1.0289999999999999</v>
      </c>
      <c r="H16" s="62">
        <f t="shared" si="1"/>
        <v>53.341999999999999</v>
      </c>
      <c r="I16" s="62">
        <f t="shared" si="1"/>
        <v>57.176000000000002</v>
      </c>
      <c r="J16" s="62">
        <f t="shared" si="1"/>
        <v>64.825000000000003</v>
      </c>
      <c r="K16" s="62">
        <f t="shared" si="1"/>
        <v>52.869</v>
      </c>
      <c r="L16" s="62">
        <f t="shared" si="1"/>
        <v>3.4299999999999997</v>
      </c>
      <c r="M16" s="62">
        <f t="shared" si="1"/>
        <v>3.4530000000000003</v>
      </c>
      <c r="N16" s="62">
        <f t="shared" si="1"/>
        <v>2.9450000000000003</v>
      </c>
      <c r="O16" s="62">
        <f t="shared" si="1"/>
        <v>13.149000000000001</v>
      </c>
      <c r="P16" s="62">
        <f t="shared" si="1"/>
        <v>2.077</v>
      </c>
      <c r="Q16" s="62">
        <f t="shared" si="1"/>
        <v>23.242999999999999</v>
      </c>
      <c r="R16" s="62">
        <f t="shared" si="1"/>
        <v>27.480999999999998</v>
      </c>
      <c r="S16" s="62">
        <f t="shared" si="1"/>
        <v>0.57200000000000006</v>
      </c>
      <c r="T16" s="62">
        <f t="shared" si="1"/>
        <v>0</v>
      </c>
      <c r="U16" s="62">
        <f t="shared" si="1"/>
        <v>0</v>
      </c>
      <c r="V16" s="62">
        <f t="shared" si="1"/>
        <v>1.782</v>
      </c>
      <c r="W16" s="62">
        <f t="shared" si="1"/>
        <v>7.04</v>
      </c>
      <c r="X16" s="62">
        <f t="shared" si="1"/>
        <v>7.3019999999999996</v>
      </c>
      <c r="Y16" s="62">
        <f t="shared" si="1"/>
        <v>7.5949999999999998</v>
      </c>
      <c r="Z16" s="63" t="str">
        <f t="shared" si="1"/>
        <v/>
      </c>
      <c r="AA16" s="64">
        <f>SUM(AA10:AA15)</f>
        <v>386.84000000000003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2.1</v>
      </c>
      <c r="F19" s="72">
        <v>4.8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13.399999999999999</v>
      </c>
    </row>
    <row r="20" spans="1:27" ht="24.95" customHeight="1" x14ac:dyDescent="0.2">
      <c r="A20" s="75" t="s">
        <v>15</v>
      </c>
      <c r="B20" s="76">
        <v>7.1209999999999996</v>
      </c>
      <c r="C20" s="77">
        <v>6.42</v>
      </c>
      <c r="D20" s="77">
        <v>6.4569999999999999</v>
      </c>
      <c r="E20" s="77">
        <v>6.7359999999999998</v>
      </c>
      <c r="F20" s="77">
        <v>7.1529999999999996</v>
      </c>
      <c r="G20" s="77">
        <v>8.7579999999999991</v>
      </c>
      <c r="H20" s="77">
        <v>7.0610000000000008</v>
      </c>
      <c r="I20" s="77">
        <v>2.5489999999999999</v>
      </c>
      <c r="J20" s="77">
        <v>7.479000000000001</v>
      </c>
      <c r="K20" s="77">
        <v>7.6910000000000007</v>
      </c>
      <c r="L20" s="77">
        <v>3.1179999999999999</v>
      </c>
      <c r="M20" s="77">
        <v>3.1280000000000001</v>
      </c>
      <c r="N20" s="77">
        <v>1.246</v>
      </c>
      <c r="O20" s="77">
        <v>5.6749999999999989</v>
      </c>
      <c r="P20" s="77">
        <v>1.0620000000000001</v>
      </c>
      <c r="Q20" s="77">
        <v>9.9740000000000002</v>
      </c>
      <c r="R20" s="77">
        <v>10.475000000000001</v>
      </c>
      <c r="S20" s="77">
        <v>5.4790000000000001</v>
      </c>
      <c r="T20" s="77">
        <v>0.86099999999999999</v>
      </c>
      <c r="U20" s="77">
        <v>0.90800000000000003</v>
      </c>
      <c r="V20" s="77">
        <v>5.0209999999999999</v>
      </c>
      <c r="W20" s="77">
        <v>6.8529999999999998</v>
      </c>
      <c r="X20" s="77">
        <v>6.2120000000000006</v>
      </c>
      <c r="Y20" s="77">
        <v>5.69</v>
      </c>
      <c r="Z20" s="78"/>
      <c r="AA20" s="79">
        <f t="shared" si="2"/>
        <v>133.12699999999998</v>
      </c>
    </row>
    <row r="21" spans="1:27" ht="24.95" customHeight="1" x14ac:dyDescent="0.2">
      <c r="A21" s="75" t="s">
        <v>16</v>
      </c>
      <c r="B21" s="80">
        <v>15.904</v>
      </c>
      <c r="C21" s="81">
        <v>10.195</v>
      </c>
      <c r="D21" s="81">
        <v>9.2639999999999993</v>
      </c>
      <c r="E21" s="81">
        <v>24.283000000000001</v>
      </c>
      <c r="F21" s="81">
        <v>9.8640000000000008</v>
      </c>
      <c r="G21" s="81">
        <v>11.183999999999999</v>
      </c>
      <c r="H21" s="81">
        <v>39.935000000000002</v>
      </c>
      <c r="I21" s="81">
        <v>6.0060000000000002</v>
      </c>
      <c r="J21" s="81">
        <v>12.874000000000001</v>
      </c>
      <c r="K21" s="81">
        <v>87.486999999999995</v>
      </c>
      <c r="L21" s="81">
        <v>10.399000000000001</v>
      </c>
      <c r="M21" s="81">
        <v>11.137</v>
      </c>
      <c r="N21" s="81">
        <v>9.0640000000000001</v>
      </c>
      <c r="O21" s="81">
        <v>44.242999999999995</v>
      </c>
      <c r="P21" s="81">
        <v>7.7789999999999999</v>
      </c>
      <c r="Q21" s="81">
        <v>52.606999999999999</v>
      </c>
      <c r="R21" s="81">
        <v>58.757000000000005</v>
      </c>
      <c r="S21" s="81">
        <v>24.141999999999999</v>
      </c>
      <c r="T21" s="81">
        <v>3.3340000000000001</v>
      </c>
      <c r="U21" s="81">
        <v>4.9050000000000002</v>
      </c>
      <c r="V21" s="81">
        <v>23.042999999999999</v>
      </c>
      <c r="W21" s="81">
        <v>40.796999999999997</v>
      </c>
      <c r="X21" s="81">
        <v>32.756999999999998</v>
      </c>
      <c r="Y21" s="81">
        <v>25.841000000000001</v>
      </c>
      <c r="Z21" s="78"/>
      <c r="AA21" s="79">
        <f t="shared" si="2"/>
        <v>575.80099999999993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25.324999999999999</v>
      </c>
      <c r="C26" s="88">
        <f t="shared" ref="C26:Z26" si="3">IF(LEN(C$2)&gt;0,SUM(C19:C25),"")</f>
        <v>18.715</v>
      </c>
      <c r="D26" s="88">
        <f t="shared" si="3"/>
        <v>17.820999999999998</v>
      </c>
      <c r="E26" s="88">
        <f t="shared" si="3"/>
        <v>33.119</v>
      </c>
      <c r="F26" s="88">
        <f t="shared" si="3"/>
        <v>21.817</v>
      </c>
      <c r="G26" s="88">
        <f t="shared" si="3"/>
        <v>19.942</v>
      </c>
      <c r="H26" s="88">
        <f t="shared" si="3"/>
        <v>46.996000000000002</v>
      </c>
      <c r="I26" s="88">
        <f t="shared" si="3"/>
        <v>8.5549999999999997</v>
      </c>
      <c r="J26" s="88">
        <f t="shared" si="3"/>
        <v>20.353000000000002</v>
      </c>
      <c r="K26" s="88">
        <f t="shared" si="3"/>
        <v>95.177999999999997</v>
      </c>
      <c r="L26" s="88">
        <f t="shared" si="3"/>
        <v>13.517000000000001</v>
      </c>
      <c r="M26" s="88">
        <f t="shared" si="3"/>
        <v>14.265000000000001</v>
      </c>
      <c r="N26" s="88">
        <f t="shared" si="3"/>
        <v>10.31</v>
      </c>
      <c r="O26" s="88">
        <f t="shared" si="3"/>
        <v>49.917999999999992</v>
      </c>
      <c r="P26" s="88">
        <f t="shared" si="3"/>
        <v>8.8409999999999993</v>
      </c>
      <c r="Q26" s="88">
        <f t="shared" si="3"/>
        <v>62.581000000000003</v>
      </c>
      <c r="R26" s="88">
        <f t="shared" si="3"/>
        <v>69.231999999999999</v>
      </c>
      <c r="S26" s="88">
        <f t="shared" si="3"/>
        <v>29.620999999999999</v>
      </c>
      <c r="T26" s="88">
        <f t="shared" si="3"/>
        <v>4.1950000000000003</v>
      </c>
      <c r="U26" s="88">
        <f t="shared" si="3"/>
        <v>5.8130000000000006</v>
      </c>
      <c r="V26" s="88">
        <f t="shared" si="3"/>
        <v>28.064</v>
      </c>
      <c r="W26" s="88">
        <f t="shared" si="3"/>
        <v>47.65</v>
      </c>
      <c r="X26" s="88">
        <f t="shared" si="3"/>
        <v>38.969000000000001</v>
      </c>
      <c r="Y26" s="88">
        <f t="shared" si="3"/>
        <v>31.531000000000002</v>
      </c>
      <c r="Z26" s="89" t="str">
        <f t="shared" si="3"/>
        <v/>
      </c>
      <c r="AA26" s="90">
        <f>SUM(AA19:AA25)</f>
        <v>722.32799999999997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25.324999999999999</v>
      </c>
      <c r="C30" s="77">
        <v>28.210999999999999</v>
      </c>
      <c r="D30" s="77">
        <v>43.987000000000002</v>
      </c>
      <c r="E30" s="77">
        <v>46.021999999999998</v>
      </c>
      <c r="F30" s="77">
        <v>30.782</v>
      </c>
      <c r="G30" s="77">
        <v>20.971</v>
      </c>
      <c r="H30" s="77">
        <v>100.33799999999999</v>
      </c>
      <c r="I30" s="77">
        <v>65.730999999999995</v>
      </c>
      <c r="J30" s="77">
        <v>85.177999999999997</v>
      </c>
      <c r="K30" s="77">
        <v>148.047</v>
      </c>
      <c r="L30" s="77">
        <v>16.946999999999999</v>
      </c>
      <c r="M30" s="77">
        <v>17.718</v>
      </c>
      <c r="N30" s="77">
        <v>13.255000000000001</v>
      </c>
      <c r="O30" s="77">
        <v>63.067</v>
      </c>
      <c r="P30" s="77">
        <v>10.917999999999999</v>
      </c>
      <c r="Q30" s="77">
        <v>85.823999999999998</v>
      </c>
      <c r="R30" s="77">
        <v>96.712999999999994</v>
      </c>
      <c r="S30" s="77">
        <v>30.193000000000001</v>
      </c>
      <c r="T30" s="77">
        <v>4.1950000000000003</v>
      </c>
      <c r="U30" s="77">
        <v>5.8129999999999997</v>
      </c>
      <c r="V30" s="77">
        <v>29.846</v>
      </c>
      <c r="W30" s="77">
        <v>54.69</v>
      </c>
      <c r="X30" s="77">
        <v>46.271000000000001</v>
      </c>
      <c r="Y30" s="77">
        <v>39.125999999999998</v>
      </c>
      <c r="Z30" s="78"/>
      <c r="AA30" s="79">
        <f>SUM(B30:Z30)</f>
        <v>1109.1679999999999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25.324999999999999</v>
      </c>
      <c r="C32" s="62">
        <f t="shared" ref="C32:Z32" si="4">IF(LEN(C$2)&gt;0,SUM(C29:C31),"")</f>
        <v>28.210999999999999</v>
      </c>
      <c r="D32" s="62">
        <f t="shared" si="4"/>
        <v>43.987000000000002</v>
      </c>
      <c r="E32" s="62">
        <f t="shared" si="4"/>
        <v>46.021999999999998</v>
      </c>
      <c r="F32" s="62">
        <f t="shared" si="4"/>
        <v>30.782</v>
      </c>
      <c r="G32" s="62">
        <f t="shared" si="4"/>
        <v>20.971</v>
      </c>
      <c r="H32" s="62">
        <f t="shared" si="4"/>
        <v>100.33799999999999</v>
      </c>
      <c r="I32" s="62">
        <f t="shared" si="4"/>
        <v>65.730999999999995</v>
      </c>
      <c r="J32" s="62">
        <f t="shared" si="4"/>
        <v>85.177999999999997</v>
      </c>
      <c r="K32" s="62">
        <f t="shared" si="4"/>
        <v>148.047</v>
      </c>
      <c r="L32" s="62">
        <f t="shared" si="4"/>
        <v>16.946999999999999</v>
      </c>
      <c r="M32" s="62">
        <f t="shared" si="4"/>
        <v>17.718</v>
      </c>
      <c r="N32" s="62">
        <f t="shared" si="4"/>
        <v>13.255000000000001</v>
      </c>
      <c r="O32" s="62">
        <f t="shared" si="4"/>
        <v>63.067</v>
      </c>
      <c r="P32" s="62">
        <f t="shared" si="4"/>
        <v>10.917999999999999</v>
      </c>
      <c r="Q32" s="62">
        <f t="shared" si="4"/>
        <v>85.823999999999998</v>
      </c>
      <c r="R32" s="62">
        <f t="shared" si="4"/>
        <v>96.712999999999994</v>
      </c>
      <c r="S32" s="62">
        <f t="shared" si="4"/>
        <v>30.193000000000001</v>
      </c>
      <c r="T32" s="62">
        <f t="shared" si="4"/>
        <v>4.1950000000000003</v>
      </c>
      <c r="U32" s="62">
        <f t="shared" si="4"/>
        <v>5.8129999999999997</v>
      </c>
      <c r="V32" s="62">
        <f t="shared" si="4"/>
        <v>29.846</v>
      </c>
      <c r="W32" s="62">
        <f t="shared" si="4"/>
        <v>54.69</v>
      </c>
      <c r="X32" s="62">
        <f t="shared" si="4"/>
        <v>46.271000000000001</v>
      </c>
      <c r="Y32" s="62">
        <f t="shared" si="4"/>
        <v>39.125999999999998</v>
      </c>
      <c r="Z32" s="63" t="str">
        <f t="shared" si="4"/>
        <v/>
      </c>
      <c r="AA32" s="64">
        <f>SUM(AA29:AA31)</f>
        <v>1109.1679999999999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>
        <v>22.4</v>
      </c>
      <c r="J39" s="99"/>
      <c r="K39" s="99"/>
      <c r="L39" s="99">
        <v>271.3</v>
      </c>
      <c r="M39" s="99">
        <v>117.2</v>
      </c>
      <c r="N39" s="99">
        <v>121.9</v>
      </c>
      <c r="O39" s="99"/>
      <c r="P39" s="99">
        <v>149.6</v>
      </c>
      <c r="Q39" s="99">
        <v>107.8</v>
      </c>
      <c r="R39" s="99">
        <v>179.9</v>
      </c>
      <c r="S39" s="99">
        <v>239.2</v>
      </c>
      <c r="T39" s="99">
        <v>192.5</v>
      </c>
      <c r="U39" s="99">
        <v>182.1</v>
      </c>
      <c r="V39" s="99">
        <v>209.2</v>
      </c>
      <c r="W39" s="99"/>
      <c r="X39" s="99"/>
      <c r="Y39" s="99"/>
      <c r="Z39" s="100"/>
      <c r="AA39" s="79">
        <f t="shared" si="5"/>
        <v>1793.1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22.4</v>
      </c>
      <c r="J40" s="88">
        <f t="shared" si="6"/>
        <v>0</v>
      </c>
      <c r="K40" s="88">
        <f t="shared" si="6"/>
        <v>0</v>
      </c>
      <c r="L40" s="88">
        <f t="shared" si="6"/>
        <v>271.3</v>
      </c>
      <c r="M40" s="88">
        <f t="shared" si="6"/>
        <v>117.2</v>
      </c>
      <c r="N40" s="88">
        <f t="shared" si="6"/>
        <v>121.9</v>
      </c>
      <c r="O40" s="88">
        <f t="shared" si="6"/>
        <v>0</v>
      </c>
      <c r="P40" s="88">
        <f t="shared" si="6"/>
        <v>149.6</v>
      </c>
      <c r="Q40" s="88">
        <f t="shared" si="6"/>
        <v>107.8</v>
      </c>
      <c r="R40" s="88">
        <f t="shared" si="6"/>
        <v>179.9</v>
      </c>
      <c r="S40" s="88">
        <f t="shared" si="6"/>
        <v>239.2</v>
      </c>
      <c r="T40" s="88">
        <f t="shared" si="6"/>
        <v>192.5</v>
      </c>
      <c r="U40" s="88">
        <f t="shared" si="6"/>
        <v>182.1</v>
      </c>
      <c r="V40" s="88">
        <f t="shared" si="6"/>
        <v>209.2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1793.1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>
        <v>22.4</v>
      </c>
      <c r="J47" s="99"/>
      <c r="K47" s="99"/>
      <c r="L47" s="99">
        <v>271.3</v>
      </c>
      <c r="M47" s="99">
        <v>117.2</v>
      </c>
      <c r="N47" s="99">
        <v>121.9</v>
      </c>
      <c r="O47" s="99"/>
      <c r="P47" s="99">
        <v>149.6</v>
      </c>
      <c r="Q47" s="99">
        <v>107.8</v>
      </c>
      <c r="R47" s="99">
        <v>179.9</v>
      </c>
      <c r="S47" s="99">
        <v>239.2</v>
      </c>
      <c r="T47" s="99">
        <v>192.5</v>
      </c>
      <c r="U47" s="99">
        <v>182.1</v>
      </c>
      <c r="V47" s="99">
        <v>209.2</v>
      </c>
      <c r="W47" s="99"/>
      <c r="X47" s="99"/>
      <c r="Y47" s="99"/>
      <c r="Z47" s="100"/>
      <c r="AA47" s="79">
        <f t="shared" si="7"/>
        <v>1793.1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22.4</v>
      </c>
      <c r="J49" s="88">
        <f t="shared" si="8"/>
        <v>0</v>
      </c>
      <c r="K49" s="88">
        <f t="shared" si="8"/>
        <v>0</v>
      </c>
      <c r="L49" s="88">
        <f t="shared" si="8"/>
        <v>271.3</v>
      </c>
      <c r="M49" s="88">
        <f t="shared" si="8"/>
        <v>117.2</v>
      </c>
      <c r="N49" s="88">
        <f t="shared" si="8"/>
        <v>121.9</v>
      </c>
      <c r="O49" s="88">
        <f t="shared" si="8"/>
        <v>0</v>
      </c>
      <c r="P49" s="88">
        <f t="shared" si="8"/>
        <v>149.6</v>
      </c>
      <c r="Q49" s="88">
        <f t="shared" si="8"/>
        <v>107.8</v>
      </c>
      <c r="R49" s="88">
        <f t="shared" si="8"/>
        <v>179.9</v>
      </c>
      <c r="S49" s="88">
        <f t="shared" si="8"/>
        <v>239.2</v>
      </c>
      <c r="T49" s="88">
        <f t="shared" si="8"/>
        <v>192.5</v>
      </c>
      <c r="U49" s="88">
        <f t="shared" si="8"/>
        <v>182.1</v>
      </c>
      <c r="V49" s="88">
        <f t="shared" si="8"/>
        <v>209.2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1793.1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25.324999999999999</v>
      </c>
      <c r="C52" s="88">
        <f t="shared" ref="C52:Z52" si="10">IF(LEN(C$2)&gt;0,SUM(C10:C15)+C26+C40,"")</f>
        <v>28.210999999999999</v>
      </c>
      <c r="D52" s="88">
        <f t="shared" si="10"/>
        <v>43.986999999999995</v>
      </c>
      <c r="E52" s="88">
        <f t="shared" si="10"/>
        <v>46.021999999999998</v>
      </c>
      <c r="F52" s="88">
        <f t="shared" si="10"/>
        <v>30.782</v>
      </c>
      <c r="G52" s="88">
        <f t="shared" si="10"/>
        <v>20.971</v>
      </c>
      <c r="H52" s="88">
        <f t="shared" si="10"/>
        <v>100.33799999999999</v>
      </c>
      <c r="I52" s="88">
        <f t="shared" si="10"/>
        <v>88.131</v>
      </c>
      <c r="J52" s="88">
        <f t="shared" si="10"/>
        <v>85.177999999999997</v>
      </c>
      <c r="K52" s="88">
        <f t="shared" si="10"/>
        <v>148.047</v>
      </c>
      <c r="L52" s="88">
        <f t="shared" si="10"/>
        <v>288.24700000000001</v>
      </c>
      <c r="M52" s="88">
        <f t="shared" si="10"/>
        <v>134.91800000000001</v>
      </c>
      <c r="N52" s="88">
        <f t="shared" si="10"/>
        <v>135.155</v>
      </c>
      <c r="O52" s="88">
        <f t="shared" si="10"/>
        <v>63.066999999999993</v>
      </c>
      <c r="P52" s="88">
        <f t="shared" si="10"/>
        <v>160.518</v>
      </c>
      <c r="Q52" s="88">
        <f t="shared" si="10"/>
        <v>193.624</v>
      </c>
      <c r="R52" s="88">
        <f t="shared" si="10"/>
        <v>276.613</v>
      </c>
      <c r="S52" s="88">
        <f t="shared" si="10"/>
        <v>269.39299999999997</v>
      </c>
      <c r="T52" s="88">
        <f t="shared" si="10"/>
        <v>196.69499999999999</v>
      </c>
      <c r="U52" s="88">
        <f t="shared" si="10"/>
        <v>187.91299999999998</v>
      </c>
      <c r="V52" s="88">
        <f t="shared" si="10"/>
        <v>239.04599999999999</v>
      </c>
      <c r="W52" s="88">
        <f t="shared" si="10"/>
        <v>54.69</v>
      </c>
      <c r="X52" s="88">
        <f t="shared" si="10"/>
        <v>46.271000000000001</v>
      </c>
      <c r="Y52" s="88">
        <f t="shared" si="10"/>
        <v>39.126000000000005</v>
      </c>
      <c r="Z52" s="89" t="str">
        <f t="shared" si="10"/>
        <v/>
      </c>
      <c r="AA52" s="104">
        <f>SUM(B52:Z52)</f>
        <v>2902.2680000000005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22.4</v>
      </c>
      <c r="J4" s="18"/>
      <c r="K4" s="18"/>
      <c r="L4" s="18">
        <v>271.3</v>
      </c>
      <c r="M4" s="18">
        <v>117.2</v>
      </c>
      <c r="N4" s="18">
        <v>121.9</v>
      </c>
      <c r="O4" s="18"/>
      <c r="P4" s="18">
        <v>149.6</v>
      </c>
      <c r="Q4" s="18">
        <v>107.8</v>
      </c>
      <c r="R4" s="18">
        <v>179.9</v>
      </c>
      <c r="S4" s="18">
        <v>239.2</v>
      </c>
      <c r="T4" s="18">
        <v>192.5</v>
      </c>
      <c r="U4" s="18">
        <v>182.1</v>
      </c>
      <c r="V4" s="18">
        <v>209.2</v>
      </c>
      <c r="W4" s="18"/>
      <c r="X4" s="18"/>
      <c r="Y4" s="18"/>
      <c r="Z4" s="19"/>
      <c r="AA4" s="111">
        <f>SUM(B4:Z4)</f>
        <v>1793.1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57.39</v>
      </c>
      <c r="C7" s="117">
        <v>57.8</v>
      </c>
      <c r="D7" s="117">
        <v>34.25</v>
      </c>
      <c r="E7" s="117">
        <v>25.47</v>
      </c>
      <c r="F7" s="117">
        <v>34.909999999999997</v>
      </c>
      <c r="G7" s="117">
        <v>74.5</v>
      </c>
      <c r="H7" s="117">
        <v>116.87</v>
      </c>
      <c r="I7" s="117">
        <v>133.59</v>
      </c>
      <c r="J7" s="117">
        <v>125.67</v>
      </c>
      <c r="K7" s="117">
        <v>116.36</v>
      </c>
      <c r="L7" s="117">
        <v>117.28</v>
      </c>
      <c r="M7" s="117">
        <v>109.9</v>
      </c>
      <c r="N7" s="117">
        <v>110.5</v>
      </c>
      <c r="O7" s="117">
        <v>96.69</v>
      </c>
      <c r="P7" s="117">
        <v>111.97</v>
      </c>
      <c r="Q7" s="117">
        <v>112.06</v>
      </c>
      <c r="R7" s="117">
        <v>120.57</v>
      </c>
      <c r="S7" s="117">
        <v>128.56</v>
      </c>
      <c r="T7" s="117">
        <v>131</v>
      </c>
      <c r="U7" s="117">
        <v>132.77000000000001</v>
      </c>
      <c r="V7" s="117">
        <v>118.97</v>
      </c>
      <c r="W7" s="117">
        <v>105.1</v>
      </c>
      <c r="X7" s="117">
        <v>102.08</v>
      </c>
      <c r="Y7" s="117">
        <v>99.63</v>
      </c>
      <c r="Z7" s="118"/>
      <c r="AA7" s="119">
        <f>IF(SUM(B7:Z7)&lt;&gt;0,AVERAGEIF(B7:Z7,"&lt;&gt;"""),"")</f>
        <v>98.912083333333314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>
        <v>22.4</v>
      </c>
      <c r="J23" s="133"/>
      <c r="K23" s="133"/>
      <c r="L23" s="133">
        <v>271.3</v>
      </c>
      <c r="M23" s="133">
        <v>117.2</v>
      </c>
      <c r="N23" s="133">
        <v>121.9</v>
      </c>
      <c r="O23" s="133"/>
      <c r="P23" s="133">
        <v>149.6</v>
      </c>
      <c r="Q23" s="133">
        <v>107.8</v>
      </c>
      <c r="R23" s="133">
        <v>179.9</v>
      </c>
      <c r="S23" s="133">
        <v>239.2</v>
      </c>
      <c r="T23" s="133">
        <v>192.5</v>
      </c>
      <c r="U23" s="133">
        <v>182.1</v>
      </c>
      <c r="V23" s="133">
        <v>209.2</v>
      </c>
      <c r="W23" s="133"/>
      <c r="X23" s="133"/>
      <c r="Y23" s="133"/>
      <c r="Z23" s="131"/>
      <c r="AA23" s="132">
        <f t="shared" si="2"/>
        <v>1793.1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22.4</v>
      </c>
      <c r="J24" s="135">
        <f t="shared" si="3"/>
        <v>0</v>
      </c>
      <c r="K24" s="135">
        <f t="shared" si="3"/>
        <v>0</v>
      </c>
      <c r="L24" s="135">
        <f t="shared" si="3"/>
        <v>271.3</v>
      </c>
      <c r="M24" s="135">
        <f t="shared" si="3"/>
        <v>117.2</v>
      </c>
      <c r="N24" s="135">
        <f t="shared" si="3"/>
        <v>121.9</v>
      </c>
      <c r="O24" s="135">
        <f t="shared" si="3"/>
        <v>0</v>
      </c>
      <c r="P24" s="135">
        <f t="shared" si="3"/>
        <v>149.6</v>
      </c>
      <c r="Q24" s="135">
        <f t="shared" si="3"/>
        <v>107.8</v>
      </c>
      <c r="R24" s="135">
        <f t="shared" si="3"/>
        <v>179.9</v>
      </c>
      <c r="S24" s="135">
        <f t="shared" si="3"/>
        <v>239.2</v>
      </c>
      <c r="T24" s="135">
        <f t="shared" si="3"/>
        <v>192.5</v>
      </c>
      <c r="U24" s="135">
        <f t="shared" si="3"/>
        <v>182.1</v>
      </c>
      <c r="V24" s="135">
        <f t="shared" si="3"/>
        <v>209.2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1793.1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2024-12-22T14:26:32Z</dcterms:created>
  <dcterms:modified xsi:type="dcterms:W3CDTF">2024-12-22T14:26:33Z</dcterms:modified>
</cp:coreProperties>
</file>