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<sst xmlns="http://schemas.openxmlformats.org/spreadsheetml/2006/main" count="119" uniqueCount="54">
  <si>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21/12/2024 16:31:29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</si>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</sst>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BC-4A47-A549-2681E1AF03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BC-4A47-A549-2681E1AF03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FBC-4A47-A549-2681E1AF03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FBC-4A47-A549-2681E1AF03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BC-4A47-A549-2681E1AF03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BC-4A47-A549-2681E1AF03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BC-4A47-A549-2681E1AF03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BC-4A47-A549-2681E1AF03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BC-4A47-A549-2681E1AF03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132.137</c:v>
                </c:pt>
                <c:pt idx="2">
                  <c:v>130.76100000000002</c:v>
                </c:pt>
                <c:pt idx="3">
                  <c:v>130.577</c:v>
                </c:pt>
                <c:pt idx="4">
                  <c:v>161.99099999999999</c:v>
                </c:pt>
                <c:pt idx="5">
                  <c:v>304.32</c:v>
                </c:pt>
                <c:pt idx="6">
                  <c:v>148</c:v>
                </c:pt>
                <c:pt idx="7">
                  <c:v>148</c:v>
                </c:pt>
                <c:pt idx="8">
                  <c:v>166</c:v>
                </c:pt>
                <c:pt idx="9">
                  <c:v>72.554999999999993</c:v>
                </c:pt>
                <c:pt idx="11">
                  <c:v>42.216999999999999</c:v>
                </c:pt>
                <c:pt idx="12">
                  <c:v>88.352000000000004</c:v>
                </c:pt>
                <c:pt idx="13">
                  <c:v>134.85399999999998</c:v>
                </c:pt>
                <c:pt idx="14">
                  <c:v>146</c:v>
                </c:pt>
                <c:pt idx="15">
                  <c:v>129.35300000000001</c:v>
                </c:pt>
                <c:pt idx="16">
                  <c:v>144.839</c:v>
                </c:pt>
                <c:pt idx="17">
                  <c:v>110.16500000000001</c:v>
                </c:pt>
                <c:pt idx="18">
                  <c:v>113.964</c:v>
                </c:pt>
                <c:pt idx="19">
                  <c:v>168.85399999999998</c:v>
                </c:pt>
                <c:pt idx="20">
                  <c:v>187.05200000000002</c:v>
                </c:pt>
                <c:pt idx="21">
                  <c:v>140.85599999999999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BC-4A47-A549-2681E1AF03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BC-4A47-A549-2681E1AF03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15.22</c:v>
                </c:pt>
                <c:pt idx="5">
                  <c:v>7.1000000000000008E-2</c:v>
                </c:pt>
                <c:pt idx="6">
                  <c:v>0.32400000000000001</c:v>
                </c:pt>
                <c:pt idx="7">
                  <c:v>6.8570000000000002</c:v>
                </c:pt>
                <c:pt idx="8">
                  <c:v>0.44000000000000006</c:v>
                </c:pt>
                <c:pt idx="9">
                  <c:v>44.044000000000004</c:v>
                </c:pt>
                <c:pt idx="10">
                  <c:v>60.916999999999994</c:v>
                </c:pt>
                <c:pt idx="11">
                  <c:v>60.622</c:v>
                </c:pt>
                <c:pt idx="12">
                  <c:v>58.48899999999999</c:v>
                </c:pt>
                <c:pt idx="13">
                  <c:v>0.19800000000000001</c:v>
                </c:pt>
                <c:pt idx="14">
                  <c:v>34.571999999999996</c:v>
                </c:pt>
                <c:pt idx="15">
                  <c:v>1.7999999999999999E-2</c:v>
                </c:pt>
                <c:pt idx="22">
                  <c:v>4.8940000000000001</c:v>
                </c:pt>
                <c:pt idx="23">
                  <c:v>5.5540000000000003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BC-4A47-A549-2681E1AF03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BC-4A47-A549-2681E1AF03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BC-4A47-A549-2681E1AF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84.17</c:v>
                </c:pt>
                <c:pt idx="1">
                  <c:v>98.94</c:v>
                </c:pt>
                <c:pt idx="2">
                  <c:v>96.86</c:v>
                </c:pt>
                <c:pt idx="3">
                  <c:v>96.9</c:v>
                </c:pt>
                <c:pt idx="4">
                  <c:v>98.07</c:v>
                </c:pt>
                <c:pt idx="5">
                  <c:v>99.12</c:v>
                </c:pt>
                <c:pt idx="6">
                  <c:v>109.29</c:v>
                </c:pt>
                <c:pt idx="7">
                  <c:v>119.74</c:v>
                </c:pt>
                <c:pt idx="8">
                  <c:v>115</c:v>
                </c:pt>
                <c:pt idx="9">
                  <c:v>93.12</c:v>
                </c:pt>
                <c:pt idx="10">
                  <c:v>81.56</c:v>
                </c:pt>
                <c:pt idx="11">
                  <c:v>89.08</c:v>
                </c:pt>
                <c:pt idx="12">
                  <c:v>92.56</c:v>
                </c:pt>
                <c:pt idx="13">
                  <c:v>94.57</c:v>
                </c:pt>
                <c:pt idx="14">
                  <c:v>107.97</c:v>
                </c:pt>
                <c:pt idx="15">
                  <c:v>128</c:v>
                </c:pt>
                <c:pt idx="16">
                  <c:v>173</c:v>
                </c:pt>
                <c:pt idx="17">
                  <c:v>174.94</c:v>
                </c:pt>
                <c:pt idx="18">
                  <c:v>167.6</c:v>
                </c:pt>
                <c:pt idx="19">
                  <c:v>151.86000000000001</c:v>
                </c:pt>
                <c:pt idx="20">
                  <c:v>125.11</c:v>
                </c:pt>
                <c:pt idx="21">
                  <c:v>107.89</c:v>
                </c:pt>
                <c:pt idx="22">
                  <c:v>88.63</c:v>
                </c:pt>
                <c:pt idx="23">
                  <c:v>74.099999999999994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BC-4A47-A549-2681E1AF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57-4DE7-93DA-27EC705FBC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135</c:v>
                </c:pt>
                <c:pt idx="13">
                  <c:v>4.8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57-4DE7-93DA-27EC705FBC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0.71199999999999997</c:v>
                </c:pt>
                <c:pt idx="1">
                  <c:v>4.5569999999999995</c:v>
                </c:pt>
                <c:pt idx="2">
                  <c:v>4.5009999999999994</c:v>
                </c:pt>
                <c:pt idx="3">
                  <c:v>4.4820000000000002</c:v>
                </c:pt>
                <c:pt idx="4">
                  <c:v>4.5410000000000004</c:v>
                </c:pt>
                <c:pt idx="5">
                  <c:v>4.9009999999999998</c:v>
                </c:pt>
                <c:pt idx="6">
                  <c:v>4.6989999999999998</c:v>
                </c:pt>
                <c:pt idx="7">
                  <c:v>4.484</c:v>
                </c:pt>
                <c:pt idx="8">
                  <c:v>4.5950000000000006</c:v>
                </c:pt>
                <c:pt idx="9">
                  <c:v>4.4320000000000004</c:v>
                </c:pt>
                <c:pt idx="10">
                  <c:v>0.53100000000000003</c:v>
                </c:pt>
                <c:pt idx="11">
                  <c:v>4.4160000000000004</c:v>
                </c:pt>
                <c:pt idx="12">
                  <c:v>0.46700000000000003</c:v>
                </c:pt>
                <c:pt idx="13">
                  <c:v>4.2210000000000001</c:v>
                </c:pt>
                <c:pt idx="14">
                  <c:v>4.1259999999999994</c:v>
                </c:pt>
                <c:pt idx="15">
                  <c:v>9.6240000000000006</c:v>
                </c:pt>
                <c:pt idx="16">
                  <c:v>14.956000000000001</c:v>
                </c:pt>
                <c:pt idx="17">
                  <c:v>10.764000000000001</c:v>
                </c:pt>
                <c:pt idx="18">
                  <c:v>10.807</c:v>
                </c:pt>
                <c:pt idx="19">
                  <c:v>13.596000000000002</c:v>
                </c:pt>
                <c:pt idx="20">
                  <c:v>13.473000000000001</c:v>
                </c:pt>
                <c:pt idx="21">
                  <c:v>12.619</c:v>
                </c:pt>
                <c:pt idx="22">
                  <c:v>0.66200000000000003</c:v>
                </c:pt>
                <c:pt idx="23">
                  <c:v>0.71499999999999997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57-4DE7-93DA-27EC705FBC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8.8250000000000011</c:v>
                </c:pt>
                <c:pt idx="1">
                  <c:v>106.59200000000001</c:v>
                </c:pt>
                <c:pt idx="2">
                  <c:v>106.09800000000001</c:v>
                </c:pt>
                <c:pt idx="3">
                  <c:v>107.32999999999998</c:v>
                </c:pt>
                <c:pt idx="4">
                  <c:v>103.57</c:v>
                </c:pt>
                <c:pt idx="5">
                  <c:v>78.322000000000003</c:v>
                </c:pt>
                <c:pt idx="6">
                  <c:v>82.924000000000007</c:v>
                </c:pt>
                <c:pt idx="7">
                  <c:v>93.143000000000001</c:v>
                </c:pt>
                <c:pt idx="8">
                  <c:v>181.42400000000001</c:v>
                </c:pt>
                <c:pt idx="9">
                  <c:v>96.802999999999997</c:v>
                </c:pt>
                <c:pt idx="10">
                  <c:v>40.909999999999997</c:v>
                </c:pt>
                <c:pt idx="11">
                  <c:v>91.353000000000009</c:v>
                </c:pt>
                <c:pt idx="12">
                  <c:v>6.1520000000000001</c:v>
                </c:pt>
                <c:pt idx="13">
                  <c:v>121.22</c:v>
                </c:pt>
                <c:pt idx="14">
                  <c:v>62.701999999999998</c:v>
                </c:pt>
                <c:pt idx="15">
                  <c:v>85.736000000000004</c:v>
                </c:pt>
                <c:pt idx="16">
                  <c:v>118.02299999999998</c:v>
                </c:pt>
                <c:pt idx="17">
                  <c:v>95.390999999999991</c:v>
                </c:pt>
                <c:pt idx="18">
                  <c:v>95.661000000000016</c:v>
                </c:pt>
                <c:pt idx="19">
                  <c:v>145.76499999999999</c:v>
                </c:pt>
                <c:pt idx="20">
                  <c:v>129.43900000000002</c:v>
                </c:pt>
                <c:pt idx="21">
                  <c:v>117.911</c:v>
                </c:pt>
                <c:pt idx="22">
                  <c:v>4.2320000000000002</c:v>
                </c:pt>
                <c:pt idx="23">
                  <c:v>32.540999999999997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57-4DE7-93DA-27EC705FBC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57-4DE7-93DA-27EC705FBC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57-4DE7-93DA-27EC705FBC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57-4DE7-93DA-27EC705FBC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57-4DE7-93DA-27EC705FBC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57-4DE7-93DA-27EC705FBC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57-4DE7-93DA-27EC705FBC7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35.299999999999997</c:v>
                </c:pt>
                <c:pt idx="5">
                  <c:v>214.2</c:v>
                </c:pt>
                <c:pt idx="6">
                  <c:v>59.1</c:v>
                </c:pt>
                <c:pt idx="7">
                  <c:v>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111.1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57-4DE7-93DA-27EC705FBC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3.383</c:v>
                </c:pt>
                <c:pt idx="1">
                  <c:v>19.488000000000003</c:v>
                </c:pt>
                <c:pt idx="2">
                  <c:v>18.661999999999999</c:v>
                </c:pt>
                <c:pt idx="3">
                  <c:v>17.264999999999997</c:v>
                </c:pt>
                <c:pt idx="4">
                  <c:v>17.080000000000002</c:v>
                </c:pt>
                <c:pt idx="5">
                  <c:v>5.51</c:v>
                </c:pt>
                <c:pt idx="6">
                  <c:v>7.3999999999999996E-2</c:v>
                </c:pt>
                <c:pt idx="7">
                  <c:v>6.702</c:v>
                </c:pt>
                <c:pt idx="8">
                  <c:v>11.025</c:v>
                </c:pt>
                <c:pt idx="9">
                  <c:v>13.864000000000001</c:v>
                </c:pt>
                <c:pt idx="10">
                  <c:v>17.975999999999999</c:v>
                </c:pt>
                <c:pt idx="11">
                  <c:v>5.57</c:v>
                </c:pt>
                <c:pt idx="12">
                  <c:v>5.2220000000000004</c:v>
                </c:pt>
                <c:pt idx="13">
                  <c:v>4.8109999999999999</c:v>
                </c:pt>
                <c:pt idx="14">
                  <c:v>2.629</c:v>
                </c:pt>
                <c:pt idx="15">
                  <c:v>34.011000000000003</c:v>
                </c:pt>
                <c:pt idx="16">
                  <c:v>11.86</c:v>
                </c:pt>
                <c:pt idx="17">
                  <c:v>4.01</c:v>
                </c:pt>
                <c:pt idx="18">
                  <c:v>7.4960000000000004</c:v>
                </c:pt>
                <c:pt idx="19">
                  <c:v>9.4930000000000003</c:v>
                </c:pt>
                <c:pt idx="20">
                  <c:v>11.164000000000001</c:v>
                </c:pt>
                <c:pt idx="21">
                  <c:v>10.326000000000001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57-4DE7-93DA-27EC705FBC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57-4DE7-93DA-27EC705FBC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57-4DE7-93DA-27EC705FB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84.17</c:v>
                </c:pt>
                <c:pt idx="1">
                  <c:v>98.94</c:v>
                </c:pt>
                <c:pt idx="2">
                  <c:v>96.86</c:v>
                </c:pt>
                <c:pt idx="3">
                  <c:v>96.9</c:v>
                </c:pt>
                <c:pt idx="4">
                  <c:v>98.07</c:v>
                </c:pt>
                <c:pt idx="5">
                  <c:v>99.12</c:v>
                </c:pt>
                <c:pt idx="6">
                  <c:v>109.29</c:v>
                </c:pt>
                <c:pt idx="7">
                  <c:v>119.74</c:v>
                </c:pt>
                <c:pt idx="8">
                  <c:v>115</c:v>
                </c:pt>
                <c:pt idx="9">
                  <c:v>93.12</c:v>
                </c:pt>
                <c:pt idx="10">
                  <c:v>81.56</c:v>
                </c:pt>
                <c:pt idx="11">
                  <c:v>89.08</c:v>
                </c:pt>
                <c:pt idx="12">
                  <c:v>92.56</c:v>
                </c:pt>
                <c:pt idx="13">
                  <c:v>94.57</c:v>
                </c:pt>
                <c:pt idx="14">
                  <c:v>107.97</c:v>
                </c:pt>
                <c:pt idx="15">
                  <c:v>128</c:v>
                </c:pt>
                <c:pt idx="16">
                  <c:v>173</c:v>
                </c:pt>
                <c:pt idx="17">
                  <c:v>174.94</c:v>
                </c:pt>
                <c:pt idx="18">
                  <c:v>167.6</c:v>
                </c:pt>
                <c:pt idx="19">
                  <c:v>151.86000000000001</c:v>
                </c:pt>
                <c:pt idx="20">
                  <c:v>125.11</c:v>
                </c:pt>
                <c:pt idx="21">
                  <c:v>107.89</c:v>
                </c:pt>
                <c:pt idx="22">
                  <c:v>88.63</c:v>
                </c:pt>
                <c:pt idx="23">
                  <c:v>74.099999999999994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57-4DE7-93DA-27EC705FB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15.22</v>
      </c>
      <c r="C4" s="18">
        <v>132.137</v>
      </c>
      <c r="D4" s="18">
        <v>130.76100000000002</v>
      </c>
      <c r="E4" s="18">
        <v>130.577</v>
      </c>
      <c r="F4" s="18">
        <v>161.99099999999999</v>
      </c>
      <c r="G4" s="18">
        <v>304.39099999999996</v>
      </c>
      <c r="H4" s="18">
        <v>148.32399999999998</v>
      </c>
      <c r="I4" s="18">
        <v>154.857</v>
      </c>
      <c r="J4" s="18">
        <v>198.54</v>
      </c>
      <c r="K4" s="18">
        <v>116.599</v>
      </c>
      <c r="L4" s="18">
        <v>60.916999999999994</v>
      </c>
      <c r="M4" s="18">
        <v>102.83900000000001</v>
      </c>
      <c r="N4" s="18">
        <v>146.84100000000001</v>
      </c>
      <c r="O4" s="18">
        <v>135.05199999999999</v>
      </c>
      <c r="P4" s="18">
        <v>180.57199999999997</v>
      </c>
      <c r="Q4" s="18">
        <v>129.37100000000001</v>
      </c>
      <c r="R4" s="18">
        <v>144.839</v>
      </c>
      <c r="S4" s="18">
        <v>110.16500000000001</v>
      </c>
      <c r="T4" s="18">
        <v>113.964</v>
      </c>
      <c r="U4" s="18">
        <v>168.85399999999998</v>
      </c>
      <c r="V4" s="18">
        <v>187.05199999999999</v>
      </c>
      <c r="W4" s="18">
        <v>140.85599999999999</v>
      </c>
      <c r="X4" s="18">
        <v>4.8940000000000001</v>
      </c>
      <c r="Y4" s="18">
        <v>35.554000000000002</v>
      </c>
      <c r="Z4" s="19"/>
      <c r="AA4" s="20">
        <f>SUM(B4:Z4)</f>
        <v>3155.166999999999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84.17</v>
      </c>
      <c r="C7" s="28">
        <v>98.94</v>
      </c>
      <c r="D7" s="28">
        <v>96.86</v>
      </c>
      <c r="E7" s="28">
        <v>96.9</v>
      </c>
      <c r="F7" s="28">
        <v>98.07</v>
      </c>
      <c r="G7" s="28">
        <v>99.12</v>
      </c>
      <c r="H7" s="28">
        <v>109.29</v>
      </c>
      <c r="I7" s="28">
        <v>119.74</v>
      </c>
      <c r="J7" s="28">
        <v>115</v>
      </c>
      <c r="K7" s="28">
        <v>93.12</v>
      </c>
      <c r="L7" s="28">
        <v>81.56</v>
      </c>
      <c r="M7" s="28">
        <v>89.08</v>
      </c>
      <c r="N7" s="28">
        <v>92.56</v>
      </c>
      <c r="O7" s="28">
        <v>94.57</v>
      </c>
      <c r="P7" s="28">
        <v>107.97</v>
      </c>
      <c r="Q7" s="28">
        <v>128</v>
      </c>
      <c r="R7" s="28">
        <v>173</v>
      </c>
      <c r="S7" s="28">
        <v>174.94</v>
      </c>
      <c r="T7" s="28">
        <v>167.6</v>
      </c>
      <c r="U7" s="28">
        <v>151.86000000000001</v>
      </c>
      <c r="V7" s="28">
        <v>125.11</v>
      </c>
      <c r="W7" s="28">
        <v>107.89</v>
      </c>
      <c r="X7" s="28">
        <v>88.63</v>
      </c>
      <c r="Y7" s="28">
        <v>74.099999999999994</v>
      </c>
      <c r="Z7" s="29"/>
      <c r="AA7" s="30">
        <f>IF(SUM(B7:Z7)&lt;&gt;0,AVERAGEIF(B7:Z7,"&lt;&gt;"""),"")</f>
        <v>111.17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132.137</v>
      </c>
      <c r="D12" s="52">
        <v>130.76100000000002</v>
      </c>
      <c r="E12" s="52">
        <v>130.577</v>
      </c>
      <c r="F12" s="52">
        <v>161.99099999999999</v>
      </c>
      <c r="G12" s="52">
        <v>304.32</v>
      </c>
      <c r="H12" s="52">
        <v>148</v>
      </c>
      <c r="I12" s="52">
        <v>148</v>
      </c>
      <c r="J12" s="52">
        <v>166</v>
      </c>
      <c r="K12" s="52">
        <v>72.554999999999993</v>
      </c>
      <c r="L12" s="52"/>
      <c r="M12" s="52">
        <v>42.216999999999999</v>
      </c>
      <c r="N12" s="52">
        <v>88.352000000000004</v>
      </c>
      <c r="O12" s="52">
        <v>134.85399999999998</v>
      </c>
      <c r="P12" s="52">
        <v>146</v>
      </c>
      <c r="Q12" s="52">
        <v>129.35300000000001</v>
      </c>
      <c r="R12" s="52">
        <v>144.839</v>
      </c>
      <c r="S12" s="52">
        <v>110.16500000000001</v>
      </c>
      <c r="T12" s="52">
        <v>113.964</v>
      </c>
      <c r="U12" s="52">
        <v>168.85399999999998</v>
      </c>
      <c r="V12" s="52">
        <v>187.05200000000002</v>
      </c>
      <c r="W12" s="52">
        <v>140.85599999999999</v>
      </c>
      <c r="X12" s="52"/>
      <c r="Y12" s="52"/>
      <c r="Z12" s="53"/>
      <c r="AA12" s="54">
        <f t="shared" si="0"/>
        <v>2800.8470000000007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15.22</v>
      </c>
      <c r="C14" s="57"/>
      <c r="D14" s="57"/>
      <c r="E14" s="57"/>
      <c r="F14" s="57"/>
      <c r="G14" s="57">
        <v>7.1000000000000008E-2</v>
      </c>
      <c r="H14" s="57">
        <v>0.32400000000000001</v>
      </c>
      <c r="I14" s="57">
        <v>6.8570000000000002</v>
      </c>
      <c r="J14" s="57">
        <v>0.44000000000000006</v>
      </c>
      <c r="K14" s="57">
        <v>44.044000000000004</v>
      </c>
      <c r="L14" s="57">
        <v>60.916999999999994</v>
      </c>
      <c r="M14" s="57">
        <v>60.622</v>
      </c>
      <c r="N14" s="57">
        <v>58.48899999999999</v>
      </c>
      <c r="O14" s="57">
        <v>0.19800000000000001</v>
      </c>
      <c r="P14" s="57">
        <v>34.571999999999996</v>
      </c>
      <c r="Q14" s="57">
        <v>1.7999999999999999E-2</v>
      </c>
      <c r="R14" s="57"/>
      <c r="S14" s="57"/>
      <c r="T14" s="57"/>
      <c r="U14" s="57"/>
      <c r="V14" s="57"/>
      <c r="W14" s="57"/>
      <c r="X14" s="57">
        <v>4.8940000000000001</v>
      </c>
      <c r="Y14" s="57">
        <v>5.5540000000000003</v>
      </c>
      <c r="Z14" s="58"/>
      <c r="AA14" s="59">
        <f t="shared" si="0"/>
        <v>292.21999999999991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15.22</v>
      </c>
      <c r="C16" s="62">
        <f t="shared" si="1"/>
        <v>132.137</v>
      </c>
      <c r="D16" s="62">
        <f t="shared" si="1"/>
        <v>130.76100000000002</v>
      </c>
      <c r="E16" s="62">
        <f t="shared" si="1"/>
        <v>130.577</v>
      </c>
      <c r="F16" s="62">
        <f t="shared" si="1"/>
        <v>161.99099999999999</v>
      </c>
      <c r="G16" s="62">
        <f t="shared" si="1"/>
        <v>304.39100000000002</v>
      </c>
      <c r="H16" s="62">
        <f t="shared" si="1"/>
        <v>148.32400000000001</v>
      </c>
      <c r="I16" s="62">
        <f t="shared" si="1"/>
        <v>154.857</v>
      </c>
      <c r="J16" s="62">
        <f t="shared" si="1"/>
        <v>166.44</v>
      </c>
      <c r="K16" s="62">
        <f t="shared" si="1"/>
        <v>116.59899999999999</v>
      </c>
      <c r="L16" s="62">
        <f t="shared" si="1"/>
        <v>60.916999999999994</v>
      </c>
      <c r="M16" s="62">
        <f t="shared" si="1"/>
        <v>102.839</v>
      </c>
      <c r="N16" s="62">
        <f t="shared" si="1"/>
        <v>146.84100000000001</v>
      </c>
      <c r="O16" s="62">
        <f t="shared" si="1"/>
        <v>135.05199999999999</v>
      </c>
      <c r="P16" s="62">
        <f t="shared" si="1"/>
        <v>180.572</v>
      </c>
      <c r="Q16" s="62">
        <f t="shared" si="1"/>
        <v>129.37100000000001</v>
      </c>
      <c r="R16" s="62">
        <f t="shared" si="1"/>
        <v>144.839</v>
      </c>
      <c r="S16" s="62">
        <f t="shared" si="1"/>
        <v>110.16500000000001</v>
      </c>
      <c r="T16" s="62">
        <f t="shared" si="1"/>
        <v>113.964</v>
      </c>
      <c r="U16" s="62">
        <f t="shared" si="1"/>
        <v>168.85399999999998</v>
      </c>
      <c r="V16" s="62">
        <f t="shared" si="1"/>
        <v>187.05200000000002</v>
      </c>
      <c r="W16" s="62">
        <f t="shared" si="1"/>
        <v>140.85599999999999</v>
      </c>
      <c r="X16" s="62">
        <f t="shared" si="1"/>
        <v>4.8940000000000001</v>
      </c>
      <c r="Y16" s="62">
        <f t="shared" si="1"/>
        <v>5.5540000000000003</v>
      </c>
      <c r="Z16" s="63" t="str">
        <f t="shared" si="1"/>
        <v/>
      </c>
      <c r="AA16" s="64">
        <f>SUM(AA10:AA15)</f>
        <v>3093.0670000000005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15.22</v>
      </c>
      <c r="C30" s="77">
        <v>132.137</v>
      </c>
      <c r="D30" s="77">
        <v>130.761</v>
      </c>
      <c r="E30" s="77">
        <v>130.577</v>
      </c>
      <c r="F30" s="77">
        <v>161.99100000000001</v>
      </c>
      <c r="G30" s="77">
        <v>304.39100000000002</v>
      </c>
      <c r="H30" s="77">
        <v>148.32400000000001</v>
      </c>
      <c r="I30" s="77">
        <v>154.857</v>
      </c>
      <c r="J30" s="77">
        <v>166.44</v>
      </c>
      <c r="K30" s="77">
        <v>116.599</v>
      </c>
      <c r="L30" s="77">
        <v>60.917000000000002</v>
      </c>
      <c r="M30" s="77">
        <v>102.839</v>
      </c>
      <c r="N30" s="77">
        <v>146.84100000000001</v>
      </c>
      <c r="O30" s="77">
        <v>135.05199999999999</v>
      </c>
      <c r="P30" s="77">
        <v>180.572</v>
      </c>
      <c r="Q30" s="77">
        <v>129.37100000000001</v>
      </c>
      <c r="R30" s="77">
        <v>144.839</v>
      </c>
      <c r="S30" s="77">
        <v>110.16500000000001</v>
      </c>
      <c r="T30" s="77">
        <v>113.964</v>
      </c>
      <c r="U30" s="77">
        <v>168.85400000000001</v>
      </c>
      <c r="V30" s="77">
        <v>187.05199999999999</v>
      </c>
      <c r="W30" s="77">
        <v>140.85599999999999</v>
      </c>
      <c r="X30" s="77">
        <v>4.8940000000000001</v>
      </c>
      <c r="Y30" s="77">
        <v>5.5540000000000003</v>
      </c>
      <c r="Z30" s="78"/>
      <c r="AA30" s="79">
        <f>SUM(B30:Z30)</f>
        <v>3093.0669999999996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15.22</v>
      </c>
      <c r="C32" s="62">
        <f t="shared" ref="C32:Z32" si="4">IF(LEN(C$2)&gt;0,SUM(C29:C31),"")</f>
        <v>132.137</v>
      </c>
      <c r="D32" s="62">
        <f t="shared" si="4"/>
        <v>130.761</v>
      </c>
      <c r="E32" s="62">
        <f t="shared" si="4"/>
        <v>130.577</v>
      </c>
      <c r="F32" s="62">
        <f t="shared" si="4"/>
        <v>161.99100000000001</v>
      </c>
      <c r="G32" s="62">
        <f t="shared" si="4"/>
        <v>304.39100000000002</v>
      </c>
      <c r="H32" s="62">
        <f t="shared" si="4"/>
        <v>148.32400000000001</v>
      </c>
      <c r="I32" s="62">
        <f t="shared" si="4"/>
        <v>154.857</v>
      </c>
      <c r="J32" s="62">
        <f t="shared" si="4"/>
        <v>166.44</v>
      </c>
      <c r="K32" s="62">
        <f t="shared" si="4"/>
        <v>116.599</v>
      </c>
      <c r="L32" s="62">
        <f t="shared" si="4"/>
        <v>60.917000000000002</v>
      </c>
      <c r="M32" s="62">
        <f t="shared" si="4"/>
        <v>102.839</v>
      </c>
      <c r="N32" s="62">
        <f t="shared" si="4"/>
        <v>146.84100000000001</v>
      </c>
      <c r="O32" s="62">
        <f t="shared" si="4"/>
        <v>135.05199999999999</v>
      </c>
      <c r="P32" s="62">
        <f t="shared" si="4"/>
        <v>180.572</v>
      </c>
      <c r="Q32" s="62">
        <f t="shared" si="4"/>
        <v>129.37100000000001</v>
      </c>
      <c r="R32" s="62">
        <f t="shared" si="4"/>
        <v>144.839</v>
      </c>
      <c r="S32" s="62">
        <f t="shared" si="4"/>
        <v>110.16500000000001</v>
      </c>
      <c r="T32" s="62">
        <f t="shared" si="4"/>
        <v>113.964</v>
      </c>
      <c r="U32" s="62">
        <f t="shared" si="4"/>
        <v>168.85400000000001</v>
      </c>
      <c r="V32" s="62">
        <f t="shared" si="4"/>
        <v>187.05199999999999</v>
      </c>
      <c r="W32" s="62">
        <f t="shared" si="4"/>
        <v>140.85599999999999</v>
      </c>
      <c r="X32" s="62">
        <f t="shared" si="4"/>
        <v>4.8940000000000001</v>
      </c>
      <c r="Y32" s="62">
        <f t="shared" si="4"/>
        <v>5.5540000000000003</v>
      </c>
      <c r="Z32" s="63" t="str">
        <f t="shared" si="4"/>
        <v/>
      </c>
      <c r="AA32" s="64">
        <f>SUM(AA29:AA31)</f>
        <v>3093.0669999999996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32.1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30</v>
      </c>
      <c r="Z39" s="100"/>
      <c r="AA39" s="79">
        <f t="shared" si="5"/>
        <v>62.1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32.1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30</v>
      </c>
      <c r="Z40" s="89" t="str">
        <f t="shared" si="6"/>
        <v/>
      </c>
      <c r="AA40" s="90">
        <f t="shared" si="5"/>
        <v>62.1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32.1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30</v>
      </c>
      <c r="Z47" s="100"/>
      <c r="AA47" s="79">
        <f t="shared" si="7"/>
        <v>62.1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32.1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30</v>
      </c>
      <c r="Z49" s="89" t="str">
        <f t="shared" si="8"/>
        <v/>
      </c>
      <c r="AA49" s="90">
        <f t="shared" si="7"/>
        <v>62.1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15.22</v>
      </c>
      <c r="C52" s="88">
        <f t="shared" si="10"/>
        <v>132.137</v>
      </c>
      <c r="D52" s="88">
        <f t="shared" si="10"/>
        <v>130.76100000000002</v>
      </c>
      <c r="E52" s="88">
        <f t="shared" si="10"/>
        <v>130.577</v>
      </c>
      <c r="F52" s="88">
        <f t="shared" si="10"/>
        <v>161.99099999999999</v>
      </c>
      <c r="G52" s="88">
        <f t="shared" si="10"/>
        <v>304.39100000000002</v>
      </c>
      <c r="H52" s="88">
        <f t="shared" si="10"/>
        <v>148.32400000000001</v>
      </c>
      <c r="I52" s="88">
        <f t="shared" si="10"/>
        <v>154.857</v>
      </c>
      <c r="J52" s="88">
        <f t="shared" si="10"/>
        <v>198.54</v>
      </c>
      <c r="K52" s="88">
        <f t="shared" si="10"/>
        <v>116.59899999999999</v>
      </c>
      <c r="L52" s="88">
        <f t="shared" si="10"/>
        <v>60.916999999999994</v>
      </c>
      <c r="M52" s="88">
        <f t="shared" si="10"/>
        <v>102.839</v>
      </c>
      <c r="N52" s="88">
        <f t="shared" si="10"/>
        <v>146.84100000000001</v>
      </c>
      <c r="O52" s="88">
        <f t="shared" si="10"/>
        <v>135.05199999999999</v>
      </c>
      <c r="P52" s="88">
        <f t="shared" si="10"/>
        <v>180.572</v>
      </c>
      <c r="Q52" s="88">
        <f t="shared" si="10"/>
        <v>129.37100000000001</v>
      </c>
      <c r="R52" s="88">
        <f t="shared" si="10"/>
        <v>144.839</v>
      </c>
      <c r="S52" s="88">
        <f t="shared" si="10"/>
        <v>110.16500000000001</v>
      </c>
      <c r="T52" s="88">
        <f t="shared" si="10"/>
        <v>113.964</v>
      </c>
      <c r="U52" s="88">
        <f t="shared" si="10"/>
        <v>168.85399999999998</v>
      </c>
      <c r="V52" s="88">
        <f t="shared" si="10"/>
        <v>187.05200000000002</v>
      </c>
      <c r="W52" s="88">
        <f t="shared" si="10"/>
        <v>140.85599999999999</v>
      </c>
      <c r="X52" s="88">
        <f t="shared" si="10"/>
        <v>4.8940000000000001</v>
      </c>
      <c r="Y52" s="88">
        <f t="shared" si="10"/>
        <v>35.554000000000002</v>
      </c>
      <c r="Z52" s="89" t="str">
        <f t="shared" si="10"/>
        <v/>
      </c>
      <c r="AA52" s="104">
        <f>SUM(B52:Z52)</f>
        <v>3155.166999999999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15.22</v>
      </c>
      <c r="C4" s="18">
        <v>132.137</v>
      </c>
      <c r="D4" s="18">
        <v>130.761</v>
      </c>
      <c r="E4" s="18">
        <v>130.57699999999997</v>
      </c>
      <c r="F4" s="18">
        <v>161.99099999999999</v>
      </c>
      <c r="G4" s="18">
        <v>304.43300000000005</v>
      </c>
      <c r="H4" s="18">
        <v>148.297</v>
      </c>
      <c r="I4" s="18">
        <v>154.82900000000001</v>
      </c>
      <c r="J4" s="18">
        <v>198.54399999999998</v>
      </c>
      <c r="K4" s="18">
        <v>116.599</v>
      </c>
      <c r="L4" s="18">
        <v>60.916999999999994</v>
      </c>
      <c r="M4" s="18">
        <v>102.839</v>
      </c>
      <c r="N4" s="18">
        <v>146.84100000000001</v>
      </c>
      <c r="O4" s="18">
        <v>135.05199999999999</v>
      </c>
      <c r="P4" s="18">
        <v>180.55699999999999</v>
      </c>
      <c r="Q4" s="18">
        <v>129.37099999999998</v>
      </c>
      <c r="R4" s="18">
        <v>144.839</v>
      </c>
      <c r="S4" s="18">
        <v>110.16499999999999</v>
      </c>
      <c r="T4" s="18">
        <v>113.96400000000001</v>
      </c>
      <c r="U4" s="18">
        <v>168.85399999999998</v>
      </c>
      <c r="V4" s="18">
        <v>187.07600000000002</v>
      </c>
      <c r="W4" s="18">
        <v>140.85599999999999</v>
      </c>
      <c r="X4" s="18">
        <v>4.8940000000000001</v>
      </c>
      <c r="Y4" s="18">
        <v>35.555999999999997</v>
      </c>
      <c r="Z4" s="19"/>
      <c r="AA4" s="20">
        <f>SUM(B4:Z4)</f>
        <v>3155.168999999999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84.17</v>
      </c>
      <c r="C7" s="28">
        <v>98.94</v>
      </c>
      <c r="D7" s="28">
        <v>96.86</v>
      </c>
      <c r="E7" s="28">
        <v>96.9</v>
      </c>
      <c r="F7" s="28">
        <v>98.07</v>
      </c>
      <c r="G7" s="28">
        <v>99.12</v>
      </c>
      <c r="H7" s="28">
        <v>109.29</v>
      </c>
      <c r="I7" s="28">
        <v>119.74</v>
      </c>
      <c r="J7" s="28">
        <v>115</v>
      </c>
      <c r="K7" s="28">
        <v>93.12</v>
      </c>
      <c r="L7" s="28">
        <v>81.56</v>
      </c>
      <c r="M7" s="28">
        <v>89.08</v>
      </c>
      <c r="N7" s="28">
        <v>92.56</v>
      </c>
      <c r="O7" s="28">
        <v>94.57</v>
      </c>
      <c r="P7" s="28">
        <v>107.97</v>
      </c>
      <c r="Q7" s="28">
        <v>128</v>
      </c>
      <c r="R7" s="28">
        <v>173</v>
      </c>
      <c r="S7" s="28">
        <v>174.94</v>
      </c>
      <c r="T7" s="28">
        <v>167.6</v>
      </c>
      <c r="U7" s="28">
        <v>151.86000000000001</v>
      </c>
      <c r="V7" s="28">
        <v>125.11</v>
      </c>
      <c r="W7" s="28">
        <v>107.89</v>
      </c>
      <c r="X7" s="28">
        <v>88.63</v>
      </c>
      <c r="Y7" s="28">
        <v>74.099999999999994</v>
      </c>
      <c r="Z7" s="29"/>
      <c r="AA7" s="30">
        <f>IF(SUM(B7:Z7)&lt;&gt;0,AVERAGEIF(B7:Z7,"&lt;&gt;"""),"")</f>
        <v>111.17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3.383</v>
      </c>
      <c r="C14" s="57">
        <v>19.488000000000003</v>
      </c>
      <c r="D14" s="57">
        <v>18.661999999999999</v>
      </c>
      <c r="E14" s="57">
        <v>17.264999999999997</v>
      </c>
      <c r="F14" s="57">
        <v>17.080000000000002</v>
      </c>
      <c r="G14" s="57">
        <v>5.51</v>
      </c>
      <c r="H14" s="57">
        <v>7.3999999999999996E-2</v>
      </c>
      <c r="I14" s="57">
        <v>6.702</v>
      </c>
      <c r="J14" s="57">
        <v>11.025</v>
      </c>
      <c r="K14" s="57">
        <v>13.864000000000001</v>
      </c>
      <c r="L14" s="57">
        <v>17.975999999999999</v>
      </c>
      <c r="M14" s="57">
        <v>5.57</v>
      </c>
      <c r="N14" s="57">
        <v>5.2220000000000004</v>
      </c>
      <c r="O14" s="57">
        <v>4.8109999999999999</v>
      </c>
      <c r="P14" s="57">
        <v>2.629</v>
      </c>
      <c r="Q14" s="57">
        <v>34.011000000000003</v>
      </c>
      <c r="R14" s="57">
        <v>11.86</v>
      </c>
      <c r="S14" s="57">
        <v>4.01</v>
      </c>
      <c r="T14" s="57">
        <v>7.4960000000000004</v>
      </c>
      <c r="U14" s="57">
        <v>9.4930000000000003</v>
      </c>
      <c r="V14" s="57">
        <v>11.164000000000001</v>
      </c>
      <c r="W14" s="57">
        <v>10.326000000000001</v>
      </c>
      <c r="X14" s="57"/>
      <c r="Y14" s="57"/>
      <c r="Z14" s="58"/>
      <c r="AA14" s="59">
        <f t="shared" si="0"/>
        <v>237.62100000000001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3.383</v>
      </c>
      <c r="C16" s="62">
        <f t="shared" ref="C16:Z16" si="1">IF(LEN(C$2)&gt;0,SUM(C10:C15),"")</f>
        <v>19.488000000000003</v>
      </c>
      <c r="D16" s="62">
        <f t="shared" si="1"/>
        <v>18.661999999999999</v>
      </c>
      <c r="E16" s="62">
        <f t="shared" si="1"/>
        <v>17.264999999999997</v>
      </c>
      <c r="F16" s="62">
        <f t="shared" si="1"/>
        <v>17.080000000000002</v>
      </c>
      <c r="G16" s="62">
        <f t="shared" si="1"/>
        <v>5.51</v>
      </c>
      <c r="H16" s="62">
        <f t="shared" si="1"/>
        <v>7.3999999999999996E-2</v>
      </c>
      <c r="I16" s="62">
        <f t="shared" si="1"/>
        <v>6.702</v>
      </c>
      <c r="J16" s="62">
        <f t="shared" si="1"/>
        <v>11.025</v>
      </c>
      <c r="K16" s="62">
        <f t="shared" si="1"/>
        <v>13.864000000000001</v>
      </c>
      <c r="L16" s="62">
        <f t="shared" si="1"/>
        <v>17.975999999999999</v>
      </c>
      <c r="M16" s="62">
        <f t="shared" si="1"/>
        <v>5.57</v>
      </c>
      <c r="N16" s="62">
        <f t="shared" si="1"/>
        <v>5.2220000000000004</v>
      </c>
      <c r="O16" s="62">
        <f t="shared" si="1"/>
        <v>4.8109999999999999</v>
      </c>
      <c r="P16" s="62">
        <f t="shared" si="1"/>
        <v>2.629</v>
      </c>
      <c r="Q16" s="62">
        <f t="shared" si="1"/>
        <v>34.011000000000003</v>
      </c>
      <c r="R16" s="62">
        <f t="shared" si="1"/>
        <v>11.86</v>
      </c>
      <c r="S16" s="62">
        <f t="shared" si="1"/>
        <v>4.01</v>
      </c>
      <c r="T16" s="62">
        <f t="shared" si="1"/>
        <v>7.4960000000000004</v>
      </c>
      <c r="U16" s="62">
        <f t="shared" si="1"/>
        <v>9.4930000000000003</v>
      </c>
      <c r="V16" s="62">
        <f t="shared" si="1"/>
        <v>11.164000000000001</v>
      </c>
      <c r="W16" s="62">
        <f t="shared" si="1"/>
        <v>10.326000000000001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237.62100000000001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135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2.2999999999999998</v>
      </c>
      <c r="Z19" s="73"/>
      <c r="AA19" s="74">
        <f t="shared" ref="AA19:AA25" si="2">SUM(B19:Z19)</f>
        <v>160.90000000000003</v>
      </c>
    </row>
    <row r="20" spans="1:27" ht="24.95" customHeight="1" x14ac:dyDescent="0.2">
      <c r="A20" s="75" t="s">
        <v>15</v>
      </c>
      <c r="B20" s="76">
        <v>0.71199999999999997</v>
      </c>
      <c r="C20" s="77">
        <v>4.5569999999999995</v>
      </c>
      <c r="D20" s="77">
        <v>4.5009999999999994</v>
      </c>
      <c r="E20" s="77">
        <v>4.4820000000000002</v>
      </c>
      <c r="F20" s="77">
        <v>4.5410000000000004</v>
      </c>
      <c r="G20" s="77">
        <v>4.9009999999999998</v>
      </c>
      <c r="H20" s="77">
        <v>4.6989999999999998</v>
      </c>
      <c r="I20" s="77">
        <v>4.484</v>
      </c>
      <c r="J20" s="77">
        <v>4.5950000000000006</v>
      </c>
      <c r="K20" s="77">
        <v>4.4320000000000004</v>
      </c>
      <c r="L20" s="77">
        <v>0.53100000000000003</v>
      </c>
      <c r="M20" s="77">
        <v>4.4160000000000004</v>
      </c>
      <c r="N20" s="77">
        <v>0.46700000000000003</v>
      </c>
      <c r="O20" s="77">
        <v>4.2210000000000001</v>
      </c>
      <c r="P20" s="77">
        <v>4.1259999999999994</v>
      </c>
      <c r="Q20" s="77">
        <v>9.6240000000000006</v>
      </c>
      <c r="R20" s="77">
        <v>14.956000000000001</v>
      </c>
      <c r="S20" s="77">
        <v>10.764000000000001</v>
      </c>
      <c r="T20" s="77">
        <v>10.807</v>
      </c>
      <c r="U20" s="77">
        <v>13.596000000000002</v>
      </c>
      <c r="V20" s="77">
        <v>13.473000000000001</v>
      </c>
      <c r="W20" s="77">
        <v>12.619</v>
      </c>
      <c r="X20" s="77">
        <v>0.66200000000000003</v>
      </c>
      <c r="Y20" s="77">
        <v>0.71499999999999997</v>
      </c>
      <c r="Z20" s="78"/>
      <c r="AA20" s="79">
        <f t="shared" si="2"/>
        <v>142.88100000000003</v>
      </c>
    </row>
    <row r="21" spans="1:27" ht="24.95" customHeight="1" x14ac:dyDescent="0.2">
      <c r="A21" s="75" t="s">
        <v>16</v>
      </c>
      <c r="B21" s="80">
        <v>8.8250000000000011</v>
      </c>
      <c r="C21" s="81">
        <v>106.59200000000001</v>
      </c>
      <c r="D21" s="81">
        <v>106.09800000000001</v>
      </c>
      <c r="E21" s="81">
        <v>107.32999999999998</v>
      </c>
      <c r="F21" s="81">
        <v>103.57</v>
      </c>
      <c r="G21" s="81">
        <v>78.322000000000003</v>
      </c>
      <c r="H21" s="81">
        <v>82.924000000000007</v>
      </c>
      <c r="I21" s="81">
        <v>93.143000000000001</v>
      </c>
      <c r="J21" s="81">
        <v>181.42400000000001</v>
      </c>
      <c r="K21" s="81">
        <v>96.802999999999997</v>
      </c>
      <c r="L21" s="81">
        <v>40.909999999999997</v>
      </c>
      <c r="M21" s="81">
        <v>91.353000000000009</v>
      </c>
      <c r="N21" s="81">
        <v>6.1520000000000001</v>
      </c>
      <c r="O21" s="81">
        <v>121.22</v>
      </c>
      <c r="P21" s="81">
        <v>62.701999999999998</v>
      </c>
      <c r="Q21" s="81">
        <v>85.736000000000004</v>
      </c>
      <c r="R21" s="81">
        <v>118.02299999999998</v>
      </c>
      <c r="S21" s="81">
        <v>95.390999999999991</v>
      </c>
      <c r="T21" s="81">
        <v>95.661000000000016</v>
      </c>
      <c r="U21" s="81">
        <v>145.76499999999999</v>
      </c>
      <c r="V21" s="81">
        <v>129.43900000000002</v>
      </c>
      <c r="W21" s="81">
        <v>117.911</v>
      </c>
      <c r="X21" s="81">
        <v>4.2320000000000002</v>
      </c>
      <c r="Y21" s="81">
        <v>32.540999999999997</v>
      </c>
      <c r="Z21" s="78"/>
      <c r="AA21" s="79">
        <f t="shared" si="2"/>
        <v>2112.0670000000005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11.837</v>
      </c>
      <c r="C26" s="88">
        <f t="shared" ref="C26:Z26" si="3">IF(LEN(C$2)&gt;0,SUM(C19:C25),"")</f>
        <v>112.64900000000002</v>
      </c>
      <c r="D26" s="88">
        <f t="shared" si="3"/>
        <v>112.09900000000002</v>
      </c>
      <c r="E26" s="88">
        <f t="shared" si="3"/>
        <v>113.31199999999998</v>
      </c>
      <c r="F26" s="88">
        <f t="shared" si="3"/>
        <v>109.61099999999999</v>
      </c>
      <c r="G26" s="88">
        <f t="shared" si="3"/>
        <v>84.722999999999999</v>
      </c>
      <c r="H26" s="88">
        <f t="shared" si="3"/>
        <v>89.123000000000005</v>
      </c>
      <c r="I26" s="88">
        <f t="shared" si="3"/>
        <v>99.126999999999995</v>
      </c>
      <c r="J26" s="88">
        <f t="shared" si="3"/>
        <v>187.51900000000001</v>
      </c>
      <c r="K26" s="88">
        <f t="shared" si="3"/>
        <v>102.735</v>
      </c>
      <c r="L26" s="88">
        <f t="shared" si="3"/>
        <v>42.940999999999995</v>
      </c>
      <c r="M26" s="88">
        <f t="shared" si="3"/>
        <v>97.269000000000005</v>
      </c>
      <c r="N26" s="88">
        <f t="shared" si="3"/>
        <v>141.619</v>
      </c>
      <c r="O26" s="88">
        <f t="shared" si="3"/>
        <v>130.24099999999999</v>
      </c>
      <c r="P26" s="88">
        <f t="shared" si="3"/>
        <v>66.828000000000003</v>
      </c>
      <c r="Q26" s="88">
        <f t="shared" si="3"/>
        <v>95.36</v>
      </c>
      <c r="R26" s="88">
        <f t="shared" si="3"/>
        <v>132.97899999999998</v>
      </c>
      <c r="S26" s="88">
        <f t="shared" si="3"/>
        <v>106.15499999999999</v>
      </c>
      <c r="T26" s="88">
        <f t="shared" si="3"/>
        <v>106.46800000000002</v>
      </c>
      <c r="U26" s="88">
        <f t="shared" si="3"/>
        <v>159.36099999999999</v>
      </c>
      <c r="V26" s="88">
        <f t="shared" si="3"/>
        <v>142.91200000000003</v>
      </c>
      <c r="W26" s="88">
        <f t="shared" si="3"/>
        <v>130.53</v>
      </c>
      <c r="X26" s="88">
        <f t="shared" si="3"/>
        <v>4.8940000000000001</v>
      </c>
      <c r="Y26" s="88">
        <f t="shared" si="3"/>
        <v>35.555999999999997</v>
      </c>
      <c r="Z26" s="89" t="str">
        <f t="shared" si="3"/>
        <v/>
      </c>
      <c r="AA26" s="90">
        <f>SUM(AA19:AA25)</f>
        <v>2415.8480000000004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15.22</v>
      </c>
      <c r="C30" s="77">
        <v>132.137</v>
      </c>
      <c r="D30" s="77">
        <v>130.761</v>
      </c>
      <c r="E30" s="77">
        <v>130.577</v>
      </c>
      <c r="F30" s="77">
        <v>126.691</v>
      </c>
      <c r="G30" s="77">
        <v>90.233000000000004</v>
      </c>
      <c r="H30" s="77">
        <v>89.197000000000003</v>
      </c>
      <c r="I30" s="77">
        <v>105.82899999999999</v>
      </c>
      <c r="J30" s="77">
        <v>198.54400000000001</v>
      </c>
      <c r="K30" s="77">
        <v>116.599</v>
      </c>
      <c r="L30" s="77">
        <v>60.917000000000002</v>
      </c>
      <c r="M30" s="77">
        <v>102.839</v>
      </c>
      <c r="N30" s="77">
        <v>146.84100000000001</v>
      </c>
      <c r="O30" s="77">
        <v>135.05199999999999</v>
      </c>
      <c r="P30" s="77">
        <v>69.456999999999994</v>
      </c>
      <c r="Q30" s="77">
        <v>129.37100000000001</v>
      </c>
      <c r="R30" s="77">
        <v>144.839</v>
      </c>
      <c r="S30" s="77">
        <v>110.16500000000001</v>
      </c>
      <c r="T30" s="77">
        <v>113.964</v>
      </c>
      <c r="U30" s="77">
        <v>168.85400000000001</v>
      </c>
      <c r="V30" s="77">
        <v>154.07599999999999</v>
      </c>
      <c r="W30" s="77">
        <v>140.85599999999999</v>
      </c>
      <c r="X30" s="77">
        <v>4.8940000000000001</v>
      </c>
      <c r="Y30" s="77">
        <v>35.555999999999997</v>
      </c>
      <c r="Z30" s="78"/>
      <c r="AA30" s="79">
        <f>SUM(B30:Z30)</f>
        <v>2653.4689999999991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15.22</v>
      </c>
      <c r="C32" s="62">
        <f t="shared" ref="C32:Z32" si="4">IF(LEN(C$2)&gt;0,SUM(C29:C31),"")</f>
        <v>132.137</v>
      </c>
      <c r="D32" s="62">
        <f t="shared" si="4"/>
        <v>130.761</v>
      </c>
      <c r="E32" s="62">
        <f t="shared" si="4"/>
        <v>130.577</v>
      </c>
      <c r="F32" s="62">
        <f t="shared" si="4"/>
        <v>126.691</v>
      </c>
      <c r="G32" s="62">
        <f t="shared" si="4"/>
        <v>90.233000000000004</v>
      </c>
      <c r="H32" s="62">
        <f t="shared" si="4"/>
        <v>89.197000000000003</v>
      </c>
      <c r="I32" s="62">
        <f t="shared" si="4"/>
        <v>105.82899999999999</v>
      </c>
      <c r="J32" s="62">
        <f t="shared" si="4"/>
        <v>198.54400000000001</v>
      </c>
      <c r="K32" s="62">
        <f t="shared" si="4"/>
        <v>116.599</v>
      </c>
      <c r="L32" s="62">
        <f t="shared" si="4"/>
        <v>60.917000000000002</v>
      </c>
      <c r="M32" s="62">
        <f t="shared" si="4"/>
        <v>102.839</v>
      </c>
      <c r="N32" s="62">
        <f t="shared" si="4"/>
        <v>146.84100000000001</v>
      </c>
      <c r="O32" s="62">
        <f t="shared" si="4"/>
        <v>135.05199999999999</v>
      </c>
      <c r="P32" s="62">
        <f t="shared" si="4"/>
        <v>69.456999999999994</v>
      </c>
      <c r="Q32" s="62">
        <f t="shared" si="4"/>
        <v>129.37100000000001</v>
      </c>
      <c r="R32" s="62">
        <f t="shared" si="4"/>
        <v>144.839</v>
      </c>
      <c r="S32" s="62">
        <f t="shared" si="4"/>
        <v>110.16500000000001</v>
      </c>
      <c r="T32" s="62">
        <f t="shared" si="4"/>
        <v>113.964</v>
      </c>
      <c r="U32" s="62">
        <f t="shared" si="4"/>
        <v>168.85400000000001</v>
      </c>
      <c r="V32" s="62">
        <f t="shared" si="4"/>
        <v>154.07599999999999</v>
      </c>
      <c r="W32" s="62">
        <f t="shared" si="4"/>
        <v>140.85599999999999</v>
      </c>
      <c r="X32" s="62">
        <f t="shared" si="4"/>
        <v>4.8940000000000001</v>
      </c>
      <c r="Y32" s="62">
        <f t="shared" si="4"/>
        <v>35.555999999999997</v>
      </c>
      <c r="Z32" s="63" t="str">
        <f t="shared" si="4"/>
        <v/>
      </c>
      <c r="AA32" s="64">
        <f>SUM(AA29:AA31)</f>
        <v>2653.4689999999991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35.299999999999997</v>
      </c>
      <c r="G39" s="99">
        <v>214.2</v>
      </c>
      <c r="H39" s="99">
        <v>59.1</v>
      </c>
      <c r="I39" s="99">
        <v>49</v>
      </c>
      <c r="J39" s="99"/>
      <c r="K39" s="99"/>
      <c r="L39" s="99"/>
      <c r="M39" s="99"/>
      <c r="N39" s="99"/>
      <c r="O39" s="99"/>
      <c r="P39" s="99">
        <v>111.1</v>
      </c>
      <c r="Q39" s="99"/>
      <c r="R39" s="99"/>
      <c r="S39" s="99"/>
      <c r="T39" s="99"/>
      <c r="U39" s="99"/>
      <c r="V39" s="99">
        <v>33</v>
      </c>
      <c r="W39" s="99"/>
      <c r="X39" s="99"/>
      <c r="Y39" s="99"/>
      <c r="Z39" s="100"/>
      <c r="AA39" s="79">
        <f t="shared" si="5"/>
        <v>501.70000000000005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35.299999999999997</v>
      </c>
      <c r="G40" s="88">
        <f t="shared" si="6"/>
        <v>214.2</v>
      </c>
      <c r="H40" s="88">
        <f t="shared" si="6"/>
        <v>59.1</v>
      </c>
      <c r="I40" s="88">
        <f t="shared" si="6"/>
        <v>49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111.1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501.70000000000005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35.299999999999997</v>
      </c>
      <c r="G47" s="99">
        <v>214.2</v>
      </c>
      <c r="H47" s="99">
        <v>59.1</v>
      </c>
      <c r="I47" s="99">
        <v>49</v>
      </c>
      <c r="J47" s="99"/>
      <c r="K47" s="99"/>
      <c r="L47" s="99"/>
      <c r="M47" s="99"/>
      <c r="N47" s="99"/>
      <c r="O47" s="99"/>
      <c r="P47" s="99">
        <v>111.1</v>
      </c>
      <c r="Q47" s="99"/>
      <c r="R47" s="99"/>
      <c r="S47" s="99"/>
      <c r="T47" s="99"/>
      <c r="U47" s="99"/>
      <c r="V47" s="99">
        <v>33</v>
      </c>
      <c r="W47" s="99"/>
      <c r="X47" s="99"/>
      <c r="Y47" s="99"/>
      <c r="Z47" s="100"/>
      <c r="AA47" s="79">
        <f t="shared" si="7"/>
        <v>501.70000000000005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35.299999999999997</v>
      </c>
      <c r="G49" s="88">
        <f t="shared" si="8"/>
        <v>214.2</v>
      </c>
      <c r="H49" s="88">
        <f t="shared" si="8"/>
        <v>59.1</v>
      </c>
      <c r="I49" s="88">
        <f t="shared" si="8"/>
        <v>49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111.1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501.70000000000005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15.219999999999999</v>
      </c>
      <c r="C52" s="88">
        <f t="shared" ref="C52:Z52" si="10">IF(LEN(C$2)&gt;0,SUM(C10:C15)+C26+C40,"")</f>
        <v>132.13700000000003</v>
      </c>
      <c r="D52" s="88">
        <f t="shared" si="10"/>
        <v>130.76100000000002</v>
      </c>
      <c r="E52" s="88">
        <f t="shared" si="10"/>
        <v>130.57699999999997</v>
      </c>
      <c r="F52" s="88">
        <f t="shared" si="10"/>
        <v>161.99099999999999</v>
      </c>
      <c r="G52" s="88">
        <f t="shared" si="10"/>
        <v>304.43299999999999</v>
      </c>
      <c r="H52" s="88">
        <f t="shared" si="10"/>
        <v>148.297</v>
      </c>
      <c r="I52" s="88">
        <f t="shared" si="10"/>
        <v>154.82900000000001</v>
      </c>
      <c r="J52" s="88">
        <f t="shared" si="10"/>
        <v>198.54400000000001</v>
      </c>
      <c r="K52" s="88">
        <f t="shared" si="10"/>
        <v>116.599</v>
      </c>
      <c r="L52" s="88">
        <f t="shared" si="10"/>
        <v>60.916999999999994</v>
      </c>
      <c r="M52" s="88">
        <f t="shared" si="10"/>
        <v>102.839</v>
      </c>
      <c r="N52" s="88">
        <f t="shared" si="10"/>
        <v>146.84100000000001</v>
      </c>
      <c r="O52" s="88">
        <f t="shared" si="10"/>
        <v>135.05199999999999</v>
      </c>
      <c r="P52" s="88">
        <f t="shared" si="10"/>
        <v>180.55700000000002</v>
      </c>
      <c r="Q52" s="88">
        <f t="shared" si="10"/>
        <v>129.37100000000001</v>
      </c>
      <c r="R52" s="88">
        <f t="shared" si="10"/>
        <v>144.839</v>
      </c>
      <c r="S52" s="88">
        <f t="shared" si="10"/>
        <v>110.16499999999999</v>
      </c>
      <c r="T52" s="88">
        <f t="shared" si="10"/>
        <v>113.96400000000001</v>
      </c>
      <c r="U52" s="88">
        <f t="shared" si="10"/>
        <v>168.85399999999998</v>
      </c>
      <c r="V52" s="88">
        <f t="shared" si="10"/>
        <v>187.07600000000002</v>
      </c>
      <c r="W52" s="88">
        <f t="shared" si="10"/>
        <v>140.85599999999999</v>
      </c>
      <c r="X52" s="88">
        <f t="shared" si="10"/>
        <v>4.8940000000000001</v>
      </c>
      <c r="Y52" s="88">
        <f t="shared" si="10"/>
        <v>35.555999999999997</v>
      </c>
      <c r="Z52" s="89" t="str">
        <f t="shared" si="10"/>
        <v/>
      </c>
      <c r="AA52" s="104">
        <f>SUM(B52:Z52)</f>
        <v>3155.1689999999999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35.299999999999997</v>
      </c>
      <c r="G4" s="18">
        <v>214.2</v>
      </c>
      <c r="H4" s="18">
        <v>59.1</v>
      </c>
      <c r="I4" s="18">
        <v>49</v>
      </c>
      <c r="J4" s="18">
        <v>-32.1</v>
      </c>
      <c r="K4" s="18"/>
      <c r="L4" s="18"/>
      <c r="M4" s="18"/>
      <c r="N4" s="18"/>
      <c r="O4" s="18"/>
      <c r="P4" s="18">
        <v>111.1</v>
      </c>
      <c r="Q4" s="18"/>
      <c r="R4" s="18"/>
      <c r="S4" s="18"/>
      <c r="T4" s="18"/>
      <c r="U4" s="18"/>
      <c r="V4" s="18">
        <v>33</v>
      </c>
      <c r="W4" s="18"/>
      <c r="X4" s="18"/>
      <c r="Y4" s="18">
        <v>-30</v>
      </c>
      <c r="Z4" s="19"/>
      <c r="AA4" s="111">
        <f>SUM(B4:Z4)</f>
        <v>439.6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84.17</v>
      </c>
      <c r="C7" s="117">
        <v>98.94</v>
      </c>
      <c r="D7" s="117">
        <v>96.86</v>
      </c>
      <c r="E7" s="117">
        <v>96.9</v>
      </c>
      <c r="F7" s="117">
        <v>98.07</v>
      </c>
      <c r="G7" s="117">
        <v>99.12</v>
      </c>
      <c r="H7" s="117">
        <v>109.29</v>
      </c>
      <c r="I7" s="117">
        <v>119.74</v>
      </c>
      <c r="J7" s="117">
        <v>115</v>
      </c>
      <c r="K7" s="117">
        <v>93.12</v>
      </c>
      <c r="L7" s="117">
        <v>81.56</v>
      </c>
      <c r="M7" s="117">
        <v>89.08</v>
      </c>
      <c r="N7" s="117">
        <v>92.56</v>
      </c>
      <c r="O7" s="117">
        <v>94.57</v>
      </c>
      <c r="P7" s="117">
        <v>107.97</v>
      </c>
      <c r="Q7" s="117">
        <v>128</v>
      </c>
      <c r="R7" s="117">
        <v>173</v>
      </c>
      <c r="S7" s="117">
        <v>174.94</v>
      </c>
      <c r="T7" s="117">
        <v>167.6</v>
      </c>
      <c r="U7" s="117">
        <v>151.86000000000001</v>
      </c>
      <c r="V7" s="117">
        <v>125.11</v>
      </c>
      <c r="W7" s="117">
        <v>107.89</v>
      </c>
      <c r="X7" s="117">
        <v>88.63</v>
      </c>
      <c r="Y7" s="117">
        <v>74.099999999999994</v>
      </c>
      <c r="Z7" s="118"/>
      <c r="AA7" s="119">
        <f>IF(SUM(B7:Z7)&lt;&gt;0,AVERAGEIF(B7:Z7,"&lt;&gt;"""),"")</f>
        <v>111.17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32.1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30</v>
      </c>
      <c r="Z15" s="131"/>
      <c r="AA15" s="132">
        <f t="shared" si="0"/>
        <v>62.1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32.1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30</v>
      </c>
      <c r="Z16" s="136" t="str">
        <f t="shared" si="1"/>
        <v/>
      </c>
      <c r="AA16" s="90">
        <f t="shared" si="0"/>
        <v>62.1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35.299999999999997</v>
      </c>
      <c r="G23" s="133">
        <v>214.2</v>
      </c>
      <c r="H23" s="133">
        <v>59.1</v>
      </c>
      <c r="I23" s="133">
        <v>49</v>
      </c>
      <c r="J23" s="133"/>
      <c r="K23" s="133"/>
      <c r="L23" s="133"/>
      <c r="M23" s="133"/>
      <c r="N23" s="133"/>
      <c r="O23" s="133"/>
      <c r="P23" s="133">
        <v>111.1</v>
      </c>
      <c r="Q23" s="133"/>
      <c r="R23" s="133"/>
      <c r="S23" s="133"/>
      <c r="T23" s="133"/>
      <c r="U23" s="133"/>
      <c r="V23" s="133">
        <v>33</v>
      </c>
      <c r="W23" s="133"/>
      <c r="X23" s="133"/>
      <c r="Y23" s="133"/>
      <c r="Z23" s="131"/>
      <c r="AA23" s="132">
        <f t="shared" si="2"/>
        <v>501.70000000000005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35.299999999999997</v>
      </c>
      <c r="G24" s="135">
        <f t="shared" si="3"/>
        <v>214.2</v>
      </c>
      <c r="H24" s="135">
        <f t="shared" si="3"/>
        <v>59.1</v>
      </c>
      <c r="I24" s="135">
        <f t="shared" si="3"/>
        <v>49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111.1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501.70000000000005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2024-12-21T14:31:29Z</dcterms:created>
  <dcterms:modified xsi:type="dcterms:W3CDTF">2024-12-21T14:31:31Z</dcterms:modified>
</cp:coreProperties>
</file>