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<sst xmlns="http://schemas.openxmlformats.org/spreadsheetml/2006/main" count="119" uniqueCount="54">
  <si>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20/12/2024 16:41:40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</si>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</sst>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39-4F1F-B69E-3CF66A4E7E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39-4F1F-B69E-3CF66A4E7E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D39-4F1F-B69E-3CF66A4E7E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D39-4F1F-B69E-3CF66A4E7E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39-4F1F-B69E-3CF66A4E7E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39-4F1F-B69E-3CF66A4E7E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39-4F1F-B69E-3CF66A4E7E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39-4F1F-B69E-3CF66A4E7E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39-4F1F-B69E-3CF66A4E7E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</c:v>
                </c:pt>
                <c:pt idx="1">
                  <c:v>36</c:v>
                </c:pt>
                <c:pt idx="2">
                  <c:v>36</c:v>
                </c:pt>
                <c:pt idx="3">
                  <c:v>36</c:v>
                </c:pt>
                <c:pt idx="4">
                  <c:v>36</c:v>
                </c:pt>
                <c:pt idx="5">
                  <c:v>32.69</c:v>
                </c:pt>
                <c:pt idx="14">
                  <c:v>101.416</c:v>
                </c:pt>
                <c:pt idx="15">
                  <c:v>61.207999999999998</c:v>
                </c:pt>
                <c:pt idx="17">
                  <c:v>84.554000000000002</c:v>
                </c:pt>
                <c:pt idx="18">
                  <c:v>45.486000000000004</c:v>
                </c:pt>
                <c:pt idx="19">
                  <c:v>75.676999999999992</c:v>
                </c:pt>
                <c:pt idx="20">
                  <c:v>21.25</c:v>
                </c:pt>
                <c:pt idx="21">
                  <c:v>51.951999999999998</c:v>
                </c:pt>
                <c:pt idx="22">
                  <c:v>55.456000000000003</c:v>
                </c:pt>
                <c:pt idx="23">
                  <c:v>51.274999999999999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39-4F1F-B69E-3CF66A4E7E3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78.900000000000006</c:v>
                </c:pt>
                <c:pt idx="10">
                  <c:v>7.5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30.4</c:v>
                </c:pt>
                <c:pt idx="16">
                  <c:v>108</c:v>
                </c:pt>
                <c:pt idx="17">
                  <c:v>1.8</c:v>
                </c:pt>
                <c:pt idx="18">
                  <c:v>38.5</c:v>
                </c:pt>
                <c:pt idx="19">
                  <c:v>0</c:v>
                </c:pt>
                <c:pt idx="20">
                  <c:v>51.3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39-4F1F-B69E-3CF66A4E7E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1.77</c:v>
                </c:pt>
                <c:pt idx="1">
                  <c:v>0.32800000000000001</c:v>
                </c:pt>
                <c:pt idx="2">
                  <c:v>1.0170000000000001</c:v>
                </c:pt>
                <c:pt idx="3">
                  <c:v>2.395</c:v>
                </c:pt>
                <c:pt idx="4">
                  <c:v>8.8249999999999993</c:v>
                </c:pt>
                <c:pt idx="6">
                  <c:v>7.9930000000000012</c:v>
                </c:pt>
                <c:pt idx="7">
                  <c:v>10.532999999999999</c:v>
                </c:pt>
                <c:pt idx="8">
                  <c:v>25.015999999999998</c:v>
                </c:pt>
                <c:pt idx="9">
                  <c:v>4.1420000000000003</c:v>
                </c:pt>
                <c:pt idx="10">
                  <c:v>21.076999999999998</c:v>
                </c:pt>
                <c:pt idx="11">
                  <c:v>21.539000000000001</c:v>
                </c:pt>
                <c:pt idx="12">
                  <c:v>21.687000000000001</c:v>
                </c:pt>
                <c:pt idx="13">
                  <c:v>18.771999999999998</c:v>
                </c:pt>
                <c:pt idx="14">
                  <c:v>0.05</c:v>
                </c:pt>
                <c:pt idx="17">
                  <c:v>1.2589999999999999</c:v>
                </c:pt>
                <c:pt idx="18">
                  <c:v>1.069</c:v>
                </c:pt>
                <c:pt idx="19">
                  <c:v>10.061</c:v>
                </c:pt>
                <c:pt idx="20">
                  <c:v>5.8460000000000001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39-4F1F-B69E-3CF66A4E7E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39-4F1F-B69E-3CF66A4E7E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D39-4F1F-B69E-3CF66A4E7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55.23</c:v>
                </c:pt>
                <c:pt idx="1">
                  <c:v>40.119999999999997</c:v>
                </c:pt>
                <c:pt idx="2">
                  <c:v>35.69</c:v>
                </c:pt>
                <c:pt idx="3">
                  <c:v>19.79</c:v>
                </c:pt>
                <c:pt idx="4">
                  <c:v>18.12</c:v>
                </c:pt>
                <c:pt idx="5">
                  <c:v>32.67</c:v>
                </c:pt>
                <c:pt idx="6">
                  <c:v>68.87</c:v>
                </c:pt>
                <c:pt idx="7">
                  <c:v>82.62</c:v>
                </c:pt>
                <c:pt idx="8">
                  <c:v>82.05</c:v>
                </c:pt>
                <c:pt idx="9">
                  <c:v>87.61</c:v>
                </c:pt>
                <c:pt idx="10">
                  <c:v>83</c:v>
                </c:pt>
                <c:pt idx="11">
                  <c:v>70.760000000000005</c:v>
                </c:pt>
                <c:pt idx="12">
                  <c:v>76.63</c:v>
                </c:pt>
                <c:pt idx="13">
                  <c:v>81.03</c:v>
                </c:pt>
                <c:pt idx="14">
                  <c:v>99.97</c:v>
                </c:pt>
                <c:pt idx="15">
                  <c:v>117.86</c:v>
                </c:pt>
                <c:pt idx="16">
                  <c:v>126.49</c:v>
                </c:pt>
                <c:pt idx="17">
                  <c:v>142.97999999999999</c:v>
                </c:pt>
                <c:pt idx="18">
                  <c:v>145.08000000000001</c:v>
                </c:pt>
                <c:pt idx="19">
                  <c:v>144.09</c:v>
                </c:pt>
                <c:pt idx="20">
                  <c:v>128</c:v>
                </c:pt>
                <c:pt idx="21">
                  <c:v>106.96</c:v>
                </c:pt>
                <c:pt idx="22">
                  <c:v>111.07</c:v>
                </c:pt>
                <c:pt idx="23">
                  <c:v>109.21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39-4F1F-B69E-3CF66A4E7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52-40C3-AEA4-D17CDC698B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52-40C3-AEA4-D17CDC698B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11.785</c:v>
                </c:pt>
                <c:pt idx="1">
                  <c:v>15.650000000000002</c:v>
                </c:pt>
                <c:pt idx="2">
                  <c:v>15.266</c:v>
                </c:pt>
                <c:pt idx="3">
                  <c:v>33.274999999999999</c:v>
                </c:pt>
                <c:pt idx="4">
                  <c:v>33.817999999999998</c:v>
                </c:pt>
                <c:pt idx="5">
                  <c:v>15.737</c:v>
                </c:pt>
                <c:pt idx="6">
                  <c:v>3.8029999999999999</c:v>
                </c:pt>
                <c:pt idx="7">
                  <c:v>6.0419999999999998</c:v>
                </c:pt>
                <c:pt idx="8">
                  <c:v>6.1229999999999993</c:v>
                </c:pt>
                <c:pt idx="9">
                  <c:v>6.149</c:v>
                </c:pt>
                <c:pt idx="10">
                  <c:v>8.9469999999999992</c:v>
                </c:pt>
                <c:pt idx="11">
                  <c:v>3.5839999999999996</c:v>
                </c:pt>
                <c:pt idx="12">
                  <c:v>5.7380000000000004</c:v>
                </c:pt>
                <c:pt idx="13">
                  <c:v>5.5570000000000004</c:v>
                </c:pt>
                <c:pt idx="14">
                  <c:v>5.6109999999999998</c:v>
                </c:pt>
                <c:pt idx="15">
                  <c:v>8.6630000000000003</c:v>
                </c:pt>
                <c:pt idx="16">
                  <c:v>12.273999999999999</c:v>
                </c:pt>
                <c:pt idx="17">
                  <c:v>8.4570000000000007</c:v>
                </c:pt>
                <c:pt idx="18">
                  <c:v>8.06</c:v>
                </c:pt>
                <c:pt idx="19">
                  <c:v>7.8889999999999993</c:v>
                </c:pt>
                <c:pt idx="20">
                  <c:v>7.6360000000000001</c:v>
                </c:pt>
                <c:pt idx="21">
                  <c:v>6.9499999999999993</c:v>
                </c:pt>
                <c:pt idx="22">
                  <c:v>7.5030000000000001</c:v>
                </c:pt>
                <c:pt idx="23">
                  <c:v>7.7030000000000003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52-40C3-AEA4-D17CDC698B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32.920999999999999</c:v>
                </c:pt>
                <c:pt idx="1">
                  <c:v>17.395999999999997</c:v>
                </c:pt>
                <c:pt idx="2">
                  <c:v>23.684999999999999</c:v>
                </c:pt>
                <c:pt idx="3">
                  <c:v>11.617999999999999</c:v>
                </c:pt>
                <c:pt idx="4">
                  <c:v>14.479000000000001</c:v>
                </c:pt>
                <c:pt idx="5">
                  <c:v>14.614999999999998</c:v>
                </c:pt>
                <c:pt idx="6">
                  <c:v>12.69</c:v>
                </c:pt>
                <c:pt idx="7">
                  <c:v>12.991000000000001</c:v>
                </c:pt>
                <c:pt idx="8">
                  <c:v>27.393000000000001</c:v>
                </c:pt>
                <c:pt idx="9">
                  <c:v>83.123000000000005</c:v>
                </c:pt>
                <c:pt idx="10">
                  <c:v>27.269000000000002</c:v>
                </c:pt>
                <c:pt idx="11">
                  <c:v>26.454999999999998</c:v>
                </c:pt>
                <c:pt idx="12">
                  <c:v>21.149000000000001</c:v>
                </c:pt>
                <c:pt idx="13">
                  <c:v>23.215</c:v>
                </c:pt>
                <c:pt idx="14">
                  <c:v>86.322999999999993</c:v>
                </c:pt>
                <c:pt idx="15">
                  <c:v>70.825999999999993</c:v>
                </c:pt>
                <c:pt idx="16">
                  <c:v>69.459000000000003</c:v>
                </c:pt>
                <c:pt idx="17">
                  <c:v>68.072000000000003</c:v>
                </c:pt>
                <c:pt idx="18">
                  <c:v>69.588999999999999</c:v>
                </c:pt>
                <c:pt idx="19">
                  <c:v>70.918000000000006</c:v>
                </c:pt>
                <c:pt idx="20">
                  <c:v>63.075000000000003</c:v>
                </c:pt>
                <c:pt idx="21">
                  <c:v>50.466999999999999</c:v>
                </c:pt>
                <c:pt idx="22">
                  <c:v>53.387999999999998</c:v>
                </c:pt>
                <c:pt idx="23">
                  <c:v>43.976999999999997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52-40C3-AEA4-D17CDC698B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952-40C3-AEA4-D17CDC698B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52-40C3-AEA4-D17CDC698B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52-40C3-AEA4-D17CDC698B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52-40C3-AEA4-D17CDC698B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952-40C3-AEA4-D17CDC698B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952-40C3-AEA4-D17CDC698B3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17.5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52-40C3-AEA4-D17CDC698B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0.76400000000000001</c:v>
                </c:pt>
                <c:pt idx="1">
                  <c:v>11.782</c:v>
                </c:pt>
                <c:pt idx="2">
                  <c:v>6.5659999999999998</c:v>
                </c:pt>
                <c:pt idx="3">
                  <c:v>2.0019999999999998</c:v>
                </c:pt>
                <c:pt idx="4">
                  <c:v>5.0280000000000005</c:v>
                </c:pt>
                <c:pt idx="5">
                  <c:v>10.837999999999999</c:v>
                </c:pt>
                <c:pt idx="9">
                  <c:v>2.2549999999999999</c:v>
                </c:pt>
                <c:pt idx="10">
                  <c:v>0.82799999999999996</c:v>
                </c:pt>
                <c:pt idx="14">
                  <c:v>2.036</c:v>
                </c:pt>
                <c:pt idx="15">
                  <c:v>22.085000000000001</c:v>
                </c:pt>
                <c:pt idx="16">
                  <c:v>26.243000000000002</c:v>
                </c:pt>
                <c:pt idx="17">
                  <c:v>11.047000000000001</c:v>
                </c:pt>
                <c:pt idx="18">
                  <c:v>7.4339999999999993</c:v>
                </c:pt>
                <c:pt idx="19">
                  <c:v>6.9310000000000009</c:v>
                </c:pt>
                <c:pt idx="20">
                  <c:v>7.7010000000000005</c:v>
                </c:pt>
                <c:pt idx="21">
                  <c:v>4.5350000000000001</c:v>
                </c:pt>
                <c:pt idx="22">
                  <c:v>4.5649999999999995</c:v>
                </c:pt>
                <c:pt idx="23">
                  <c:v>9.5950000000000006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52-40C3-AEA4-D17CDC698B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952-40C3-AEA4-D17CDC698B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952-40C3-AEA4-D17CDC698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55.23</c:v>
                </c:pt>
                <c:pt idx="1">
                  <c:v>40.119999999999997</c:v>
                </c:pt>
                <c:pt idx="2">
                  <c:v>35.69</c:v>
                </c:pt>
                <c:pt idx="3">
                  <c:v>19.79</c:v>
                </c:pt>
                <c:pt idx="4">
                  <c:v>18.12</c:v>
                </c:pt>
                <c:pt idx="5">
                  <c:v>32.67</c:v>
                </c:pt>
                <c:pt idx="6">
                  <c:v>68.87</c:v>
                </c:pt>
                <c:pt idx="7">
                  <c:v>82.62</c:v>
                </c:pt>
                <c:pt idx="8">
                  <c:v>82.05</c:v>
                </c:pt>
                <c:pt idx="9">
                  <c:v>87.61</c:v>
                </c:pt>
                <c:pt idx="10">
                  <c:v>83</c:v>
                </c:pt>
                <c:pt idx="11">
                  <c:v>70.760000000000005</c:v>
                </c:pt>
                <c:pt idx="12">
                  <c:v>76.63</c:v>
                </c:pt>
                <c:pt idx="13">
                  <c:v>81.03</c:v>
                </c:pt>
                <c:pt idx="14">
                  <c:v>99.97</c:v>
                </c:pt>
                <c:pt idx="15">
                  <c:v>117.86</c:v>
                </c:pt>
                <c:pt idx="16">
                  <c:v>126.49</c:v>
                </c:pt>
                <c:pt idx="17">
                  <c:v>142.97999999999999</c:v>
                </c:pt>
                <c:pt idx="18">
                  <c:v>145.08000000000001</c:v>
                </c:pt>
                <c:pt idx="19">
                  <c:v>144.09</c:v>
                </c:pt>
                <c:pt idx="20">
                  <c:v>128</c:v>
                </c:pt>
                <c:pt idx="21">
                  <c:v>106.96</c:v>
                </c:pt>
                <c:pt idx="22">
                  <c:v>111.07</c:v>
                </c:pt>
                <c:pt idx="23">
                  <c:v>109.21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52-40C3-AEA4-D17CDC698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47.769999999999996</v>
      </c>
      <c r="C4" s="18">
        <v>46.328000000000003</v>
      </c>
      <c r="D4" s="18">
        <v>47.016999999999996</v>
      </c>
      <c r="E4" s="18">
        <v>48.394999999999996</v>
      </c>
      <c r="F4" s="18">
        <v>54.824999999999996</v>
      </c>
      <c r="G4" s="18">
        <v>42.69</v>
      </c>
      <c r="H4" s="18">
        <v>17.993000000000002</v>
      </c>
      <c r="I4" s="18">
        <v>20.533000000000001</v>
      </c>
      <c r="J4" s="18">
        <v>35.015999999999998</v>
      </c>
      <c r="K4" s="18">
        <v>93.042000000000002</v>
      </c>
      <c r="L4" s="18">
        <v>38.576999999999998</v>
      </c>
      <c r="M4" s="18">
        <v>31.539000000000001</v>
      </c>
      <c r="N4" s="18">
        <v>31.687000000000001</v>
      </c>
      <c r="O4" s="18">
        <v>28.771999999999998</v>
      </c>
      <c r="P4" s="18">
        <v>111.46599999999999</v>
      </c>
      <c r="Q4" s="18">
        <v>101.608</v>
      </c>
      <c r="R4" s="18">
        <v>108</v>
      </c>
      <c r="S4" s="18">
        <v>87.612999999999985</v>
      </c>
      <c r="T4" s="18">
        <v>85.055000000000007</v>
      </c>
      <c r="U4" s="18">
        <v>85.738</v>
      </c>
      <c r="V4" s="18">
        <v>78.396000000000001</v>
      </c>
      <c r="W4" s="18">
        <v>61.951999999999998</v>
      </c>
      <c r="X4" s="18">
        <v>65.456000000000003</v>
      </c>
      <c r="Y4" s="18">
        <v>61.274999999999999</v>
      </c>
      <c r="Z4" s="19"/>
      <c r="AA4" s="20">
        <f>SUM(B4:Z4)</f>
        <v>1430.7429999999999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55.23</v>
      </c>
      <c r="C7" s="28">
        <v>40.119999999999997</v>
      </c>
      <c r="D7" s="28">
        <v>35.69</v>
      </c>
      <c r="E7" s="28">
        <v>19.79</v>
      </c>
      <c r="F7" s="28">
        <v>18.12</v>
      </c>
      <c r="G7" s="28">
        <v>32.67</v>
      </c>
      <c r="H7" s="28">
        <v>68.87</v>
      </c>
      <c r="I7" s="28">
        <v>82.62</v>
      </c>
      <c r="J7" s="28">
        <v>82.05</v>
      </c>
      <c r="K7" s="28">
        <v>87.61</v>
      </c>
      <c r="L7" s="28">
        <v>83</v>
      </c>
      <c r="M7" s="28">
        <v>70.760000000000005</v>
      </c>
      <c r="N7" s="28">
        <v>76.63</v>
      </c>
      <c r="O7" s="28">
        <v>81.03</v>
      </c>
      <c r="P7" s="28">
        <v>99.97</v>
      </c>
      <c r="Q7" s="28">
        <v>117.86</v>
      </c>
      <c r="R7" s="28">
        <v>126.49</v>
      </c>
      <c r="S7" s="28">
        <v>142.97999999999999</v>
      </c>
      <c r="T7" s="28">
        <v>145.08000000000001</v>
      </c>
      <c r="U7" s="28">
        <v>144.09</v>
      </c>
      <c r="V7" s="28">
        <v>128</v>
      </c>
      <c r="W7" s="28">
        <v>106.96</v>
      </c>
      <c r="X7" s="28">
        <v>111.07</v>
      </c>
      <c r="Y7" s="28">
        <v>109.21</v>
      </c>
      <c r="Z7" s="29"/>
      <c r="AA7" s="30">
        <f>IF(SUM(B7:Z7)&lt;&gt;0,AVERAGEIF(B7:Z7,"&lt;&gt;"""),"")</f>
        <v>86.079166666666652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</v>
      </c>
      <c r="C12" s="52">
        <v>36</v>
      </c>
      <c r="D12" s="52">
        <v>36</v>
      </c>
      <c r="E12" s="52">
        <v>36</v>
      </c>
      <c r="F12" s="52">
        <v>36</v>
      </c>
      <c r="G12" s="52">
        <v>32.69</v>
      </c>
      <c r="H12" s="52"/>
      <c r="I12" s="52"/>
      <c r="J12" s="52"/>
      <c r="K12" s="52"/>
      <c r="L12" s="52"/>
      <c r="M12" s="52"/>
      <c r="N12" s="52"/>
      <c r="O12" s="52"/>
      <c r="P12" s="52">
        <v>101.416</v>
      </c>
      <c r="Q12" s="52">
        <v>61.207999999999998</v>
      </c>
      <c r="R12" s="52"/>
      <c r="S12" s="52">
        <v>84.554000000000002</v>
      </c>
      <c r="T12" s="52">
        <v>45.486000000000004</v>
      </c>
      <c r="U12" s="52">
        <v>75.676999999999992</v>
      </c>
      <c r="V12" s="52">
        <v>21.25</v>
      </c>
      <c r="W12" s="52">
        <v>51.951999999999998</v>
      </c>
      <c r="X12" s="52">
        <v>55.456000000000003</v>
      </c>
      <c r="Y12" s="52">
        <v>51.274999999999999</v>
      </c>
      <c r="Z12" s="53"/>
      <c r="AA12" s="54">
        <f t="shared" si="0"/>
        <v>760.96399999999994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1.77</v>
      </c>
      <c r="C14" s="57">
        <v>0.32800000000000001</v>
      </c>
      <c r="D14" s="57">
        <v>1.0170000000000001</v>
      </c>
      <c r="E14" s="57">
        <v>2.395</v>
      </c>
      <c r="F14" s="57">
        <v>8.8249999999999993</v>
      </c>
      <c r="G14" s="57"/>
      <c r="H14" s="57">
        <v>7.9930000000000012</v>
      </c>
      <c r="I14" s="57">
        <v>10.532999999999999</v>
      </c>
      <c r="J14" s="57">
        <v>25.015999999999998</v>
      </c>
      <c r="K14" s="57">
        <v>4.1420000000000003</v>
      </c>
      <c r="L14" s="57">
        <v>21.076999999999998</v>
      </c>
      <c r="M14" s="57">
        <v>21.539000000000001</v>
      </c>
      <c r="N14" s="57">
        <v>21.687000000000001</v>
      </c>
      <c r="O14" s="57">
        <v>18.771999999999998</v>
      </c>
      <c r="P14" s="57">
        <v>0.05</v>
      </c>
      <c r="Q14" s="57"/>
      <c r="R14" s="57"/>
      <c r="S14" s="57">
        <v>1.2589999999999999</v>
      </c>
      <c r="T14" s="57">
        <v>1.069</v>
      </c>
      <c r="U14" s="57">
        <v>10.061</v>
      </c>
      <c r="V14" s="57">
        <v>5.8460000000000001</v>
      </c>
      <c r="W14" s="57"/>
      <c r="X14" s="57"/>
      <c r="Y14" s="57"/>
      <c r="Z14" s="58"/>
      <c r="AA14" s="59">
        <f t="shared" si="0"/>
        <v>163.37899999999999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37.770000000000003</v>
      </c>
      <c r="C16" s="62">
        <f t="shared" si="1"/>
        <v>36.328000000000003</v>
      </c>
      <c r="D16" s="62">
        <f t="shared" si="1"/>
        <v>37.017000000000003</v>
      </c>
      <c r="E16" s="62">
        <f t="shared" si="1"/>
        <v>38.395000000000003</v>
      </c>
      <c r="F16" s="62">
        <f t="shared" si="1"/>
        <v>44.825000000000003</v>
      </c>
      <c r="G16" s="62">
        <f t="shared" si="1"/>
        <v>32.69</v>
      </c>
      <c r="H16" s="62">
        <f t="shared" si="1"/>
        <v>7.9930000000000012</v>
      </c>
      <c r="I16" s="62">
        <f t="shared" si="1"/>
        <v>10.532999999999999</v>
      </c>
      <c r="J16" s="62">
        <f t="shared" si="1"/>
        <v>25.015999999999998</v>
      </c>
      <c r="K16" s="62">
        <f t="shared" si="1"/>
        <v>4.1420000000000003</v>
      </c>
      <c r="L16" s="62">
        <f t="shared" si="1"/>
        <v>21.076999999999998</v>
      </c>
      <c r="M16" s="62">
        <f t="shared" si="1"/>
        <v>21.539000000000001</v>
      </c>
      <c r="N16" s="62">
        <f t="shared" si="1"/>
        <v>21.687000000000001</v>
      </c>
      <c r="O16" s="62">
        <f t="shared" si="1"/>
        <v>18.771999999999998</v>
      </c>
      <c r="P16" s="62">
        <f t="shared" si="1"/>
        <v>101.46599999999999</v>
      </c>
      <c r="Q16" s="62">
        <f t="shared" si="1"/>
        <v>61.207999999999998</v>
      </c>
      <c r="R16" s="62">
        <f t="shared" si="1"/>
        <v>0</v>
      </c>
      <c r="S16" s="62">
        <f t="shared" si="1"/>
        <v>85.813000000000002</v>
      </c>
      <c r="T16" s="62">
        <f t="shared" si="1"/>
        <v>46.555000000000007</v>
      </c>
      <c r="U16" s="62">
        <f t="shared" si="1"/>
        <v>85.738</v>
      </c>
      <c r="V16" s="62">
        <f t="shared" si="1"/>
        <v>27.096</v>
      </c>
      <c r="W16" s="62">
        <f t="shared" si="1"/>
        <v>51.951999999999998</v>
      </c>
      <c r="X16" s="62">
        <f t="shared" si="1"/>
        <v>55.456000000000003</v>
      </c>
      <c r="Y16" s="62">
        <f t="shared" si="1"/>
        <v>51.274999999999999</v>
      </c>
      <c r="Z16" s="63" t="str">
        <f t="shared" si="1"/>
        <v/>
      </c>
      <c r="AA16" s="64">
        <f>SUM(AA10:AA15)</f>
        <v>924.34299999999996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10</v>
      </c>
      <c r="C19" s="72">
        <v>10</v>
      </c>
      <c r="D19" s="72">
        <v>10</v>
      </c>
      <c r="E19" s="72">
        <v>10</v>
      </c>
      <c r="F19" s="72">
        <v>10</v>
      </c>
      <c r="G19" s="72">
        <v>10</v>
      </c>
      <c r="H19" s="72">
        <v>10</v>
      </c>
      <c r="I19" s="72">
        <v>10</v>
      </c>
      <c r="J19" s="72">
        <v>10</v>
      </c>
      <c r="K19" s="72">
        <v>10</v>
      </c>
      <c r="L19" s="72">
        <v>10</v>
      </c>
      <c r="M19" s="72">
        <v>10</v>
      </c>
      <c r="N19" s="72">
        <v>10</v>
      </c>
      <c r="O19" s="72">
        <v>10</v>
      </c>
      <c r="P19" s="72">
        <v>10</v>
      </c>
      <c r="Q19" s="72">
        <v>10</v>
      </c>
      <c r="R19" s="72"/>
      <c r="S19" s="72"/>
      <c r="T19" s="72"/>
      <c r="U19" s="72"/>
      <c r="V19" s="72"/>
      <c r="W19" s="72">
        <v>10</v>
      </c>
      <c r="X19" s="72">
        <v>10</v>
      </c>
      <c r="Y19" s="72">
        <v>10</v>
      </c>
      <c r="Z19" s="73"/>
      <c r="AA19" s="74">
        <f t="shared" ref="AA19:AA25" si="2">SUM(B19:Z19)</f>
        <v>190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</v>
      </c>
      <c r="C26" s="88">
        <f t="shared" si="3"/>
        <v>10</v>
      </c>
      <c r="D26" s="88">
        <f t="shared" si="3"/>
        <v>10</v>
      </c>
      <c r="E26" s="88">
        <f t="shared" si="3"/>
        <v>10</v>
      </c>
      <c r="F26" s="88">
        <f t="shared" si="3"/>
        <v>10</v>
      </c>
      <c r="G26" s="88">
        <f t="shared" si="3"/>
        <v>10</v>
      </c>
      <c r="H26" s="88">
        <f t="shared" si="3"/>
        <v>10</v>
      </c>
      <c r="I26" s="88">
        <f t="shared" si="3"/>
        <v>10</v>
      </c>
      <c r="J26" s="88">
        <f t="shared" si="3"/>
        <v>10</v>
      </c>
      <c r="K26" s="88">
        <f t="shared" si="3"/>
        <v>10</v>
      </c>
      <c r="L26" s="88">
        <f t="shared" si="3"/>
        <v>10</v>
      </c>
      <c r="M26" s="88">
        <f t="shared" si="3"/>
        <v>10</v>
      </c>
      <c r="N26" s="88">
        <f t="shared" si="3"/>
        <v>10</v>
      </c>
      <c r="O26" s="88">
        <f t="shared" si="3"/>
        <v>10</v>
      </c>
      <c r="P26" s="88">
        <f t="shared" si="3"/>
        <v>10</v>
      </c>
      <c r="Q26" s="88">
        <f t="shared" si="3"/>
        <v>10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10</v>
      </c>
      <c r="X26" s="88">
        <f t="shared" si="3"/>
        <v>10</v>
      </c>
      <c r="Y26" s="88">
        <f t="shared" si="3"/>
        <v>10</v>
      </c>
      <c r="Z26" s="89" t="str">
        <f t="shared" si="3"/>
        <v/>
      </c>
      <c r="AA26" s="90">
        <f>SUM(AA19:AA25)</f>
        <v>190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47.77</v>
      </c>
      <c r="C30" s="77">
        <v>46.328000000000003</v>
      </c>
      <c r="D30" s="77">
        <v>47.017000000000003</v>
      </c>
      <c r="E30" s="77">
        <v>48.395000000000003</v>
      </c>
      <c r="F30" s="77">
        <v>54.825000000000003</v>
      </c>
      <c r="G30" s="77">
        <v>42.69</v>
      </c>
      <c r="H30" s="77">
        <v>17.992999999999999</v>
      </c>
      <c r="I30" s="77">
        <v>20.533000000000001</v>
      </c>
      <c r="J30" s="77">
        <v>35.015999999999998</v>
      </c>
      <c r="K30" s="77">
        <v>14.141999999999999</v>
      </c>
      <c r="L30" s="77">
        <v>31.077000000000002</v>
      </c>
      <c r="M30" s="77">
        <v>31.539000000000001</v>
      </c>
      <c r="N30" s="77">
        <v>31.687000000000001</v>
      </c>
      <c r="O30" s="77">
        <v>28.771999999999998</v>
      </c>
      <c r="P30" s="77">
        <v>111.46599999999999</v>
      </c>
      <c r="Q30" s="77">
        <v>71.207999999999998</v>
      </c>
      <c r="R30" s="77"/>
      <c r="S30" s="77">
        <v>85.813000000000002</v>
      </c>
      <c r="T30" s="77">
        <v>46.555</v>
      </c>
      <c r="U30" s="77">
        <v>85.738</v>
      </c>
      <c r="V30" s="77">
        <v>27.096</v>
      </c>
      <c r="W30" s="77">
        <v>61.951999999999998</v>
      </c>
      <c r="X30" s="77">
        <v>65.456000000000003</v>
      </c>
      <c r="Y30" s="77">
        <v>61.274999999999999</v>
      </c>
      <c r="Z30" s="78"/>
      <c r="AA30" s="79">
        <f>SUM(B30:Z30)</f>
        <v>1114.3429999999998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47.77</v>
      </c>
      <c r="C32" s="62">
        <f t="shared" ref="C32:Z32" si="4">IF(LEN(C$2)&gt;0,SUM(C29:C31),"")</f>
        <v>46.328000000000003</v>
      </c>
      <c r="D32" s="62">
        <f t="shared" si="4"/>
        <v>47.017000000000003</v>
      </c>
      <c r="E32" s="62">
        <f t="shared" si="4"/>
        <v>48.395000000000003</v>
      </c>
      <c r="F32" s="62">
        <f t="shared" si="4"/>
        <v>54.825000000000003</v>
      </c>
      <c r="G32" s="62">
        <f t="shared" si="4"/>
        <v>42.69</v>
      </c>
      <c r="H32" s="62">
        <f t="shared" si="4"/>
        <v>17.992999999999999</v>
      </c>
      <c r="I32" s="62">
        <f t="shared" si="4"/>
        <v>20.533000000000001</v>
      </c>
      <c r="J32" s="62">
        <f t="shared" si="4"/>
        <v>35.015999999999998</v>
      </c>
      <c r="K32" s="62">
        <f t="shared" si="4"/>
        <v>14.141999999999999</v>
      </c>
      <c r="L32" s="62">
        <f t="shared" si="4"/>
        <v>31.077000000000002</v>
      </c>
      <c r="M32" s="62">
        <f t="shared" si="4"/>
        <v>31.539000000000001</v>
      </c>
      <c r="N32" s="62">
        <f t="shared" si="4"/>
        <v>31.687000000000001</v>
      </c>
      <c r="O32" s="62">
        <f t="shared" si="4"/>
        <v>28.771999999999998</v>
      </c>
      <c r="P32" s="62">
        <f t="shared" si="4"/>
        <v>111.46599999999999</v>
      </c>
      <c r="Q32" s="62">
        <f t="shared" si="4"/>
        <v>71.207999999999998</v>
      </c>
      <c r="R32" s="62">
        <f t="shared" si="4"/>
        <v>0</v>
      </c>
      <c r="S32" s="62">
        <f t="shared" si="4"/>
        <v>85.813000000000002</v>
      </c>
      <c r="T32" s="62">
        <f t="shared" si="4"/>
        <v>46.555</v>
      </c>
      <c r="U32" s="62">
        <f t="shared" si="4"/>
        <v>85.738</v>
      </c>
      <c r="V32" s="62">
        <f t="shared" si="4"/>
        <v>27.096</v>
      </c>
      <c r="W32" s="62">
        <f t="shared" si="4"/>
        <v>61.951999999999998</v>
      </c>
      <c r="X32" s="62">
        <f t="shared" si="4"/>
        <v>65.456000000000003</v>
      </c>
      <c r="Y32" s="62">
        <f t="shared" si="4"/>
        <v>61.274999999999999</v>
      </c>
      <c r="Z32" s="63" t="str">
        <f t="shared" si="4"/>
        <v/>
      </c>
      <c r="AA32" s="64">
        <f>SUM(AA29:AA31)</f>
        <v>1114.3429999999998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78.900000000000006</v>
      </c>
      <c r="L39" s="99">
        <v>7.5</v>
      </c>
      <c r="M39" s="99"/>
      <c r="N39" s="99"/>
      <c r="O39" s="99"/>
      <c r="P39" s="99"/>
      <c r="Q39" s="99">
        <v>30.4</v>
      </c>
      <c r="R39" s="99">
        <v>108</v>
      </c>
      <c r="S39" s="99">
        <v>1.8</v>
      </c>
      <c r="T39" s="99">
        <v>38.5</v>
      </c>
      <c r="U39" s="99"/>
      <c r="V39" s="99">
        <v>51.3</v>
      </c>
      <c r="W39" s="99"/>
      <c r="X39" s="99"/>
      <c r="Y39" s="99"/>
      <c r="Z39" s="100"/>
      <c r="AA39" s="79">
        <f t="shared" si="5"/>
        <v>316.40000000000003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78.900000000000006</v>
      </c>
      <c r="L40" s="88">
        <f t="shared" si="6"/>
        <v>7.5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30.4</v>
      </c>
      <c r="R40" s="88">
        <f t="shared" si="6"/>
        <v>108</v>
      </c>
      <c r="S40" s="88">
        <f t="shared" si="6"/>
        <v>1.8</v>
      </c>
      <c r="T40" s="88">
        <f t="shared" si="6"/>
        <v>38.5</v>
      </c>
      <c r="U40" s="88">
        <f t="shared" si="6"/>
        <v>0</v>
      </c>
      <c r="V40" s="88">
        <f t="shared" si="6"/>
        <v>51.3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316.40000000000003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78.900000000000006</v>
      </c>
      <c r="L47" s="99">
        <v>7.5</v>
      </c>
      <c r="M47" s="99"/>
      <c r="N47" s="99"/>
      <c r="O47" s="99"/>
      <c r="P47" s="99"/>
      <c r="Q47" s="99">
        <v>30.4</v>
      </c>
      <c r="R47" s="99">
        <v>108</v>
      </c>
      <c r="S47" s="99">
        <v>1.8</v>
      </c>
      <c r="T47" s="99">
        <v>38.5</v>
      </c>
      <c r="U47" s="99"/>
      <c r="V47" s="99">
        <v>51.3</v>
      </c>
      <c r="W47" s="99"/>
      <c r="X47" s="99"/>
      <c r="Y47" s="99"/>
      <c r="Z47" s="100"/>
      <c r="AA47" s="79">
        <f t="shared" si="7"/>
        <v>316.40000000000003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78.900000000000006</v>
      </c>
      <c r="L49" s="88">
        <f t="shared" si="8"/>
        <v>7.5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30.4</v>
      </c>
      <c r="R49" s="88">
        <f t="shared" si="8"/>
        <v>108</v>
      </c>
      <c r="S49" s="88">
        <f t="shared" si="8"/>
        <v>1.8</v>
      </c>
      <c r="T49" s="88">
        <f t="shared" si="8"/>
        <v>38.5</v>
      </c>
      <c r="U49" s="88">
        <f t="shared" si="8"/>
        <v>0</v>
      </c>
      <c r="V49" s="88">
        <f t="shared" si="8"/>
        <v>51.3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316.40000000000003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47.77</v>
      </c>
      <c r="C52" s="88">
        <f t="shared" si="10"/>
        <v>46.328000000000003</v>
      </c>
      <c r="D52" s="88">
        <f t="shared" si="10"/>
        <v>47.017000000000003</v>
      </c>
      <c r="E52" s="88">
        <f t="shared" si="10"/>
        <v>48.395000000000003</v>
      </c>
      <c r="F52" s="88">
        <f t="shared" si="10"/>
        <v>54.825000000000003</v>
      </c>
      <c r="G52" s="88">
        <f t="shared" si="10"/>
        <v>42.69</v>
      </c>
      <c r="H52" s="88">
        <f t="shared" si="10"/>
        <v>17.993000000000002</v>
      </c>
      <c r="I52" s="88">
        <f t="shared" si="10"/>
        <v>20.533000000000001</v>
      </c>
      <c r="J52" s="88">
        <f t="shared" si="10"/>
        <v>35.015999999999998</v>
      </c>
      <c r="K52" s="88">
        <f t="shared" si="10"/>
        <v>93.042000000000002</v>
      </c>
      <c r="L52" s="88">
        <f t="shared" si="10"/>
        <v>38.576999999999998</v>
      </c>
      <c r="M52" s="88">
        <f t="shared" si="10"/>
        <v>31.539000000000001</v>
      </c>
      <c r="N52" s="88">
        <f t="shared" si="10"/>
        <v>31.687000000000001</v>
      </c>
      <c r="O52" s="88">
        <f t="shared" si="10"/>
        <v>28.771999999999998</v>
      </c>
      <c r="P52" s="88">
        <f t="shared" si="10"/>
        <v>111.46599999999999</v>
      </c>
      <c r="Q52" s="88">
        <f t="shared" si="10"/>
        <v>101.608</v>
      </c>
      <c r="R52" s="88">
        <f t="shared" si="10"/>
        <v>108</v>
      </c>
      <c r="S52" s="88">
        <f t="shared" si="10"/>
        <v>87.613</v>
      </c>
      <c r="T52" s="88">
        <f t="shared" si="10"/>
        <v>85.055000000000007</v>
      </c>
      <c r="U52" s="88">
        <f t="shared" si="10"/>
        <v>85.738</v>
      </c>
      <c r="V52" s="88">
        <f t="shared" si="10"/>
        <v>78.396000000000001</v>
      </c>
      <c r="W52" s="88">
        <f t="shared" si="10"/>
        <v>61.951999999999998</v>
      </c>
      <c r="X52" s="88">
        <f t="shared" si="10"/>
        <v>65.456000000000003</v>
      </c>
      <c r="Y52" s="88">
        <f t="shared" si="10"/>
        <v>61.274999999999999</v>
      </c>
      <c r="Z52" s="89" t="str">
        <f t="shared" si="10"/>
        <v/>
      </c>
      <c r="AA52" s="104">
        <f>SUM(B52:Z52)</f>
        <v>1430.7430000000002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47.77</v>
      </c>
      <c r="C4" s="18">
        <v>46.327999999999996</v>
      </c>
      <c r="D4" s="18">
        <v>47.017000000000003</v>
      </c>
      <c r="E4" s="18">
        <v>48.395000000000003</v>
      </c>
      <c r="F4" s="18">
        <v>54.824999999999996</v>
      </c>
      <c r="G4" s="18">
        <v>42.690000000000005</v>
      </c>
      <c r="H4" s="18">
        <v>17.993000000000002</v>
      </c>
      <c r="I4" s="18">
        <v>20.533000000000005</v>
      </c>
      <c r="J4" s="18">
        <v>35.015999999999998</v>
      </c>
      <c r="K4" s="18">
        <v>93.027000000000001</v>
      </c>
      <c r="L4" s="18">
        <v>38.544000000000004</v>
      </c>
      <c r="M4" s="18">
        <v>31.539000000000001</v>
      </c>
      <c r="N4" s="18">
        <v>31.687000000000001</v>
      </c>
      <c r="O4" s="18">
        <v>28.771999999999998</v>
      </c>
      <c r="P4" s="18">
        <v>111.46999999999998</v>
      </c>
      <c r="Q4" s="18">
        <v>101.57399999999998</v>
      </c>
      <c r="R4" s="18">
        <v>107.97600000000003</v>
      </c>
      <c r="S4" s="18">
        <v>87.576000000000008</v>
      </c>
      <c r="T4" s="18">
        <v>85.082999999999998</v>
      </c>
      <c r="U4" s="18">
        <v>85.738</v>
      </c>
      <c r="V4" s="18">
        <v>78.411999999999978</v>
      </c>
      <c r="W4" s="18">
        <v>61.951999999999998</v>
      </c>
      <c r="X4" s="18">
        <v>65.455999999999989</v>
      </c>
      <c r="Y4" s="18">
        <v>61.274999999999999</v>
      </c>
      <c r="Z4" s="19"/>
      <c r="AA4" s="20">
        <f>SUM(B4:Z4)</f>
        <v>1430.6480000000001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55.23</v>
      </c>
      <c r="C7" s="28">
        <v>40.119999999999997</v>
      </c>
      <c r="D7" s="28">
        <v>35.69</v>
      </c>
      <c r="E7" s="28">
        <v>19.79</v>
      </c>
      <c r="F7" s="28">
        <v>18.12</v>
      </c>
      <c r="G7" s="28">
        <v>32.67</v>
      </c>
      <c r="H7" s="28">
        <v>68.87</v>
      </c>
      <c r="I7" s="28">
        <v>82.62</v>
      </c>
      <c r="J7" s="28">
        <v>82.05</v>
      </c>
      <c r="K7" s="28">
        <v>87.61</v>
      </c>
      <c r="L7" s="28">
        <v>83</v>
      </c>
      <c r="M7" s="28">
        <v>70.760000000000005</v>
      </c>
      <c r="N7" s="28">
        <v>76.63</v>
      </c>
      <c r="O7" s="28">
        <v>81.03</v>
      </c>
      <c r="P7" s="28">
        <v>99.97</v>
      </c>
      <c r="Q7" s="28">
        <v>117.86</v>
      </c>
      <c r="R7" s="28">
        <v>126.49</v>
      </c>
      <c r="S7" s="28">
        <v>142.97999999999999</v>
      </c>
      <c r="T7" s="28">
        <v>145.08000000000001</v>
      </c>
      <c r="U7" s="28">
        <v>144.09</v>
      </c>
      <c r="V7" s="28">
        <v>128</v>
      </c>
      <c r="W7" s="28">
        <v>106.96</v>
      </c>
      <c r="X7" s="28">
        <v>111.07</v>
      </c>
      <c r="Y7" s="28">
        <v>109.21</v>
      </c>
      <c r="Z7" s="29"/>
      <c r="AA7" s="30">
        <f>IF(SUM(B7:Z7)&lt;&gt;0,AVERAGEIF(B7:Z7,"&lt;&gt;"""),"")</f>
        <v>86.079166666666652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0.76400000000000001</v>
      </c>
      <c r="C14" s="57">
        <v>11.782</v>
      </c>
      <c r="D14" s="57">
        <v>6.5659999999999998</v>
      </c>
      <c r="E14" s="57">
        <v>2.0019999999999998</v>
      </c>
      <c r="F14" s="57">
        <v>5.0280000000000005</v>
      </c>
      <c r="G14" s="57">
        <v>10.837999999999999</v>
      </c>
      <c r="H14" s="57"/>
      <c r="I14" s="57"/>
      <c r="J14" s="57"/>
      <c r="K14" s="57">
        <v>2.2549999999999999</v>
      </c>
      <c r="L14" s="57">
        <v>0.82799999999999996</v>
      </c>
      <c r="M14" s="57"/>
      <c r="N14" s="57"/>
      <c r="O14" s="57"/>
      <c r="P14" s="57">
        <v>2.036</v>
      </c>
      <c r="Q14" s="57">
        <v>22.085000000000001</v>
      </c>
      <c r="R14" s="57">
        <v>26.243000000000002</v>
      </c>
      <c r="S14" s="57">
        <v>11.047000000000001</v>
      </c>
      <c r="T14" s="57">
        <v>7.4339999999999993</v>
      </c>
      <c r="U14" s="57">
        <v>6.9310000000000009</v>
      </c>
      <c r="V14" s="57">
        <v>7.7010000000000005</v>
      </c>
      <c r="W14" s="57">
        <v>4.5350000000000001</v>
      </c>
      <c r="X14" s="57">
        <v>4.5649999999999995</v>
      </c>
      <c r="Y14" s="57">
        <v>9.5950000000000006</v>
      </c>
      <c r="Z14" s="58"/>
      <c r="AA14" s="59">
        <f t="shared" si="0"/>
        <v>142.23499999999999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0.76400000000000001</v>
      </c>
      <c r="C16" s="62">
        <f t="shared" ref="C16:Z16" si="1">IF(LEN(C$2)&gt;0,SUM(C10:C15),"")</f>
        <v>11.782</v>
      </c>
      <c r="D16" s="62">
        <f t="shared" si="1"/>
        <v>6.5659999999999998</v>
      </c>
      <c r="E16" s="62">
        <f t="shared" si="1"/>
        <v>2.0019999999999998</v>
      </c>
      <c r="F16" s="62">
        <f t="shared" si="1"/>
        <v>5.0280000000000005</v>
      </c>
      <c r="G16" s="62">
        <f t="shared" si="1"/>
        <v>10.837999999999999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2.2549999999999999</v>
      </c>
      <c r="L16" s="62">
        <f t="shared" si="1"/>
        <v>0.82799999999999996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2.036</v>
      </c>
      <c r="Q16" s="62">
        <f t="shared" si="1"/>
        <v>22.085000000000001</v>
      </c>
      <c r="R16" s="62">
        <f t="shared" si="1"/>
        <v>26.243000000000002</v>
      </c>
      <c r="S16" s="62">
        <f t="shared" si="1"/>
        <v>11.047000000000001</v>
      </c>
      <c r="T16" s="62">
        <f t="shared" si="1"/>
        <v>7.4339999999999993</v>
      </c>
      <c r="U16" s="62">
        <f t="shared" si="1"/>
        <v>6.9310000000000009</v>
      </c>
      <c r="V16" s="62">
        <f t="shared" si="1"/>
        <v>7.7010000000000005</v>
      </c>
      <c r="W16" s="62">
        <f t="shared" si="1"/>
        <v>4.5350000000000001</v>
      </c>
      <c r="X16" s="62">
        <f t="shared" si="1"/>
        <v>4.5649999999999995</v>
      </c>
      <c r="Y16" s="62">
        <f t="shared" si="1"/>
        <v>9.5950000000000006</v>
      </c>
      <c r="Z16" s="63" t="str">
        <f t="shared" si="1"/>
        <v/>
      </c>
      <c r="AA16" s="64">
        <f>SUM(AA10:AA15)</f>
        <v>142.23499999999999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23.6</v>
      </c>
    </row>
    <row r="20" spans="1:27" ht="24.95" customHeight="1" x14ac:dyDescent="0.2">
      <c r="A20" s="75" t="s">
        <v>15</v>
      </c>
      <c r="B20" s="76">
        <v>11.785</v>
      </c>
      <c r="C20" s="77">
        <v>15.650000000000002</v>
      </c>
      <c r="D20" s="77">
        <v>15.266</v>
      </c>
      <c r="E20" s="77">
        <v>33.274999999999999</v>
      </c>
      <c r="F20" s="77">
        <v>33.817999999999998</v>
      </c>
      <c r="G20" s="77">
        <v>15.737</v>
      </c>
      <c r="H20" s="77">
        <v>3.8029999999999999</v>
      </c>
      <c r="I20" s="77">
        <v>6.0419999999999998</v>
      </c>
      <c r="J20" s="77">
        <v>6.1229999999999993</v>
      </c>
      <c r="K20" s="77">
        <v>6.149</v>
      </c>
      <c r="L20" s="77">
        <v>8.9469999999999992</v>
      </c>
      <c r="M20" s="77">
        <v>3.5839999999999996</v>
      </c>
      <c r="N20" s="77">
        <v>5.7380000000000004</v>
      </c>
      <c r="O20" s="77">
        <v>5.5570000000000004</v>
      </c>
      <c r="P20" s="77">
        <v>5.6109999999999998</v>
      </c>
      <c r="Q20" s="77">
        <v>8.6630000000000003</v>
      </c>
      <c r="R20" s="77">
        <v>12.273999999999999</v>
      </c>
      <c r="S20" s="77">
        <v>8.4570000000000007</v>
      </c>
      <c r="T20" s="77">
        <v>8.06</v>
      </c>
      <c r="U20" s="77">
        <v>7.8889999999999993</v>
      </c>
      <c r="V20" s="77">
        <v>7.6360000000000001</v>
      </c>
      <c r="W20" s="77">
        <v>6.9499999999999993</v>
      </c>
      <c r="X20" s="77">
        <v>7.5030000000000001</v>
      </c>
      <c r="Y20" s="77">
        <v>7.7030000000000003</v>
      </c>
      <c r="Z20" s="78"/>
      <c r="AA20" s="79">
        <f t="shared" si="2"/>
        <v>252.22</v>
      </c>
    </row>
    <row r="21" spans="1:27" ht="24.95" customHeight="1" x14ac:dyDescent="0.2">
      <c r="A21" s="75" t="s">
        <v>16</v>
      </c>
      <c r="B21" s="80">
        <v>32.920999999999999</v>
      </c>
      <c r="C21" s="81">
        <v>17.395999999999997</v>
      </c>
      <c r="D21" s="81">
        <v>23.684999999999999</v>
      </c>
      <c r="E21" s="81">
        <v>11.617999999999999</v>
      </c>
      <c r="F21" s="81">
        <v>14.479000000000001</v>
      </c>
      <c r="G21" s="81">
        <v>14.614999999999998</v>
      </c>
      <c r="H21" s="81">
        <v>12.69</v>
      </c>
      <c r="I21" s="81">
        <v>12.991000000000001</v>
      </c>
      <c r="J21" s="81">
        <v>27.393000000000001</v>
      </c>
      <c r="K21" s="81">
        <v>83.123000000000005</v>
      </c>
      <c r="L21" s="81">
        <v>27.269000000000002</v>
      </c>
      <c r="M21" s="81">
        <v>26.454999999999998</v>
      </c>
      <c r="N21" s="81">
        <v>21.149000000000001</v>
      </c>
      <c r="O21" s="81">
        <v>23.215</v>
      </c>
      <c r="P21" s="81">
        <v>86.322999999999993</v>
      </c>
      <c r="Q21" s="81">
        <v>70.825999999999993</v>
      </c>
      <c r="R21" s="81">
        <v>69.459000000000003</v>
      </c>
      <c r="S21" s="81">
        <v>68.072000000000003</v>
      </c>
      <c r="T21" s="81">
        <v>69.588999999999999</v>
      </c>
      <c r="U21" s="81">
        <v>70.918000000000006</v>
      </c>
      <c r="V21" s="81">
        <v>63.075000000000003</v>
      </c>
      <c r="W21" s="81">
        <v>50.466999999999999</v>
      </c>
      <c r="X21" s="81">
        <v>53.387999999999998</v>
      </c>
      <c r="Y21" s="81">
        <v>43.976999999999997</v>
      </c>
      <c r="Z21" s="78"/>
      <c r="AA21" s="79">
        <f t="shared" si="2"/>
        <v>995.09300000000007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47.006</v>
      </c>
      <c r="C26" s="88">
        <f t="shared" ref="C26:Z26" si="3">IF(LEN(C$2)&gt;0,SUM(C19:C25),"")</f>
        <v>34.545999999999999</v>
      </c>
      <c r="D26" s="88">
        <f t="shared" si="3"/>
        <v>40.450999999999993</v>
      </c>
      <c r="E26" s="88">
        <f t="shared" si="3"/>
        <v>46.393000000000001</v>
      </c>
      <c r="F26" s="88">
        <f t="shared" si="3"/>
        <v>49.796999999999997</v>
      </c>
      <c r="G26" s="88">
        <f t="shared" si="3"/>
        <v>31.852</v>
      </c>
      <c r="H26" s="88">
        <f t="shared" si="3"/>
        <v>17.992999999999999</v>
      </c>
      <c r="I26" s="88">
        <f t="shared" si="3"/>
        <v>20.533000000000001</v>
      </c>
      <c r="J26" s="88">
        <f t="shared" si="3"/>
        <v>35.015999999999998</v>
      </c>
      <c r="K26" s="88">
        <f t="shared" si="3"/>
        <v>90.772000000000006</v>
      </c>
      <c r="L26" s="88">
        <f t="shared" si="3"/>
        <v>37.716000000000001</v>
      </c>
      <c r="M26" s="88">
        <f t="shared" si="3"/>
        <v>31.538999999999998</v>
      </c>
      <c r="N26" s="88">
        <f t="shared" si="3"/>
        <v>31.687000000000001</v>
      </c>
      <c r="O26" s="88">
        <f t="shared" si="3"/>
        <v>28.771999999999998</v>
      </c>
      <c r="P26" s="88">
        <f t="shared" si="3"/>
        <v>91.933999999999997</v>
      </c>
      <c r="Q26" s="88">
        <f t="shared" si="3"/>
        <v>79.48899999999999</v>
      </c>
      <c r="R26" s="88">
        <f t="shared" si="3"/>
        <v>81.733000000000004</v>
      </c>
      <c r="S26" s="88">
        <f t="shared" si="3"/>
        <v>76.528999999999996</v>
      </c>
      <c r="T26" s="88">
        <f t="shared" si="3"/>
        <v>77.649000000000001</v>
      </c>
      <c r="U26" s="88">
        <f t="shared" si="3"/>
        <v>78.807000000000002</v>
      </c>
      <c r="V26" s="88">
        <f t="shared" si="3"/>
        <v>70.710999999999999</v>
      </c>
      <c r="W26" s="88">
        <f t="shared" si="3"/>
        <v>57.417000000000002</v>
      </c>
      <c r="X26" s="88">
        <f t="shared" si="3"/>
        <v>60.890999999999998</v>
      </c>
      <c r="Y26" s="88">
        <f t="shared" si="3"/>
        <v>51.68</v>
      </c>
      <c r="Z26" s="89" t="str">
        <f t="shared" si="3"/>
        <v/>
      </c>
      <c r="AA26" s="90">
        <f>SUM(AA19:AA25)</f>
        <v>1270.913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47.77</v>
      </c>
      <c r="C30" s="77">
        <v>46.328000000000003</v>
      </c>
      <c r="D30" s="77">
        <v>47.017000000000003</v>
      </c>
      <c r="E30" s="77">
        <v>48.395000000000003</v>
      </c>
      <c r="F30" s="77">
        <v>54.825000000000003</v>
      </c>
      <c r="G30" s="77">
        <v>42.69</v>
      </c>
      <c r="H30" s="77">
        <v>17.992999999999999</v>
      </c>
      <c r="I30" s="77">
        <v>20.533000000000001</v>
      </c>
      <c r="J30" s="77">
        <v>35.015999999999998</v>
      </c>
      <c r="K30" s="77">
        <v>93.027000000000001</v>
      </c>
      <c r="L30" s="77">
        <v>38.543999999999997</v>
      </c>
      <c r="M30" s="77">
        <v>31.539000000000001</v>
      </c>
      <c r="N30" s="77">
        <v>31.687000000000001</v>
      </c>
      <c r="O30" s="77">
        <v>28.771999999999998</v>
      </c>
      <c r="P30" s="77">
        <v>93.97</v>
      </c>
      <c r="Q30" s="77">
        <v>101.574</v>
      </c>
      <c r="R30" s="77">
        <v>107.976</v>
      </c>
      <c r="S30" s="77">
        <v>87.575999999999993</v>
      </c>
      <c r="T30" s="77">
        <v>85.082999999999998</v>
      </c>
      <c r="U30" s="77">
        <v>85.738</v>
      </c>
      <c r="V30" s="77">
        <v>78.412000000000006</v>
      </c>
      <c r="W30" s="77">
        <v>61.951999999999998</v>
      </c>
      <c r="X30" s="77">
        <v>65.456000000000003</v>
      </c>
      <c r="Y30" s="77">
        <v>61.274999999999999</v>
      </c>
      <c r="Z30" s="78"/>
      <c r="AA30" s="79">
        <f>SUM(B30:Z30)</f>
        <v>1413.1480000000001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47.77</v>
      </c>
      <c r="C32" s="62">
        <f t="shared" ref="C32:Z32" si="4">IF(LEN(C$2)&gt;0,SUM(C29:C31),"")</f>
        <v>46.328000000000003</v>
      </c>
      <c r="D32" s="62">
        <f t="shared" si="4"/>
        <v>47.017000000000003</v>
      </c>
      <c r="E32" s="62">
        <f t="shared" si="4"/>
        <v>48.395000000000003</v>
      </c>
      <c r="F32" s="62">
        <f t="shared" si="4"/>
        <v>54.825000000000003</v>
      </c>
      <c r="G32" s="62">
        <f t="shared" si="4"/>
        <v>42.69</v>
      </c>
      <c r="H32" s="62">
        <f t="shared" si="4"/>
        <v>17.992999999999999</v>
      </c>
      <c r="I32" s="62">
        <f t="shared" si="4"/>
        <v>20.533000000000001</v>
      </c>
      <c r="J32" s="62">
        <f t="shared" si="4"/>
        <v>35.015999999999998</v>
      </c>
      <c r="K32" s="62">
        <f t="shared" si="4"/>
        <v>93.027000000000001</v>
      </c>
      <c r="L32" s="62">
        <f t="shared" si="4"/>
        <v>38.543999999999997</v>
      </c>
      <c r="M32" s="62">
        <f t="shared" si="4"/>
        <v>31.539000000000001</v>
      </c>
      <c r="N32" s="62">
        <f t="shared" si="4"/>
        <v>31.687000000000001</v>
      </c>
      <c r="O32" s="62">
        <f t="shared" si="4"/>
        <v>28.771999999999998</v>
      </c>
      <c r="P32" s="62">
        <f t="shared" si="4"/>
        <v>93.97</v>
      </c>
      <c r="Q32" s="62">
        <f t="shared" si="4"/>
        <v>101.574</v>
      </c>
      <c r="R32" s="62">
        <f t="shared" si="4"/>
        <v>107.976</v>
      </c>
      <c r="S32" s="62">
        <f t="shared" si="4"/>
        <v>87.575999999999993</v>
      </c>
      <c r="T32" s="62">
        <f t="shared" si="4"/>
        <v>85.082999999999998</v>
      </c>
      <c r="U32" s="62">
        <f t="shared" si="4"/>
        <v>85.738</v>
      </c>
      <c r="V32" s="62">
        <f t="shared" si="4"/>
        <v>78.412000000000006</v>
      </c>
      <c r="W32" s="62">
        <f t="shared" si="4"/>
        <v>61.951999999999998</v>
      </c>
      <c r="X32" s="62">
        <f t="shared" si="4"/>
        <v>65.456000000000003</v>
      </c>
      <c r="Y32" s="62">
        <f t="shared" si="4"/>
        <v>61.274999999999999</v>
      </c>
      <c r="Z32" s="63" t="str">
        <f t="shared" si="4"/>
        <v/>
      </c>
      <c r="AA32" s="64">
        <f>SUM(AA29:AA31)</f>
        <v>1413.1480000000001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17.5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17.5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17.5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17.5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17.5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47.77</v>
      </c>
      <c r="C52" s="88">
        <f t="shared" ref="C52:Z52" si="10">IF(LEN(C$2)&gt;0,SUM(C10:C15)+C26+C40,"")</f>
        <v>46.328000000000003</v>
      </c>
      <c r="D52" s="88">
        <f t="shared" si="10"/>
        <v>47.016999999999996</v>
      </c>
      <c r="E52" s="88">
        <f t="shared" si="10"/>
        <v>48.395000000000003</v>
      </c>
      <c r="F52" s="88">
        <f t="shared" si="10"/>
        <v>54.824999999999996</v>
      </c>
      <c r="G52" s="88">
        <f t="shared" si="10"/>
        <v>42.69</v>
      </c>
      <c r="H52" s="88">
        <f t="shared" si="10"/>
        <v>17.992999999999999</v>
      </c>
      <c r="I52" s="88">
        <f t="shared" si="10"/>
        <v>20.533000000000001</v>
      </c>
      <c r="J52" s="88">
        <f t="shared" si="10"/>
        <v>35.015999999999998</v>
      </c>
      <c r="K52" s="88">
        <f t="shared" si="10"/>
        <v>93.027000000000001</v>
      </c>
      <c r="L52" s="88">
        <f t="shared" si="10"/>
        <v>38.544000000000004</v>
      </c>
      <c r="M52" s="88">
        <f t="shared" si="10"/>
        <v>31.538999999999998</v>
      </c>
      <c r="N52" s="88">
        <f t="shared" si="10"/>
        <v>31.687000000000001</v>
      </c>
      <c r="O52" s="88">
        <f t="shared" si="10"/>
        <v>28.771999999999998</v>
      </c>
      <c r="P52" s="88">
        <f t="shared" si="10"/>
        <v>111.47</v>
      </c>
      <c r="Q52" s="88">
        <f t="shared" si="10"/>
        <v>101.57399999999998</v>
      </c>
      <c r="R52" s="88">
        <f t="shared" si="10"/>
        <v>107.976</v>
      </c>
      <c r="S52" s="88">
        <f t="shared" si="10"/>
        <v>87.575999999999993</v>
      </c>
      <c r="T52" s="88">
        <f t="shared" si="10"/>
        <v>85.082999999999998</v>
      </c>
      <c r="U52" s="88">
        <f t="shared" si="10"/>
        <v>85.738</v>
      </c>
      <c r="V52" s="88">
        <f t="shared" si="10"/>
        <v>78.412000000000006</v>
      </c>
      <c r="W52" s="88">
        <f t="shared" si="10"/>
        <v>61.951999999999998</v>
      </c>
      <c r="X52" s="88">
        <f t="shared" si="10"/>
        <v>65.456000000000003</v>
      </c>
      <c r="Y52" s="88">
        <f t="shared" si="10"/>
        <v>61.274999999999999</v>
      </c>
      <c r="Z52" s="89" t="str">
        <f t="shared" si="10"/>
        <v/>
      </c>
      <c r="AA52" s="104">
        <f>SUM(B52:Z52)</f>
        <v>1430.6480000000001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-78.900000000000006</v>
      </c>
      <c r="L4" s="18">
        <v>-7.5</v>
      </c>
      <c r="M4" s="18"/>
      <c r="N4" s="18"/>
      <c r="O4" s="18"/>
      <c r="P4" s="18">
        <v>17.5</v>
      </c>
      <c r="Q4" s="18">
        <v>-30.4</v>
      </c>
      <c r="R4" s="18">
        <v>-108</v>
      </c>
      <c r="S4" s="18">
        <v>-1.8</v>
      </c>
      <c r="T4" s="18">
        <v>-38.5</v>
      </c>
      <c r="U4" s="18"/>
      <c r="V4" s="18">
        <v>-51.3</v>
      </c>
      <c r="W4" s="18"/>
      <c r="X4" s="18"/>
      <c r="Y4" s="18"/>
      <c r="Z4" s="19"/>
      <c r="AA4" s="111">
        <f>SUM(B4:Z4)</f>
        <v>-298.90000000000003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55.23</v>
      </c>
      <c r="C7" s="117">
        <v>40.119999999999997</v>
      </c>
      <c r="D7" s="117">
        <v>35.69</v>
      </c>
      <c r="E7" s="117">
        <v>19.79</v>
      </c>
      <c r="F7" s="117">
        <v>18.12</v>
      </c>
      <c r="G7" s="117">
        <v>32.67</v>
      </c>
      <c r="H7" s="117">
        <v>68.87</v>
      </c>
      <c r="I7" s="117">
        <v>82.62</v>
      </c>
      <c r="J7" s="117">
        <v>82.05</v>
      </c>
      <c r="K7" s="117">
        <v>87.61</v>
      </c>
      <c r="L7" s="117">
        <v>83</v>
      </c>
      <c r="M7" s="117">
        <v>70.760000000000005</v>
      </c>
      <c r="N7" s="117">
        <v>76.63</v>
      </c>
      <c r="O7" s="117">
        <v>81.03</v>
      </c>
      <c r="P7" s="117">
        <v>99.97</v>
      </c>
      <c r="Q7" s="117">
        <v>117.86</v>
      </c>
      <c r="R7" s="117">
        <v>126.49</v>
      </c>
      <c r="S7" s="117">
        <v>142.97999999999999</v>
      </c>
      <c r="T7" s="117">
        <v>145.08000000000001</v>
      </c>
      <c r="U7" s="117">
        <v>144.09</v>
      </c>
      <c r="V7" s="117">
        <v>128</v>
      </c>
      <c r="W7" s="117">
        <v>106.96</v>
      </c>
      <c r="X7" s="117">
        <v>111.07</v>
      </c>
      <c r="Y7" s="117">
        <v>109.21</v>
      </c>
      <c r="Z7" s="118"/>
      <c r="AA7" s="119">
        <f>IF(SUM(B7:Z7)&lt;&gt;0,AVERAGEIF(B7:Z7,"&lt;&gt;"""),"")</f>
        <v>86.079166666666652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78.900000000000006</v>
      </c>
      <c r="L15" s="133">
        <v>7.5</v>
      </c>
      <c r="M15" s="133"/>
      <c r="N15" s="133"/>
      <c r="O15" s="133"/>
      <c r="P15" s="133"/>
      <c r="Q15" s="133">
        <v>30.4</v>
      </c>
      <c r="R15" s="133">
        <v>108</v>
      </c>
      <c r="S15" s="133">
        <v>1.8</v>
      </c>
      <c r="T15" s="133">
        <v>38.5</v>
      </c>
      <c r="U15" s="133"/>
      <c r="V15" s="133">
        <v>51.3</v>
      </c>
      <c r="W15" s="133"/>
      <c r="X15" s="133"/>
      <c r="Y15" s="133"/>
      <c r="Z15" s="131"/>
      <c r="AA15" s="132">
        <f t="shared" si="0"/>
        <v>316.40000000000003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78.900000000000006</v>
      </c>
      <c r="L16" s="135">
        <f t="shared" si="1"/>
        <v>7.5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30.4</v>
      </c>
      <c r="R16" s="135">
        <f t="shared" si="1"/>
        <v>108</v>
      </c>
      <c r="S16" s="135">
        <f t="shared" si="1"/>
        <v>1.8</v>
      </c>
      <c r="T16" s="135">
        <f t="shared" si="1"/>
        <v>38.5</v>
      </c>
      <c r="U16" s="135">
        <f t="shared" si="1"/>
        <v>0</v>
      </c>
      <c r="V16" s="135">
        <f t="shared" si="1"/>
        <v>51.3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316.40000000000003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17.5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17.5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2024-12-20T14:41:40Z</dcterms:created>
  <dcterms:modified xsi:type="dcterms:W3CDTF">2024-12-20T14:41:42Z</dcterms:modified>
</cp:coreProperties>
</file>