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27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<sst xmlns="http://schemas.openxmlformats.org/spreadsheetml/2006/main" count="119" uniqueCount="54">
  <si>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19/12/2024 16:27:01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</si>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</sst>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0E2-4D24-9415-8E80D67B2CA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0E2-4D24-9415-8E80D67B2CA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2">
                  <c:v>0.93700000000000006</c:v>
                </c:pt>
                <c:pt idx="4">
                  <c:v>0.85499999999999998</c:v>
                </c:pt>
                <c:pt idx="22">
                  <c:v>0.65100000000000002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0E2-4D24-9415-8E80D67B2CA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0.96</c:v>
                </c:pt>
                <c:pt idx="1">
                  <c:v>1.325</c:v>
                </c:pt>
                <c:pt idx="2">
                  <c:v>4.7269999999999994</c:v>
                </c:pt>
                <c:pt idx="3">
                  <c:v>3.6130000000000004</c:v>
                </c:pt>
                <c:pt idx="4">
                  <c:v>3.6269999999999998</c:v>
                </c:pt>
                <c:pt idx="5">
                  <c:v>0.96</c:v>
                </c:pt>
                <c:pt idx="6">
                  <c:v>0.97</c:v>
                </c:pt>
                <c:pt idx="7">
                  <c:v>1.47</c:v>
                </c:pt>
                <c:pt idx="8">
                  <c:v>3.133</c:v>
                </c:pt>
                <c:pt idx="9">
                  <c:v>5.2039999999999997</c:v>
                </c:pt>
                <c:pt idx="10">
                  <c:v>11.311</c:v>
                </c:pt>
                <c:pt idx="11">
                  <c:v>16.228000000000002</c:v>
                </c:pt>
                <c:pt idx="12">
                  <c:v>6.9160000000000004</c:v>
                </c:pt>
                <c:pt idx="13">
                  <c:v>4.3369999999999997</c:v>
                </c:pt>
                <c:pt idx="14">
                  <c:v>3.9430000000000001</c:v>
                </c:pt>
                <c:pt idx="15">
                  <c:v>8.4640000000000004</c:v>
                </c:pt>
                <c:pt idx="16">
                  <c:v>4.431</c:v>
                </c:pt>
                <c:pt idx="17">
                  <c:v>5.7270000000000003</c:v>
                </c:pt>
                <c:pt idx="18">
                  <c:v>3.5350000000000001</c:v>
                </c:pt>
                <c:pt idx="19">
                  <c:v>4.0209999999999999</c:v>
                </c:pt>
                <c:pt idx="20">
                  <c:v>4.1239999999999997</c:v>
                </c:pt>
                <c:pt idx="21">
                  <c:v>5.7770000000000001</c:v>
                </c:pt>
                <c:pt idx="22">
                  <c:v>14.244</c:v>
                </c:pt>
                <c:pt idx="23">
                  <c:v>4.6619999999999999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0E2-4D24-9415-8E80D67B2CA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A0E2-4D24-9415-8E80D67B2CA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0E2-4D24-9415-8E80D67B2CA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0E2-4D24-9415-8E80D67B2CA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7">
                  <c:v>6.1219999999999999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A0E2-4D24-9415-8E80D67B2CA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A0E2-4D24-9415-8E80D67B2CA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82.992000000000004</c:v>
                </c:pt>
                <c:pt idx="7">
                  <c:v>65.03</c:v>
                </c:pt>
                <c:pt idx="8">
                  <c:v>69.099999999999994</c:v>
                </c:pt>
                <c:pt idx="9">
                  <c:v>129.38499999999999</c:v>
                </c:pt>
                <c:pt idx="10">
                  <c:v>100.833</c:v>
                </c:pt>
                <c:pt idx="11">
                  <c:v>32.695</c:v>
                </c:pt>
                <c:pt idx="12">
                  <c:v>62.457000000000001</c:v>
                </c:pt>
                <c:pt idx="13">
                  <c:v>65.736999999999995</c:v>
                </c:pt>
                <c:pt idx="14">
                  <c:v>53.956999999999994</c:v>
                </c:pt>
                <c:pt idx="15">
                  <c:v>149.00299999999999</c:v>
                </c:pt>
                <c:pt idx="16">
                  <c:v>59.941000000000003</c:v>
                </c:pt>
                <c:pt idx="17">
                  <c:v>48.545999999999999</c:v>
                </c:pt>
                <c:pt idx="18">
                  <c:v>56.591999999999999</c:v>
                </c:pt>
                <c:pt idx="19">
                  <c:v>55.69</c:v>
                </c:pt>
                <c:pt idx="20">
                  <c:v>53.373000000000005</c:v>
                </c:pt>
                <c:pt idx="21">
                  <c:v>44.194000000000003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0E2-4D24-9415-8E80D67B2CA6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17.600000000000001</c:v>
                </c:pt>
                <c:pt idx="5">
                  <c:v>25.5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16.100000000000001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0E2-4D24-9415-8E80D67B2CA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2.9529999999999998</c:v>
                </c:pt>
                <c:pt idx="1">
                  <c:v>3.9729999999999999</c:v>
                </c:pt>
                <c:pt idx="2">
                  <c:v>3.6260000000000003</c:v>
                </c:pt>
                <c:pt idx="3">
                  <c:v>3.54</c:v>
                </c:pt>
                <c:pt idx="4">
                  <c:v>2.6040000000000001</c:v>
                </c:pt>
                <c:pt idx="5">
                  <c:v>4.7229999999999999</c:v>
                </c:pt>
                <c:pt idx="10">
                  <c:v>0.26100000000000001</c:v>
                </c:pt>
                <c:pt idx="11">
                  <c:v>0.23100000000000001</c:v>
                </c:pt>
                <c:pt idx="12">
                  <c:v>0.33100000000000002</c:v>
                </c:pt>
                <c:pt idx="13">
                  <c:v>0.17100000000000001</c:v>
                </c:pt>
                <c:pt idx="14">
                  <c:v>0.16300000000000001</c:v>
                </c:pt>
                <c:pt idx="15">
                  <c:v>13.864000000000001</c:v>
                </c:pt>
                <c:pt idx="21">
                  <c:v>3.4380000000000002</c:v>
                </c:pt>
                <c:pt idx="22">
                  <c:v>5.641</c:v>
                </c:pt>
                <c:pt idx="23">
                  <c:v>6.7389999999999999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0E2-4D24-9415-8E80D67B2CA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A0E2-4D24-9415-8E80D67B2CA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A0E2-4D24-9415-8E80D67B2C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84.86</c:v>
                </c:pt>
                <c:pt idx="1">
                  <c:v>61.79</c:v>
                </c:pt>
                <c:pt idx="2">
                  <c:v>51.76</c:v>
                </c:pt>
                <c:pt idx="3">
                  <c:v>45.11</c:v>
                </c:pt>
                <c:pt idx="4">
                  <c:v>53.65</c:v>
                </c:pt>
                <c:pt idx="5">
                  <c:v>85.21</c:v>
                </c:pt>
                <c:pt idx="6">
                  <c:v>115.89</c:v>
                </c:pt>
                <c:pt idx="7">
                  <c:v>125.69</c:v>
                </c:pt>
                <c:pt idx="8">
                  <c:v>133.56</c:v>
                </c:pt>
                <c:pt idx="9">
                  <c:v>118.95</c:v>
                </c:pt>
                <c:pt idx="10">
                  <c:v>109</c:v>
                </c:pt>
                <c:pt idx="11">
                  <c:v>98</c:v>
                </c:pt>
                <c:pt idx="12">
                  <c:v>106.47</c:v>
                </c:pt>
                <c:pt idx="13">
                  <c:v>109</c:v>
                </c:pt>
                <c:pt idx="14">
                  <c:v>116.33</c:v>
                </c:pt>
                <c:pt idx="15">
                  <c:v>124.34</c:v>
                </c:pt>
                <c:pt idx="16">
                  <c:v>122.8</c:v>
                </c:pt>
                <c:pt idx="17">
                  <c:v>126.52</c:v>
                </c:pt>
                <c:pt idx="18">
                  <c:v>121.06</c:v>
                </c:pt>
                <c:pt idx="19">
                  <c:v>115.67</c:v>
                </c:pt>
                <c:pt idx="20">
                  <c:v>108</c:v>
                </c:pt>
                <c:pt idx="21">
                  <c:v>95.16</c:v>
                </c:pt>
                <c:pt idx="22">
                  <c:v>75.72</c:v>
                </c:pt>
                <c:pt idx="23">
                  <c:v>60.7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0E2-4D24-9415-8E80D67B2C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18B-41ED-B555-1AB19DCADEE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2.2999999999999998</c:v>
                </c:pt>
                <c:pt idx="1">
                  <c:v>2.1</c:v>
                </c:pt>
                <c:pt idx="2">
                  <c:v>2.1</c:v>
                </c:pt>
                <c:pt idx="3">
                  <c:v>2.1</c:v>
                </c:pt>
                <c:pt idx="4">
                  <c:v>4.8</c:v>
                </c:pt>
                <c:pt idx="6">
                  <c:v>1.7</c:v>
                </c:pt>
                <c:pt idx="7">
                  <c:v>6.6</c:v>
                </c:pt>
                <c:pt idx="8">
                  <c:v>3.3</c:v>
                </c:pt>
                <c:pt idx="23">
                  <c:v>2.2999999999999998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18B-41ED-B555-1AB19DCADEE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0.874</c:v>
                </c:pt>
                <c:pt idx="1">
                  <c:v>0.82299999999999995</c:v>
                </c:pt>
                <c:pt idx="4">
                  <c:v>0.85899999999999999</c:v>
                </c:pt>
                <c:pt idx="5">
                  <c:v>6.8719999999999999</c:v>
                </c:pt>
                <c:pt idx="6">
                  <c:v>8.6290000000000013</c:v>
                </c:pt>
                <c:pt idx="7">
                  <c:v>9.0269999999999992</c:v>
                </c:pt>
                <c:pt idx="8">
                  <c:v>9.3259999999999987</c:v>
                </c:pt>
                <c:pt idx="9">
                  <c:v>9.1679999999999993</c:v>
                </c:pt>
                <c:pt idx="10">
                  <c:v>7.5719999999999992</c:v>
                </c:pt>
                <c:pt idx="11">
                  <c:v>7.5119999999999996</c:v>
                </c:pt>
                <c:pt idx="12">
                  <c:v>7.4089999999999998</c:v>
                </c:pt>
                <c:pt idx="13">
                  <c:v>7.23</c:v>
                </c:pt>
                <c:pt idx="14">
                  <c:v>6.9830000000000005</c:v>
                </c:pt>
                <c:pt idx="15">
                  <c:v>9.5450000000000017</c:v>
                </c:pt>
                <c:pt idx="16">
                  <c:v>9.7989999999999995</c:v>
                </c:pt>
                <c:pt idx="17">
                  <c:v>9.3970000000000002</c:v>
                </c:pt>
                <c:pt idx="18">
                  <c:v>8.8130000000000006</c:v>
                </c:pt>
                <c:pt idx="19">
                  <c:v>8.7870000000000008</c:v>
                </c:pt>
                <c:pt idx="20">
                  <c:v>6.6</c:v>
                </c:pt>
                <c:pt idx="21">
                  <c:v>9.3710000000000004</c:v>
                </c:pt>
                <c:pt idx="22">
                  <c:v>6.4410000000000007</c:v>
                </c:pt>
                <c:pt idx="23">
                  <c:v>0.82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18B-41ED-B555-1AB19DCADEE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0.73899999999999999</c:v>
                </c:pt>
                <c:pt idx="1">
                  <c:v>5.3999999999999999E-2</c:v>
                </c:pt>
                <c:pt idx="2">
                  <c:v>3.5000000000000003E-2</c:v>
                </c:pt>
                <c:pt idx="3">
                  <c:v>0.03</c:v>
                </c:pt>
                <c:pt idx="4">
                  <c:v>0.66</c:v>
                </c:pt>
                <c:pt idx="5">
                  <c:v>15.974</c:v>
                </c:pt>
                <c:pt idx="6">
                  <c:v>36.682000000000002</c:v>
                </c:pt>
                <c:pt idx="7">
                  <c:v>42.923999999999999</c:v>
                </c:pt>
                <c:pt idx="8">
                  <c:v>37.345999999999997</c:v>
                </c:pt>
                <c:pt idx="9">
                  <c:v>42.828999999999994</c:v>
                </c:pt>
                <c:pt idx="10">
                  <c:v>35.206000000000003</c:v>
                </c:pt>
                <c:pt idx="11">
                  <c:v>30.823</c:v>
                </c:pt>
                <c:pt idx="12">
                  <c:v>36.695999999999998</c:v>
                </c:pt>
                <c:pt idx="13">
                  <c:v>43.1</c:v>
                </c:pt>
                <c:pt idx="14">
                  <c:v>42.786000000000001</c:v>
                </c:pt>
                <c:pt idx="15">
                  <c:v>21.930999999999997</c:v>
                </c:pt>
                <c:pt idx="16">
                  <c:v>45.452000000000005</c:v>
                </c:pt>
                <c:pt idx="17">
                  <c:v>45.405000000000001</c:v>
                </c:pt>
                <c:pt idx="18">
                  <c:v>46.314</c:v>
                </c:pt>
                <c:pt idx="19">
                  <c:v>45.96</c:v>
                </c:pt>
                <c:pt idx="20">
                  <c:v>45.244</c:v>
                </c:pt>
                <c:pt idx="21">
                  <c:v>28.561</c:v>
                </c:pt>
                <c:pt idx="22">
                  <c:v>4.5220000000000002</c:v>
                </c:pt>
                <c:pt idx="23">
                  <c:v>2.0379999999999998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18B-41ED-B555-1AB19DCADEE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18B-41ED-B555-1AB19DCADEE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18B-41ED-B555-1AB19DCADEE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18B-41ED-B555-1AB19DCADEE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918B-41ED-B555-1AB19DCADEE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18B-41ED-B555-1AB19DCADEE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9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18B-41ED-B555-1AB19DCADEED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36.9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40.299999999999997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137.1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18B-41ED-B555-1AB19DCADEE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">
                  <c:v>2.3210000000000002</c:v>
                </c:pt>
                <c:pt idx="2">
                  <c:v>7.1550000000000002</c:v>
                </c:pt>
                <c:pt idx="3">
                  <c:v>5.0229999999999997</c:v>
                </c:pt>
                <c:pt idx="4">
                  <c:v>18.356999999999999</c:v>
                </c:pt>
                <c:pt idx="5">
                  <c:v>8.2870000000000008</c:v>
                </c:pt>
                <c:pt idx="6">
                  <c:v>4.2999999999999997E-2</c:v>
                </c:pt>
                <c:pt idx="7">
                  <c:v>7.9489999999999998</c:v>
                </c:pt>
                <c:pt idx="8">
                  <c:v>22.261000000000003</c:v>
                </c:pt>
                <c:pt idx="9">
                  <c:v>32.591999999999999</c:v>
                </c:pt>
                <c:pt idx="10">
                  <c:v>29.280999999999999</c:v>
                </c:pt>
                <c:pt idx="11">
                  <c:v>26.919</c:v>
                </c:pt>
                <c:pt idx="12">
                  <c:v>25.599</c:v>
                </c:pt>
                <c:pt idx="13">
                  <c:v>19.914999999999999</c:v>
                </c:pt>
                <c:pt idx="14">
                  <c:v>8.2940000000000005</c:v>
                </c:pt>
                <c:pt idx="15">
                  <c:v>2.7679999999999998</c:v>
                </c:pt>
                <c:pt idx="16">
                  <c:v>9.1210000000000004</c:v>
                </c:pt>
                <c:pt idx="17">
                  <c:v>5.5929999999999991</c:v>
                </c:pt>
                <c:pt idx="18">
                  <c:v>5</c:v>
                </c:pt>
                <c:pt idx="19">
                  <c:v>4.9639999999999995</c:v>
                </c:pt>
                <c:pt idx="20">
                  <c:v>5.6530000000000005</c:v>
                </c:pt>
                <c:pt idx="21">
                  <c:v>15.477</c:v>
                </c:pt>
                <c:pt idx="22">
                  <c:v>9.5730000000000004</c:v>
                </c:pt>
                <c:pt idx="23">
                  <c:v>6.2430000000000003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18B-41ED-B555-1AB19DCADEE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18B-41ED-B555-1AB19DCADEE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918B-41ED-B555-1AB19DCADE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84.86</c:v>
                </c:pt>
                <c:pt idx="1">
                  <c:v>61.79</c:v>
                </c:pt>
                <c:pt idx="2">
                  <c:v>51.76</c:v>
                </c:pt>
                <c:pt idx="3">
                  <c:v>45.11</c:v>
                </c:pt>
                <c:pt idx="4">
                  <c:v>53.65</c:v>
                </c:pt>
                <c:pt idx="5">
                  <c:v>85.21</c:v>
                </c:pt>
                <c:pt idx="6">
                  <c:v>115.89</c:v>
                </c:pt>
                <c:pt idx="7">
                  <c:v>125.69</c:v>
                </c:pt>
                <c:pt idx="8">
                  <c:v>133.56</c:v>
                </c:pt>
                <c:pt idx="9">
                  <c:v>118.95</c:v>
                </c:pt>
                <c:pt idx="10">
                  <c:v>109</c:v>
                </c:pt>
                <c:pt idx="11">
                  <c:v>98</c:v>
                </c:pt>
                <c:pt idx="12">
                  <c:v>106.47</c:v>
                </c:pt>
                <c:pt idx="13">
                  <c:v>109</c:v>
                </c:pt>
                <c:pt idx="14">
                  <c:v>116.33</c:v>
                </c:pt>
                <c:pt idx="15">
                  <c:v>124.34</c:v>
                </c:pt>
                <c:pt idx="16">
                  <c:v>122.8</c:v>
                </c:pt>
                <c:pt idx="17">
                  <c:v>126.52</c:v>
                </c:pt>
                <c:pt idx="18">
                  <c:v>121.06</c:v>
                </c:pt>
                <c:pt idx="19">
                  <c:v>115.67</c:v>
                </c:pt>
                <c:pt idx="20">
                  <c:v>108</c:v>
                </c:pt>
                <c:pt idx="21">
                  <c:v>95.16</c:v>
                </c:pt>
                <c:pt idx="22">
                  <c:v>75.72</c:v>
                </c:pt>
                <c:pt idx="23">
                  <c:v>60.7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18B-41ED-B555-1AB19DCADE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45646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3.9130000000000003</v>
      </c>
      <c r="C4" s="18">
        <v>5.298</v>
      </c>
      <c r="D4" s="18">
        <v>9.2899999999999991</v>
      </c>
      <c r="E4" s="18">
        <v>7.1529999999999996</v>
      </c>
      <c r="F4" s="18">
        <v>24.686000000000003</v>
      </c>
      <c r="G4" s="18">
        <v>31.183</v>
      </c>
      <c r="H4" s="18">
        <v>83.961999999999989</v>
      </c>
      <c r="I4" s="18">
        <v>66.5</v>
      </c>
      <c r="J4" s="18">
        <v>72.233000000000004</v>
      </c>
      <c r="K4" s="18">
        <v>134.589</v>
      </c>
      <c r="L4" s="18">
        <v>112.405</v>
      </c>
      <c r="M4" s="18">
        <v>65.254000000000005</v>
      </c>
      <c r="N4" s="18">
        <v>69.704000000000008</v>
      </c>
      <c r="O4" s="18">
        <v>70.245000000000005</v>
      </c>
      <c r="P4" s="18">
        <v>58.063000000000002</v>
      </c>
      <c r="Q4" s="18">
        <v>171.33100000000002</v>
      </c>
      <c r="R4" s="18">
        <v>64.372</v>
      </c>
      <c r="S4" s="18">
        <v>60.395000000000003</v>
      </c>
      <c r="T4" s="18">
        <v>60.126999999999995</v>
      </c>
      <c r="U4" s="18">
        <v>59.710999999999999</v>
      </c>
      <c r="V4" s="18">
        <v>57.497</v>
      </c>
      <c r="W4" s="18">
        <v>53.408999999999999</v>
      </c>
      <c r="X4" s="18">
        <v>20.535999999999998</v>
      </c>
      <c r="Y4" s="18">
        <v>11.401</v>
      </c>
      <c r="Z4" s="19"/>
      <c r="AA4" s="20">
        <f>SUM(B4:Z4)</f>
        <v>1373.2570000000003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84.86</v>
      </c>
      <c r="C7" s="28">
        <v>61.79</v>
      </c>
      <c r="D7" s="28">
        <v>51.76</v>
      </c>
      <c r="E7" s="28">
        <v>45.11</v>
      </c>
      <c r="F7" s="28">
        <v>53.65</v>
      </c>
      <c r="G7" s="28">
        <v>85.21</v>
      </c>
      <c r="H7" s="28">
        <v>115.89</v>
      </c>
      <c r="I7" s="28">
        <v>125.69</v>
      </c>
      <c r="J7" s="28">
        <v>133.56</v>
      </c>
      <c r="K7" s="28">
        <v>118.95</v>
      </c>
      <c r="L7" s="28">
        <v>109</v>
      </c>
      <c r="M7" s="28">
        <v>98</v>
      </c>
      <c r="N7" s="28">
        <v>106.47</v>
      </c>
      <c r="O7" s="28">
        <v>109</v>
      </c>
      <c r="P7" s="28">
        <v>116.33</v>
      </c>
      <c r="Q7" s="28">
        <v>124.34</v>
      </c>
      <c r="R7" s="28">
        <v>122.8</v>
      </c>
      <c r="S7" s="28">
        <v>126.52</v>
      </c>
      <c r="T7" s="28">
        <v>121.06</v>
      </c>
      <c r="U7" s="28">
        <v>115.67</v>
      </c>
      <c r="V7" s="28">
        <v>108</v>
      </c>
      <c r="W7" s="28">
        <v>95.16</v>
      </c>
      <c r="X7" s="28">
        <v>75.72</v>
      </c>
      <c r="Y7" s="28">
        <v>60.7</v>
      </c>
      <c r="Z7" s="29"/>
      <c r="AA7" s="30">
        <f>IF(SUM(B7:Z7)&lt;&gt;0,AVERAGEIF(B7:Z7,"&lt;&gt;"""),"")</f>
        <v>98.551666666666634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>
        <v>6.1219999999999999</v>
      </c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6.1219999999999999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82.992000000000004</v>
      </c>
      <c r="I12" s="52">
        <v>65.03</v>
      </c>
      <c r="J12" s="52">
        <v>69.099999999999994</v>
      </c>
      <c r="K12" s="52">
        <v>129.38499999999999</v>
      </c>
      <c r="L12" s="52">
        <v>100.833</v>
      </c>
      <c r="M12" s="52">
        <v>32.695</v>
      </c>
      <c r="N12" s="52">
        <v>62.457000000000001</v>
      </c>
      <c r="O12" s="52">
        <v>65.736999999999995</v>
      </c>
      <c r="P12" s="52">
        <v>53.956999999999994</v>
      </c>
      <c r="Q12" s="52">
        <v>149.00299999999999</v>
      </c>
      <c r="R12" s="52">
        <v>59.941000000000003</v>
      </c>
      <c r="S12" s="52">
        <v>48.545999999999999</v>
      </c>
      <c r="T12" s="52">
        <v>56.591999999999999</v>
      </c>
      <c r="U12" s="52">
        <v>55.69</v>
      </c>
      <c r="V12" s="52">
        <v>53.373000000000005</v>
      </c>
      <c r="W12" s="52">
        <v>44.194000000000003</v>
      </c>
      <c r="X12" s="52"/>
      <c r="Y12" s="52"/>
      <c r="Z12" s="53"/>
      <c r="AA12" s="54">
        <f t="shared" si="0"/>
        <v>1129.5249999999999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2.9529999999999998</v>
      </c>
      <c r="C14" s="57">
        <v>3.9729999999999999</v>
      </c>
      <c r="D14" s="57">
        <v>3.6260000000000003</v>
      </c>
      <c r="E14" s="57">
        <v>3.54</v>
      </c>
      <c r="F14" s="57">
        <v>2.6040000000000001</v>
      </c>
      <c r="G14" s="57">
        <v>4.7229999999999999</v>
      </c>
      <c r="H14" s="57"/>
      <c r="I14" s="57"/>
      <c r="J14" s="57"/>
      <c r="K14" s="57"/>
      <c r="L14" s="57">
        <v>0.26100000000000001</v>
      </c>
      <c r="M14" s="57">
        <v>0.23100000000000001</v>
      </c>
      <c r="N14" s="57">
        <v>0.33100000000000002</v>
      </c>
      <c r="O14" s="57">
        <v>0.17100000000000001</v>
      </c>
      <c r="P14" s="57">
        <v>0.16300000000000001</v>
      </c>
      <c r="Q14" s="57">
        <v>13.864000000000001</v>
      </c>
      <c r="R14" s="57"/>
      <c r="S14" s="57"/>
      <c r="T14" s="57"/>
      <c r="U14" s="57"/>
      <c r="V14" s="57"/>
      <c r="W14" s="57">
        <v>3.4380000000000002</v>
      </c>
      <c r="X14" s="57">
        <v>5.641</v>
      </c>
      <c r="Y14" s="57">
        <v>6.7389999999999999</v>
      </c>
      <c r="Z14" s="58"/>
      <c r="AA14" s="59">
        <f t="shared" si="0"/>
        <v>52.257999999999996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2.9529999999999998</v>
      </c>
      <c r="C16" s="62">
        <f t="shared" si="1"/>
        <v>3.9729999999999999</v>
      </c>
      <c r="D16" s="62">
        <f t="shared" si="1"/>
        <v>3.6260000000000003</v>
      </c>
      <c r="E16" s="62">
        <f t="shared" si="1"/>
        <v>3.54</v>
      </c>
      <c r="F16" s="62">
        <f t="shared" si="1"/>
        <v>2.6040000000000001</v>
      </c>
      <c r="G16" s="62">
        <f t="shared" si="1"/>
        <v>4.7229999999999999</v>
      </c>
      <c r="H16" s="62">
        <f t="shared" si="1"/>
        <v>82.992000000000004</v>
      </c>
      <c r="I16" s="62">
        <f t="shared" si="1"/>
        <v>65.03</v>
      </c>
      <c r="J16" s="62">
        <f t="shared" si="1"/>
        <v>69.099999999999994</v>
      </c>
      <c r="K16" s="62">
        <f t="shared" si="1"/>
        <v>129.38499999999999</v>
      </c>
      <c r="L16" s="62">
        <f t="shared" si="1"/>
        <v>101.09399999999999</v>
      </c>
      <c r="M16" s="62">
        <f t="shared" si="1"/>
        <v>32.926000000000002</v>
      </c>
      <c r="N16" s="62">
        <f t="shared" si="1"/>
        <v>62.788000000000004</v>
      </c>
      <c r="O16" s="62">
        <f t="shared" si="1"/>
        <v>65.908000000000001</v>
      </c>
      <c r="P16" s="62">
        <f t="shared" si="1"/>
        <v>54.11999999999999</v>
      </c>
      <c r="Q16" s="62">
        <f t="shared" si="1"/>
        <v>162.86699999999999</v>
      </c>
      <c r="R16" s="62">
        <f t="shared" si="1"/>
        <v>59.941000000000003</v>
      </c>
      <c r="S16" s="62">
        <f t="shared" si="1"/>
        <v>54.667999999999999</v>
      </c>
      <c r="T16" s="62">
        <f t="shared" si="1"/>
        <v>56.591999999999999</v>
      </c>
      <c r="U16" s="62">
        <f t="shared" si="1"/>
        <v>55.69</v>
      </c>
      <c r="V16" s="62">
        <f t="shared" si="1"/>
        <v>53.373000000000005</v>
      </c>
      <c r="W16" s="62">
        <f t="shared" si="1"/>
        <v>47.632000000000005</v>
      </c>
      <c r="X16" s="62">
        <f t="shared" si="1"/>
        <v>5.641</v>
      </c>
      <c r="Y16" s="62">
        <f t="shared" si="1"/>
        <v>6.7389999999999999</v>
      </c>
      <c r="Z16" s="63" t="str">
        <f t="shared" si="1"/>
        <v/>
      </c>
      <c r="AA16" s="64">
        <f>SUM(AA10:AA15)</f>
        <v>1187.905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>
        <v>0.93700000000000006</v>
      </c>
      <c r="E20" s="77"/>
      <c r="F20" s="77">
        <v>0.85499999999999998</v>
      </c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>
        <v>0.65100000000000002</v>
      </c>
      <c r="Y20" s="77"/>
      <c r="Z20" s="78"/>
      <c r="AA20" s="79">
        <f t="shared" si="2"/>
        <v>2.4430000000000001</v>
      </c>
    </row>
    <row r="21" spans="1:27" ht="24.95" customHeight="1" x14ac:dyDescent="0.2">
      <c r="A21" s="75" t="s">
        <v>16</v>
      </c>
      <c r="B21" s="80">
        <v>0.96</v>
      </c>
      <c r="C21" s="81">
        <v>1.325</v>
      </c>
      <c r="D21" s="81">
        <v>4.7269999999999994</v>
      </c>
      <c r="E21" s="81">
        <v>3.6130000000000004</v>
      </c>
      <c r="F21" s="81">
        <v>3.6269999999999998</v>
      </c>
      <c r="G21" s="81">
        <v>0.96</v>
      </c>
      <c r="H21" s="81">
        <v>0.97</v>
      </c>
      <c r="I21" s="81">
        <v>1.47</v>
      </c>
      <c r="J21" s="81">
        <v>3.133</v>
      </c>
      <c r="K21" s="81">
        <v>5.2039999999999997</v>
      </c>
      <c r="L21" s="81">
        <v>11.311</v>
      </c>
      <c r="M21" s="81">
        <v>16.228000000000002</v>
      </c>
      <c r="N21" s="81">
        <v>6.9160000000000004</v>
      </c>
      <c r="O21" s="81">
        <v>4.3369999999999997</v>
      </c>
      <c r="P21" s="81">
        <v>3.9430000000000001</v>
      </c>
      <c r="Q21" s="81">
        <v>8.4640000000000004</v>
      </c>
      <c r="R21" s="81">
        <v>4.431</v>
      </c>
      <c r="S21" s="81">
        <v>5.7270000000000003</v>
      </c>
      <c r="T21" s="81">
        <v>3.5350000000000001</v>
      </c>
      <c r="U21" s="81">
        <v>4.0209999999999999</v>
      </c>
      <c r="V21" s="81">
        <v>4.1239999999999997</v>
      </c>
      <c r="W21" s="81">
        <v>5.7770000000000001</v>
      </c>
      <c r="X21" s="81">
        <v>14.244</v>
      </c>
      <c r="Y21" s="81">
        <v>4.6619999999999999</v>
      </c>
      <c r="Z21" s="78"/>
      <c r="AA21" s="79">
        <f t="shared" si="2"/>
        <v>123.709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0.96</v>
      </c>
      <c r="C26" s="88">
        <f t="shared" si="3"/>
        <v>1.325</v>
      </c>
      <c r="D26" s="88">
        <f t="shared" si="3"/>
        <v>5.6639999999999997</v>
      </c>
      <c r="E26" s="88">
        <f t="shared" si="3"/>
        <v>3.6130000000000004</v>
      </c>
      <c r="F26" s="88">
        <f t="shared" si="3"/>
        <v>4.4819999999999993</v>
      </c>
      <c r="G26" s="88">
        <f t="shared" si="3"/>
        <v>0.96</v>
      </c>
      <c r="H26" s="88">
        <f t="shared" si="3"/>
        <v>0.97</v>
      </c>
      <c r="I26" s="88">
        <f t="shared" si="3"/>
        <v>1.47</v>
      </c>
      <c r="J26" s="88">
        <f t="shared" si="3"/>
        <v>3.133</v>
      </c>
      <c r="K26" s="88">
        <f t="shared" si="3"/>
        <v>5.2039999999999997</v>
      </c>
      <c r="L26" s="88">
        <f t="shared" si="3"/>
        <v>11.311</v>
      </c>
      <c r="M26" s="88">
        <f t="shared" si="3"/>
        <v>16.228000000000002</v>
      </c>
      <c r="N26" s="88">
        <f t="shared" si="3"/>
        <v>6.9160000000000004</v>
      </c>
      <c r="O26" s="88">
        <f t="shared" si="3"/>
        <v>4.3369999999999997</v>
      </c>
      <c r="P26" s="88">
        <f t="shared" si="3"/>
        <v>3.9430000000000001</v>
      </c>
      <c r="Q26" s="88">
        <f t="shared" si="3"/>
        <v>8.4640000000000004</v>
      </c>
      <c r="R26" s="88">
        <f t="shared" si="3"/>
        <v>4.431</v>
      </c>
      <c r="S26" s="88">
        <f t="shared" si="3"/>
        <v>5.7270000000000003</v>
      </c>
      <c r="T26" s="88">
        <f t="shared" si="3"/>
        <v>3.5350000000000001</v>
      </c>
      <c r="U26" s="88">
        <f t="shared" si="3"/>
        <v>4.0209999999999999</v>
      </c>
      <c r="V26" s="88">
        <f t="shared" si="3"/>
        <v>4.1239999999999997</v>
      </c>
      <c r="W26" s="88">
        <f t="shared" si="3"/>
        <v>5.7770000000000001</v>
      </c>
      <c r="X26" s="88">
        <f t="shared" si="3"/>
        <v>14.895</v>
      </c>
      <c r="Y26" s="88">
        <f t="shared" si="3"/>
        <v>4.6619999999999999</v>
      </c>
      <c r="Z26" s="89" t="str">
        <f t="shared" si="3"/>
        <v/>
      </c>
      <c r="AA26" s="90">
        <f>SUM(AA19:AA25)</f>
        <v>126.152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3.9129999999999998</v>
      </c>
      <c r="C30" s="77">
        <v>5.298</v>
      </c>
      <c r="D30" s="77">
        <v>9.2899999999999991</v>
      </c>
      <c r="E30" s="77">
        <v>7.1529999999999996</v>
      </c>
      <c r="F30" s="77">
        <v>7.0860000000000003</v>
      </c>
      <c r="G30" s="77">
        <v>5.6829999999999998</v>
      </c>
      <c r="H30" s="77">
        <v>83.962000000000003</v>
      </c>
      <c r="I30" s="77">
        <v>66.5</v>
      </c>
      <c r="J30" s="77">
        <v>72.233000000000004</v>
      </c>
      <c r="K30" s="77">
        <v>134.589</v>
      </c>
      <c r="L30" s="77">
        <v>112.405</v>
      </c>
      <c r="M30" s="77">
        <v>49.154000000000003</v>
      </c>
      <c r="N30" s="77">
        <v>69.703999999999994</v>
      </c>
      <c r="O30" s="77">
        <v>70.245000000000005</v>
      </c>
      <c r="P30" s="77">
        <v>58.063000000000002</v>
      </c>
      <c r="Q30" s="77">
        <v>171.33099999999999</v>
      </c>
      <c r="R30" s="77">
        <v>64.372</v>
      </c>
      <c r="S30" s="77">
        <v>60.395000000000003</v>
      </c>
      <c r="T30" s="77">
        <v>60.127000000000002</v>
      </c>
      <c r="U30" s="77">
        <v>59.710999999999999</v>
      </c>
      <c r="V30" s="77">
        <v>57.497</v>
      </c>
      <c r="W30" s="77">
        <v>53.408999999999999</v>
      </c>
      <c r="X30" s="77">
        <v>20.536000000000001</v>
      </c>
      <c r="Y30" s="77">
        <v>11.401</v>
      </c>
      <c r="Z30" s="78"/>
      <c r="AA30" s="79">
        <f>SUM(B30:Z30)</f>
        <v>1314.0570000000002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3.9129999999999998</v>
      </c>
      <c r="C32" s="62">
        <f t="shared" ref="C32:Z32" si="4">IF(LEN(C$2)&gt;0,SUM(C29:C31),"")</f>
        <v>5.298</v>
      </c>
      <c r="D32" s="62">
        <f t="shared" si="4"/>
        <v>9.2899999999999991</v>
      </c>
      <c r="E32" s="62">
        <f t="shared" si="4"/>
        <v>7.1529999999999996</v>
      </c>
      <c r="F32" s="62">
        <f t="shared" si="4"/>
        <v>7.0860000000000003</v>
      </c>
      <c r="G32" s="62">
        <f t="shared" si="4"/>
        <v>5.6829999999999998</v>
      </c>
      <c r="H32" s="62">
        <f t="shared" si="4"/>
        <v>83.962000000000003</v>
      </c>
      <c r="I32" s="62">
        <f t="shared" si="4"/>
        <v>66.5</v>
      </c>
      <c r="J32" s="62">
        <f t="shared" si="4"/>
        <v>72.233000000000004</v>
      </c>
      <c r="K32" s="62">
        <f t="shared" si="4"/>
        <v>134.589</v>
      </c>
      <c r="L32" s="62">
        <f t="shared" si="4"/>
        <v>112.405</v>
      </c>
      <c r="M32" s="62">
        <f t="shared" si="4"/>
        <v>49.154000000000003</v>
      </c>
      <c r="N32" s="62">
        <f t="shared" si="4"/>
        <v>69.703999999999994</v>
      </c>
      <c r="O32" s="62">
        <f t="shared" si="4"/>
        <v>70.245000000000005</v>
      </c>
      <c r="P32" s="62">
        <f t="shared" si="4"/>
        <v>58.063000000000002</v>
      </c>
      <c r="Q32" s="62">
        <f t="shared" si="4"/>
        <v>171.33099999999999</v>
      </c>
      <c r="R32" s="62">
        <f t="shared" si="4"/>
        <v>64.372</v>
      </c>
      <c r="S32" s="62">
        <f t="shared" si="4"/>
        <v>60.395000000000003</v>
      </c>
      <c r="T32" s="62">
        <f t="shared" si="4"/>
        <v>60.127000000000002</v>
      </c>
      <c r="U32" s="62">
        <f t="shared" si="4"/>
        <v>59.710999999999999</v>
      </c>
      <c r="V32" s="62">
        <f t="shared" si="4"/>
        <v>57.497</v>
      </c>
      <c r="W32" s="62">
        <f t="shared" si="4"/>
        <v>53.408999999999999</v>
      </c>
      <c r="X32" s="62">
        <f t="shared" si="4"/>
        <v>20.536000000000001</v>
      </c>
      <c r="Y32" s="62">
        <f t="shared" si="4"/>
        <v>11.401</v>
      </c>
      <c r="Z32" s="63" t="str">
        <f t="shared" si="4"/>
        <v/>
      </c>
      <c r="AA32" s="64">
        <f>SUM(AA29:AA31)</f>
        <v>1314.0570000000002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>
        <v>17.600000000000001</v>
      </c>
      <c r="G39" s="99">
        <v>25.5</v>
      </c>
      <c r="H39" s="99"/>
      <c r="I39" s="99"/>
      <c r="J39" s="99"/>
      <c r="K39" s="99"/>
      <c r="L39" s="99"/>
      <c r="M39" s="99">
        <v>16.100000000000001</v>
      </c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59.2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17.600000000000001</v>
      </c>
      <c r="G40" s="88">
        <f t="shared" si="6"/>
        <v>25.5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16.100000000000001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59.2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>
        <v>17.600000000000001</v>
      </c>
      <c r="G47" s="99">
        <v>25.5</v>
      </c>
      <c r="H47" s="99"/>
      <c r="I47" s="99"/>
      <c r="J47" s="99"/>
      <c r="K47" s="99"/>
      <c r="L47" s="99"/>
      <c r="M47" s="99">
        <v>16.100000000000001</v>
      </c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59.2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17.600000000000001</v>
      </c>
      <c r="G49" s="88">
        <f t="shared" si="8"/>
        <v>25.5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16.100000000000001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59.2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3.9129999999999998</v>
      </c>
      <c r="C52" s="88">
        <f t="shared" si="10"/>
        <v>5.298</v>
      </c>
      <c r="D52" s="88">
        <f t="shared" si="10"/>
        <v>9.2899999999999991</v>
      </c>
      <c r="E52" s="88">
        <f t="shared" si="10"/>
        <v>7.1530000000000005</v>
      </c>
      <c r="F52" s="88">
        <f t="shared" si="10"/>
        <v>24.686</v>
      </c>
      <c r="G52" s="88">
        <f t="shared" si="10"/>
        <v>31.183</v>
      </c>
      <c r="H52" s="88">
        <f t="shared" si="10"/>
        <v>83.962000000000003</v>
      </c>
      <c r="I52" s="88">
        <f t="shared" si="10"/>
        <v>66.5</v>
      </c>
      <c r="J52" s="88">
        <f t="shared" si="10"/>
        <v>72.23299999999999</v>
      </c>
      <c r="K52" s="88">
        <f t="shared" si="10"/>
        <v>134.589</v>
      </c>
      <c r="L52" s="88">
        <f t="shared" si="10"/>
        <v>112.405</v>
      </c>
      <c r="M52" s="88">
        <f t="shared" si="10"/>
        <v>65.254000000000005</v>
      </c>
      <c r="N52" s="88">
        <f t="shared" si="10"/>
        <v>69.704000000000008</v>
      </c>
      <c r="O52" s="88">
        <f t="shared" si="10"/>
        <v>70.245000000000005</v>
      </c>
      <c r="P52" s="88">
        <f t="shared" si="10"/>
        <v>58.062999999999988</v>
      </c>
      <c r="Q52" s="88">
        <f t="shared" si="10"/>
        <v>171.33099999999999</v>
      </c>
      <c r="R52" s="88">
        <f t="shared" si="10"/>
        <v>64.372</v>
      </c>
      <c r="S52" s="88">
        <f t="shared" si="10"/>
        <v>60.394999999999996</v>
      </c>
      <c r="T52" s="88">
        <f t="shared" si="10"/>
        <v>60.126999999999995</v>
      </c>
      <c r="U52" s="88">
        <f t="shared" si="10"/>
        <v>59.710999999999999</v>
      </c>
      <c r="V52" s="88">
        <f t="shared" si="10"/>
        <v>57.497000000000007</v>
      </c>
      <c r="W52" s="88">
        <f t="shared" si="10"/>
        <v>53.409000000000006</v>
      </c>
      <c r="X52" s="88">
        <f t="shared" si="10"/>
        <v>20.536000000000001</v>
      </c>
      <c r="Y52" s="88">
        <f t="shared" si="10"/>
        <v>11.401</v>
      </c>
      <c r="Z52" s="89" t="str">
        <f t="shared" si="10"/>
        <v/>
      </c>
      <c r="AA52" s="104">
        <f>SUM(B52:Z52)</f>
        <v>1373.2570000000003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45646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3.9129999999999998</v>
      </c>
      <c r="C4" s="18">
        <v>5.298</v>
      </c>
      <c r="D4" s="18">
        <v>9.2900000000000009</v>
      </c>
      <c r="E4" s="18">
        <v>7.1529999999999996</v>
      </c>
      <c r="F4" s="18">
        <v>24.676000000000002</v>
      </c>
      <c r="G4" s="18">
        <v>31.133000000000003</v>
      </c>
      <c r="H4" s="18">
        <v>83.954000000000008</v>
      </c>
      <c r="I4" s="18">
        <v>66.5</v>
      </c>
      <c r="J4" s="18">
        <v>72.233000000000004</v>
      </c>
      <c r="K4" s="18">
        <v>134.589</v>
      </c>
      <c r="L4" s="18">
        <v>112.35900000000001</v>
      </c>
      <c r="M4" s="18">
        <v>65.253999999999991</v>
      </c>
      <c r="N4" s="18">
        <v>69.703999999999994</v>
      </c>
      <c r="O4" s="18">
        <v>70.245000000000005</v>
      </c>
      <c r="P4" s="18">
        <v>58.063000000000002</v>
      </c>
      <c r="Q4" s="18">
        <v>171.34400000000002</v>
      </c>
      <c r="R4" s="18">
        <v>64.372</v>
      </c>
      <c r="S4" s="18">
        <v>60.39500000000001</v>
      </c>
      <c r="T4" s="18">
        <v>60.126999999999995</v>
      </c>
      <c r="U4" s="18">
        <v>59.710999999999999</v>
      </c>
      <c r="V4" s="18">
        <v>57.497</v>
      </c>
      <c r="W4" s="18">
        <v>53.408999999999999</v>
      </c>
      <c r="X4" s="18">
        <v>20.536000000000001</v>
      </c>
      <c r="Y4" s="18">
        <v>11.401</v>
      </c>
      <c r="Z4" s="19"/>
      <c r="AA4" s="20">
        <f>SUM(B4:Z4)</f>
        <v>1373.1560000000002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84.86</v>
      </c>
      <c r="C7" s="28">
        <v>61.79</v>
      </c>
      <c r="D7" s="28">
        <v>51.76</v>
      </c>
      <c r="E7" s="28">
        <v>45.11</v>
      </c>
      <c r="F7" s="28">
        <v>53.65</v>
      </c>
      <c r="G7" s="28">
        <v>85.21</v>
      </c>
      <c r="H7" s="28">
        <v>115.89</v>
      </c>
      <c r="I7" s="28">
        <v>125.69</v>
      </c>
      <c r="J7" s="28">
        <v>133.56</v>
      </c>
      <c r="K7" s="28">
        <v>118.95</v>
      </c>
      <c r="L7" s="28">
        <v>109</v>
      </c>
      <c r="M7" s="28">
        <v>98</v>
      </c>
      <c r="N7" s="28">
        <v>106.47</v>
      </c>
      <c r="O7" s="28">
        <v>109</v>
      </c>
      <c r="P7" s="28">
        <v>116.33</v>
      </c>
      <c r="Q7" s="28">
        <v>124.34</v>
      </c>
      <c r="R7" s="28">
        <v>122.8</v>
      </c>
      <c r="S7" s="28">
        <v>126.52</v>
      </c>
      <c r="T7" s="28">
        <v>121.06</v>
      </c>
      <c r="U7" s="28">
        <v>115.67</v>
      </c>
      <c r="V7" s="28">
        <v>108</v>
      </c>
      <c r="W7" s="28">
        <v>95.16</v>
      </c>
      <c r="X7" s="28">
        <v>75.72</v>
      </c>
      <c r="Y7" s="28">
        <v>60.7</v>
      </c>
      <c r="Z7" s="29"/>
      <c r="AA7" s="30">
        <f>IF(SUM(B7:Z7)&lt;&gt;0,AVERAGEIF(B7:Z7,"&lt;&gt;"""),"")</f>
        <v>98.551666666666634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>
        <v>50</v>
      </c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50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2.3210000000000002</v>
      </c>
      <c r="D14" s="57">
        <v>7.1550000000000002</v>
      </c>
      <c r="E14" s="57">
        <v>5.0229999999999997</v>
      </c>
      <c r="F14" s="57">
        <v>18.356999999999999</v>
      </c>
      <c r="G14" s="57">
        <v>8.2870000000000008</v>
      </c>
      <c r="H14" s="57">
        <v>4.2999999999999997E-2</v>
      </c>
      <c r="I14" s="57">
        <v>7.9489999999999998</v>
      </c>
      <c r="J14" s="57">
        <v>22.261000000000003</v>
      </c>
      <c r="K14" s="57">
        <v>32.591999999999999</v>
      </c>
      <c r="L14" s="57">
        <v>29.280999999999999</v>
      </c>
      <c r="M14" s="57">
        <v>26.919</v>
      </c>
      <c r="N14" s="57">
        <v>25.599</v>
      </c>
      <c r="O14" s="57">
        <v>19.914999999999999</v>
      </c>
      <c r="P14" s="57">
        <v>8.2940000000000005</v>
      </c>
      <c r="Q14" s="57">
        <v>2.7679999999999998</v>
      </c>
      <c r="R14" s="57">
        <v>9.1210000000000004</v>
      </c>
      <c r="S14" s="57">
        <v>5.5929999999999991</v>
      </c>
      <c r="T14" s="57">
        <v>5</v>
      </c>
      <c r="U14" s="57">
        <v>4.9639999999999995</v>
      </c>
      <c r="V14" s="57">
        <v>5.6530000000000005</v>
      </c>
      <c r="W14" s="57">
        <v>15.477</v>
      </c>
      <c r="X14" s="57">
        <v>9.5730000000000004</v>
      </c>
      <c r="Y14" s="57">
        <v>6.2430000000000003</v>
      </c>
      <c r="Z14" s="58"/>
      <c r="AA14" s="59">
        <f t="shared" si="0"/>
        <v>278.38799999999998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2.3210000000000002</v>
      </c>
      <c r="D16" s="62">
        <f t="shared" si="1"/>
        <v>7.1550000000000002</v>
      </c>
      <c r="E16" s="62">
        <f t="shared" si="1"/>
        <v>5.0229999999999997</v>
      </c>
      <c r="F16" s="62">
        <f t="shared" si="1"/>
        <v>18.356999999999999</v>
      </c>
      <c r="G16" s="62">
        <f t="shared" si="1"/>
        <v>8.2870000000000008</v>
      </c>
      <c r="H16" s="62">
        <f t="shared" si="1"/>
        <v>4.2999999999999997E-2</v>
      </c>
      <c r="I16" s="62">
        <f t="shared" si="1"/>
        <v>7.9489999999999998</v>
      </c>
      <c r="J16" s="62">
        <f t="shared" si="1"/>
        <v>22.261000000000003</v>
      </c>
      <c r="K16" s="62">
        <f t="shared" si="1"/>
        <v>82.591999999999999</v>
      </c>
      <c r="L16" s="62">
        <f t="shared" si="1"/>
        <v>29.280999999999999</v>
      </c>
      <c r="M16" s="62">
        <f t="shared" si="1"/>
        <v>26.919</v>
      </c>
      <c r="N16" s="62">
        <f t="shared" si="1"/>
        <v>25.599</v>
      </c>
      <c r="O16" s="62">
        <f t="shared" si="1"/>
        <v>19.914999999999999</v>
      </c>
      <c r="P16" s="62">
        <f t="shared" si="1"/>
        <v>8.2940000000000005</v>
      </c>
      <c r="Q16" s="62">
        <f t="shared" si="1"/>
        <v>2.7679999999999998</v>
      </c>
      <c r="R16" s="62">
        <f t="shared" si="1"/>
        <v>9.1210000000000004</v>
      </c>
      <c r="S16" s="62">
        <f t="shared" si="1"/>
        <v>5.5929999999999991</v>
      </c>
      <c r="T16" s="62">
        <f t="shared" si="1"/>
        <v>5</v>
      </c>
      <c r="U16" s="62">
        <f t="shared" si="1"/>
        <v>4.9639999999999995</v>
      </c>
      <c r="V16" s="62">
        <f t="shared" si="1"/>
        <v>5.6530000000000005</v>
      </c>
      <c r="W16" s="62">
        <f t="shared" si="1"/>
        <v>15.477</v>
      </c>
      <c r="X16" s="62">
        <f t="shared" si="1"/>
        <v>9.5730000000000004</v>
      </c>
      <c r="Y16" s="62">
        <f t="shared" si="1"/>
        <v>6.2430000000000003</v>
      </c>
      <c r="Z16" s="63" t="str">
        <f t="shared" si="1"/>
        <v/>
      </c>
      <c r="AA16" s="64">
        <f>SUM(AA10:AA15)</f>
        <v>328.38799999999998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2.2999999999999998</v>
      </c>
      <c r="C19" s="72">
        <v>2.1</v>
      </c>
      <c r="D19" s="72">
        <v>2.1</v>
      </c>
      <c r="E19" s="72">
        <v>2.1</v>
      </c>
      <c r="F19" s="72">
        <v>4.8</v>
      </c>
      <c r="G19" s="72"/>
      <c r="H19" s="72">
        <v>1.7</v>
      </c>
      <c r="I19" s="72">
        <v>6.6</v>
      </c>
      <c r="J19" s="72">
        <v>3.3</v>
      </c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>
        <v>2.2999999999999998</v>
      </c>
      <c r="Z19" s="73"/>
      <c r="AA19" s="74">
        <f t="shared" ref="AA19:AA25" si="2">SUM(B19:Z19)</f>
        <v>27.299999999999997</v>
      </c>
    </row>
    <row r="20" spans="1:27" ht="24.95" customHeight="1" x14ac:dyDescent="0.2">
      <c r="A20" s="75" t="s">
        <v>15</v>
      </c>
      <c r="B20" s="76">
        <v>0.874</v>
      </c>
      <c r="C20" s="77">
        <v>0.82299999999999995</v>
      </c>
      <c r="D20" s="77"/>
      <c r="E20" s="77"/>
      <c r="F20" s="77">
        <v>0.85899999999999999</v>
      </c>
      <c r="G20" s="77">
        <v>6.8719999999999999</v>
      </c>
      <c r="H20" s="77">
        <v>8.6290000000000013</v>
      </c>
      <c r="I20" s="77">
        <v>9.0269999999999992</v>
      </c>
      <c r="J20" s="77">
        <v>9.3259999999999987</v>
      </c>
      <c r="K20" s="77">
        <v>9.1679999999999993</v>
      </c>
      <c r="L20" s="77">
        <v>7.5719999999999992</v>
      </c>
      <c r="M20" s="77">
        <v>7.5119999999999996</v>
      </c>
      <c r="N20" s="77">
        <v>7.4089999999999998</v>
      </c>
      <c r="O20" s="77">
        <v>7.23</v>
      </c>
      <c r="P20" s="77">
        <v>6.9830000000000005</v>
      </c>
      <c r="Q20" s="77">
        <v>9.5450000000000017</v>
      </c>
      <c r="R20" s="77">
        <v>9.7989999999999995</v>
      </c>
      <c r="S20" s="77">
        <v>9.3970000000000002</v>
      </c>
      <c r="T20" s="77">
        <v>8.8130000000000006</v>
      </c>
      <c r="U20" s="77">
        <v>8.7870000000000008</v>
      </c>
      <c r="V20" s="77">
        <v>6.6</v>
      </c>
      <c r="W20" s="77">
        <v>9.3710000000000004</v>
      </c>
      <c r="X20" s="77">
        <v>6.4410000000000007</v>
      </c>
      <c r="Y20" s="77">
        <v>0.82</v>
      </c>
      <c r="Z20" s="78"/>
      <c r="AA20" s="79">
        <f t="shared" si="2"/>
        <v>151.85700000000003</v>
      </c>
    </row>
    <row r="21" spans="1:27" ht="24.95" customHeight="1" x14ac:dyDescent="0.2">
      <c r="A21" s="75" t="s">
        <v>16</v>
      </c>
      <c r="B21" s="80">
        <v>0.73899999999999999</v>
      </c>
      <c r="C21" s="81">
        <v>5.3999999999999999E-2</v>
      </c>
      <c r="D21" s="81">
        <v>3.5000000000000003E-2</v>
      </c>
      <c r="E21" s="81">
        <v>0.03</v>
      </c>
      <c r="F21" s="81">
        <v>0.66</v>
      </c>
      <c r="G21" s="81">
        <v>15.974</v>
      </c>
      <c r="H21" s="81">
        <v>36.682000000000002</v>
      </c>
      <c r="I21" s="81">
        <v>42.923999999999999</v>
      </c>
      <c r="J21" s="81">
        <v>37.345999999999997</v>
      </c>
      <c r="K21" s="81">
        <v>42.828999999999994</v>
      </c>
      <c r="L21" s="81">
        <v>35.206000000000003</v>
      </c>
      <c r="M21" s="81">
        <v>30.823</v>
      </c>
      <c r="N21" s="81">
        <v>36.695999999999998</v>
      </c>
      <c r="O21" s="81">
        <v>43.1</v>
      </c>
      <c r="P21" s="81">
        <v>42.786000000000001</v>
      </c>
      <c r="Q21" s="81">
        <v>21.930999999999997</v>
      </c>
      <c r="R21" s="81">
        <v>45.452000000000005</v>
      </c>
      <c r="S21" s="81">
        <v>45.405000000000001</v>
      </c>
      <c r="T21" s="81">
        <v>46.314</v>
      </c>
      <c r="U21" s="81">
        <v>45.96</v>
      </c>
      <c r="V21" s="81">
        <v>45.244</v>
      </c>
      <c r="W21" s="81">
        <v>28.561</v>
      </c>
      <c r="X21" s="81">
        <v>4.5220000000000002</v>
      </c>
      <c r="Y21" s="81">
        <v>2.0379999999999998</v>
      </c>
      <c r="Z21" s="78"/>
      <c r="AA21" s="79">
        <f t="shared" si="2"/>
        <v>651.31100000000015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3.9129999999999998</v>
      </c>
      <c r="C26" s="88">
        <f t="shared" ref="C26:Z26" si="3">IF(LEN(C$2)&gt;0,SUM(C19:C25),"")</f>
        <v>2.9769999999999999</v>
      </c>
      <c r="D26" s="88">
        <f t="shared" si="3"/>
        <v>2.1350000000000002</v>
      </c>
      <c r="E26" s="88">
        <f t="shared" si="3"/>
        <v>2.13</v>
      </c>
      <c r="F26" s="88">
        <f t="shared" si="3"/>
        <v>6.319</v>
      </c>
      <c r="G26" s="88">
        <f t="shared" si="3"/>
        <v>22.846</v>
      </c>
      <c r="H26" s="88">
        <f t="shared" si="3"/>
        <v>47.011000000000003</v>
      </c>
      <c r="I26" s="88">
        <f t="shared" si="3"/>
        <v>58.551000000000002</v>
      </c>
      <c r="J26" s="88">
        <f t="shared" si="3"/>
        <v>49.971999999999994</v>
      </c>
      <c r="K26" s="88">
        <f t="shared" si="3"/>
        <v>51.996999999999993</v>
      </c>
      <c r="L26" s="88">
        <f t="shared" si="3"/>
        <v>42.778000000000006</v>
      </c>
      <c r="M26" s="88">
        <f t="shared" si="3"/>
        <v>38.335000000000001</v>
      </c>
      <c r="N26" s="88">
        <f t="shared" si="3"/>
        <v>44.104999999999997</v>
      </c>
      <c r="O26" s="88">
        <f t="shared" si="3"/>
        <v>50.33</v>
      </c>
      <c r="P26" s="88">
        <f t="shared" si="3"/>
        <v>49.769000000000005</v>
      </c>
      <c r="Q26" s="88">
        <f t="shared" si="3"/>
        <v>31.475999999999999</v>
      </c>
      <c r="R26" s="88">
        <f t="shared" si="3"/>
        <v>55.251000000000005</v>
      </c>
      <c r="S26" s="88">
        <f t="shared" si="3"/>
        <v>54.802</v>
      </c>
      <c r="T26" s="88">
        <f t="shared" si="3"/>
        <v>55.127000000000002</v>
      </c>
      <c r="U26" s="88">
        <f t="shared" si="3"/>
        <v>54.747</v>
      </c>
      <c r="V26" s="88">
        <f t="shared" si="3"/>
        <v>51.844000000000001</v>
      </c>
      <c r="W26" s="88">
        <f t="shared" si="3"/>
        <v>37.932000000000002</v>
      </c>
      <c r="X26" s="88">
        <f t="shared" si="3"/>
        <v>10.963000000000001</v>
      </c>
      <c r="Y26" s="88">
        <f t="shared" si="3"/>
        <v>5.1579999999999995</v>
      </c>
      <c r="Z26" s="89" t="str">
        <f t="shared" si="3"/>
        <v/>
      </c>
      <c r="AA26" s="90">
        <f>SUM(AA19:AA25)</f>
        <v>830.46800000000019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3.9129999999999998</v>
      </c>
      <c r="C30" s="77">
        <v>5.298</v>
      </c>
      <c r="D30" s="77">
        <v>9.2899999999999991</v>
      </c>
      <c r="E30" s="77">
        <v>7.1529999999999996</v>
      </c>
      <c r="F30" s="77">
        <v>24.675999999999998</v>
      </c>
      <c r="G30" s="77">
        <v>31.132999999999999</v>
      </c>
      <c r="H30" s="77">
        <v>47.054000000000002</v>
      </c>
      <c r="I30" s="77">
        <v>66.5</v>
      </c>
      <c r="J30" s="77">
        <v>72.233000000000004</v>
      </c>
      <c r="K30" s="77">
        <v>134.589</v>
      </c>
      <c r="L30" s="77">
        <v>72.058999999999997</v>
      </c>
      <c r="M30" s="77">
        <v>65.254000000000005</v>
      </c>
      <c r="N30" s="77">
        <v>69.703999999999994</v>
      </c>
      <c r="O30" s="77">
        <v>70.245000000000005</v>
      </c>
      <c r="P30" s="77">
        <v>58.063000000000002</v>
      </c>
      <c r="Q30" s="77">
        <v>34.244</v>
      </c>
      <c r="R30" s="77">
        <v>64.372</v>
      </c>
      <c r="S30" s="77">
        <v>60.395000000000003</v>
      </c>
      <c r="T30" s="77">
        <v>60.127000000000002</v>
      </c>
      <c r="U30" s="77">
        <v>59.710999999999999</v>
      </c>
      <c r="V30" s="77">
        <v>57.497</v>
      </c>
      <c r="W30" s="77">
        <v>53.408999999999999</v>
      </c>
      <c r="X30" s="77">
        <v>20.536000000000001</v>
      </c>
      <c r="Y30" s="77">
        <v>11.401</v>
      </c>
      <c r="Z30" s="78"/>
      <c r="AA30" s="79">
        <f>SUM(B30:Z30)</f>
        <v>1158.8560000000002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3.9129999999999998</v>
      </c>
      <c r="C32" s="62">
        <f t="shared" ref="C32:Z32" si="4">IF(LEN(C$2)&gt;0,SUM(C29:C31),"")</f>
        <v>5.298</v>
      </c>
      <c r="D32" s="62">
        <f t="shared" si="4"/>
        <v>9.2899999999999991</v>
      </c>
      <c r="E32" s="62">
        <f t="shared" si="4"/>
        <v>7.1529999999999996</v>
      </c>
      <c r="F32" s="62">
        <f t="shared" si="4"/>
        <v>24.675999999999998</v>
      </c>
      <c r="G32" s="62">
        <f t="shared" si="4"/>
        <v>31.132999999999999</v>
      </c>
      <c r="H32" s="62">
        <f t="shared" si="4"/>
        <v>47.054000000000002</v>
      </c>
      <c r="I32" s="62">
        <f t="shared" si="4"/>
        <v>66.5</v>
      </c>
      <c r="J32" s="62">
        <f t="shared" si="4"/>
        <v>72.233000000000004</v>
      </c>
      <c r="K32" s="62">
        <f t="shared" si="4"/>
        <v>134.589</v>
      </c>
      <c r="L32" s="62">
        <f t="shared" si="4"/>
        <v>72.058999999999997</v>
      </c>
      <c r="M32" s="62">
        <f t="shared" si="4"/>
        <v>65.254000000000005</v>
      </c>
      <c r="N32" s="62">
        <f t="shared" si="4"/>
        <v>69.703999999999994</v>
      </c>
      <c r="O32" s="62">
        <f t="shared" si="4"/>
        <v>70.245000000000005</v>
      </c>
      <c r="P32" s="62">
        <f t="shared" si="4"/>
        <v>58.063000000000002</v>
      </c>
      <c r="Q32" s="62">
        <f t="shared" si="4"/>
        <v>34.244</v>
      </c>
      <c r="R32" s="62">
        <f t="shared" si="4"/>
        <v>64.372</v>
      </c>
      <c r="S32" s="62">
        <f t="shared" si="4"/>
        <v>60.395000000000003</v>
      </c>
      <c r="T32" s="62">
        <f t="shared" si="4"/>
        <v>60.127000000000002</v>
      </c>
      <c r="U32" s="62">
        <f t="shared" si="4"/>
        <v>59.710999999999999</v>
      </c>
      <c r="V32" s="62">
        <f t="shared" si="4"/>
        <v>57.497</v>
      </c>
      <c r="W32" s="62">
        <f t="shared" si="4"/>
        <v>53.408999999999999</v>
      </c>
      <c r="X32" s="62">
        <f t="shared" si="4"/>
        <v>20.536000000000001</v>
      </c>
      <c r="Y32" s="62">
        <f t="shared" si="4"/>
        <v>11.401</v>
      </c>
      <c r="Z32" s="63" t="str">
        <f t="shared" si="4"/>
        <v/>
      </c>
      <c r="AA32" s="64">
        <f>SUM(AA29:AA31)</f>
        <v>1158.8560000000002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>
        <v>36.9</v>
      </c>
      <c r="I39" s="99"/>
      <c r="J39" s="99"/>
      <c r="K39" s="99"/>
      <c r="L39" s="99">
        <v>40.299999999999997</v>
      </c>
      <c r="M39" s="99"/>
      <c r="N39" s="99"/>
      <c r="O39" s="99"/>
      <c r="P39" s="99"/>
      <c r="Q39" s="99">
        <v>137.1</v>
      </c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214.29999999999998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36.9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40.299999999999997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137.1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214.29999999999998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>
        <v>36.9</v>
      </c>
      <c r="I47" s="99"/>
      <c r="J47" s="99"/>
      <c r="K47" s="99"/>
      <c r="L47" s="99">
        <v>40.299999999999997</v>
      </c>
      <c r="M47" s="99"/>
      <c r="N47" s="99"/>
      <c r="O47" s="99"/>
      <c r="P47" s="99"/>
      <c r="Q47" s="99">
        <v>137.1</v>
      </c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214.29999999999998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36.9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40.299999999999997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137.1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214.29999999999998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3.9129999999999998</v>
      </c>
      <c r="C52" s="88">
        <f t="shared" ref="C52:Z52" si="10">IF(LEN(C$2)&gt;0,SUM(C10:C15)+C26+C40,"")</f>
        <v>5.298</v>
      </c>
      <c r="D52" s="88">
        <f t="shared" si="10"/>
        <v>9.2900000000000009</v>
      </c>
      <c r="E52" s="88">
        <f t="shared" si="10"/>
        <v>7.1529999999999996</v>
      </c>
      <c r="F52" s="88">
        <f t="shared" si="10"/>
        <v>24.675999999999998</v>
      </c>
      <c r="G52" s="88">
        <f t="shared" si="10"/>
        <v>31.133000000000003</v>
      </c>
      <c r="H52" s="88">
        <f t="shared" si="10"/>
        <v>83.954000000000008</v>
      </c>
      <c r="I52" s="88">
        <f t="shared" si="10"/>
        <v>66.5</v>
      </c>
      <c r="J52" s="88">
        <f t="shared" si="10"/>
        <v>72.233000000000004</v>
      </c>
      <c r="K52" s="88">
        <f t="shared" si="10"/>
        <v>134.589</v>
      </c>
      <c r="L52" s="88">
        <f t="shared" si="10"/>
        <v>112.35899999999999</v>
      </c>
      <c r="M52" s="88">
        <f t="shared" si="10"/>
        <v>65.254000000000005</v>
      </c>
      <c r="N52" s="88">
        <f t="shared" si="10"/>
        <v>69.703999999999994</v>
      </c>
      <c r="O52" s="88">
        <f t="shared" si="10"/>
        <v>70.245000000000005</v>
      </c>
      <c r="P52" s="88">
        <f t="shared" si="10"/>
        <v>58.063000000000002</v>
      </c>
      <c r="Q52" s="88">
        <f t="shared" si="10"/>
        <v>171.34399999999999</v>
      </c>
      <c r="R52" s="88">
        <f t="shared" si="10"/>
        <v>64.372</v>
      </c>
      <c r="S52" s="88">
        <f t="shared" si="10"/>
        <v>60.394999999999996</v>
      </c>
      <c r="T52" s="88">
        <f t="shared" si="10"/>
        <v>60.127000000000002</v>
      </c>
      <c r="U52" s="88">
        <f t="shared" si="10"/>
        <v>59.710999999999999</v>
      </c>
      <c r="V52" s="88">
        <f t="shared" si="10"/>
        <v>57.497</v>
      </c>
      <c r="W52" s="88">
        <f t="shared" si="10"/>
        <v>53.409000000000006</v>
      </c>
      <c r="X52" s="88">
        <f t="shared" si="10"/>
        <v>20.536000000000001</v>
      </c>
      <c r="Y52" s="88">
        <f t="shared" si="10"/>
        <v>11.401</v>
      </c>
      <c r="Z52" s="89" t="str">
        <f t="shared" si="10"/>
        <v/>
      </c>
      <c r="AA52" s="104">
        <f>SUM(B52:Z52)</f>
        <v>1373.1560000000002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45646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>
        <v>-17.600000000000001</v>
      </c>
      <c r="G4" s="18">
        <v>-25.5</v>
      </c>
      <c r="H4" s="18">
        <v>36.9</v>
      </c>
      <c r="I4" s="18"/>
      <c r="J4" s="18"/>
      <c r="K4" s="18"/>
      <c r="L4" s="18">
        <v>40.299999999999997</v>
      </c>
      <c r="M4" s="18">
        <v>-16.100000000000001</v>
      </c>
      <c r="N4" s="18"/>
      <c r="O4" s="18"/>
      <c r="P4" s="18"/>
      <c r="Q4" s="18">
        <v>137.1</v>
      </c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155.1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84.86</v>
      </c>
      <c r="C7" s="117">
        <v>61.79</v>
      </c>
      <c r="D7" s="117">
        <v>51.76</v>
      </c>
      <c r="E7" s="117">
        <v>45.11</v>
      </c>
      <c r="F7" s="117">
        <v>53.65</v>
      </c>
      <c r="G7" s="117">
        <v>85.21</v>
      </c>
      <c r="H7" s="117">
        <v>115.89</v>
      </c>
      <c r="I7" s="117">
        <v>125.69</v>
      </c>
      <c r="J7" s="117">
        <v>133.56</v>
      </c>
      <c r="K7" s="117">
        <v>118.95</v>
      </c>
      <c r="L7" s="117">
        <v>109</v>
      </c>
      <c r="M7" s="117">
        <v>98</v>
      </c>
      <c r="N7" s="117">
        <v>106.47</v>
      </c>
      <c r="O7" s="117">
        <v>109</v>
      </c>
      <c r="P7" s="117">
        <v>116.33</v>
      </c>
      <c r="Q7" s="117">
        <v>124.34</v>
      </c>
      <c r="R7" s="117">
        <v>122.8</v>
      </c>
      <c r="S7" s="117">
        <v>126.52</v>
      </c>
      <c r="T7" s="117">
        <v>121.06</v>
      </c>
      <c r="U7" s="117">
        <v>115.67</v>
      </c>
      <c r="V7" s="117">
        <v>108</v>
      </c>
      <c r="W7" s="117">
        <v>95.16</v>
      </c>
      <c r="X7" s="117">
        <v>75.72</v>
      </c>
      <c r="Y7" s="117">
        <v>60.7</v>
      </c>
      <c r="Z7" s="118"/>
      <c r="AA7" s="119">
        <f>IF(SUM(B7:Z7)&lt;&gt;0,AVERAGEIF(B7:Z7,"&lt;&gt;"""),"")</f>
        <v>98.551666666666634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>
        <v>17.600000000000001</v>
      </c>
      <c r="G15" s="133">
        <v>25.5</v>
      </c>
      <c r="H15" s="133"/>
      <c r="I15" s="133"/>
      <c r="J15" s="133"/>
      <c r="K15" s="133"/>
      <c r="L15" s="133"/>
      <c r="M15" s="133">
        <v>16.100000000000001</v>
      </c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59.2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17.600000000000001</v>
      </c>
      <c r="G16" s="135">
        <f t="shared" si="1"/>
        <v>25.5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16.100000000000001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59.2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>
        <v>36.9</v>
      </c>
      <c r="I23" s="133"/>
      <c r="J23" s="133"/>
      <c r="K23" s="133"/>
      <c r="L23" s="133">
        <v>40.299999999999997</v>
      </c>
      <c r="M23" s="133"/>
      <c r="N23" s="133"/>
      <c r="O23" s="133"/>
      <c r="P23" s="133"/>
      <c r="Q23" s="133">
        <v>137.1</v>
      </c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214.29999999999998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36.9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40.299999999999997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137.1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214.29999999999998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2024-12-19T14:27:01Z</dcterms:created>
  <dcterms:modified xsi:type="dcterms:W3CDTF">2024-12-19T14:27:03Z</dcterms:modified>
</cp:coreProperties>
</file>