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<sst xmlns="http://schemas.openxmlformats.org/spreadsheetml/2006/main" count="119" uniqueCount="54">
  <si>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18/12/2024 16:32:50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</si>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</sst>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310-8B9B-101E99803C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310-8B9B-101E99803C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1.466</c:v>
                </c:pt>
                <c:pt idx="21">
                  <c:v>1E-3</c:v>
                </c:pt>
                <c:pt idx="23">
                  <c:v>0.752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EA-4310-8B9B-101E99803C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5.51</c:v>
                </c:pt>
                <c:pt idx="1">
                  <c:v>10.96</c:v>
                </c:pt>
                <c:pt idx="2">
                  <c:v>1.7269999999999999</c:v>
                </c:pt>
                <c:pt idx="3">
                  <c:v>1.3160000000000001</c:v>
                </c:pt>
                <c:pt idx="4">
                  <c:v>0.98</c:v>
                </c:pt>
                <c:pt idx="5">
                  <c:v>10.98</c:v>
                </c:pt>
                <c:pt idx="6">
                  <c:v>2.3759999999999999</c:v>
                </c:pt>
                <c:pt idx="7">
                  <c:v>2.7309999999999999</c:v>
                </c:pt>
                <c:pt idx="8">
                  <c:v>3.9019999999999997</c:v>
                </c:pt>
                <c:pt idx="9">
                  <c:v>4.2889999999999997</c:v>
                </c:pt>
                <c:pt idx="10">
                  <c:v>1.47</c:v>
                </c:pt>
                <c:pt idx="11">
                  <c:v>2.2029999999999998</c:v>
                </c:pt>
                <c:pt idx="12">
                  <c:v>1.794</c:v>
                </c:pt>
                <c:pt idx="13">
                  <c:v>1.46</c:v>
                </c:pt>
                <c:pt idx="14">
                  <c:v>1.48</c:v>
                </c:pt>
                <c:pt idx="15">
                  <c:v>1.46</c:v>
                </c:pt>
                <c:pt idx="16">
                  <c:v>1.46</c:v>
                </c:pt>
                <c:pt idx="17">
                  <c:v>1.47</c:v>
                </c:pt>
                <c:pt idx="18">
                  <c:v>1.22</c:v>
                </c:pt>
                <c:pt idx="19">
                  <c:v>0.72</c:v>
                </c:pt>
                <c:pt idx="20">
                  <c:v>0.97</c:v>
                </c:pt>
                <c:pt idx="21">
                  <c:v>4.2459999999999996</c:v>
                </c:pt>
                <c:pt idx="22">
                  <c:v>2.7770000000000001</c:v>
                </c:pt>
                <c:pt idx="23">
                  <c:v>6.7990000000000004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EA-4310-8B9B-101E99803C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EA-4310-8B9B-101E99803C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EA-4310-8B9B-101E99803C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EA-4310-8B9B-101E99803C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25.884</c:v>
                </c:pt>
                <c:pt idx="15">
                  <c:v>7.88</c:v>
                </c:pt>
                <c:pt idx="20">
                  <c:v>3.5739999999999998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EA-4310-8B9B-101E99803C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EA-4310-8B9B-101E99803C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</c:v>
                </c:pt>
                <c:pt idx="1">
                  <c:v>192</c:v>
                </c:pt>
                <c:pt idx="2">
                  <c:v>48.353999999999999</c:v>
                </c:pt>
                <c:pt idx="3">
                  <c:v>52.386999999999993</c:v>
                </c:pt>
                <c:pt idx="4">
                  <c:v>103.182</c:v>
                </c:pt>
                <c:pt idx="5">
                  <c:v>142</c:v>
                </c:pt>
                <c:pt idx="6">
                  <c:v>41.000999999999998</c:v>
                </c:pt>
                <c:pt idx="7">
                  <c:v>31.567</c:v>
                </c:pt>
                <c:pt idx="8">
                  <c:v>29</c:v>
                </c:pt>
                <c:pt idx="9">
                  <c:v>55</c:v>
                </c:pt>
                <c:pt idx="10">
                  <c:v>80.040999999999997</c:v>
                </c:pt>
                <c:pt idx="11">
                  <c:v>94.905000000000001</c:v>
                </c:pt>
                <c:pt idx="12">
                  <c:v>78.793000000000006</c:v>
                </c:pt>
                <c:pt idx="13">
                  <c:v>85.754999999999995</c:v>
                </c:pt>
                <c:pt idx="14">
                  <c:v>201.20899999999997</c:v>
                </c:pt>
                <c:pt idx="15">
                  <c:v>80.076999999999998</c:v>
                </c:pt>
                <c:pt idx="16">
                  <c:v>38.942999999999998</c:v>
                </c:pt>
                <c:pt idx="17">
                  <c:v>39.143000000000001</c:v>
                </c:pt>
                <c:pt idx="18">
                  <c:v>46.889000000000003</c:v>
                </c:pt>
                <c:pt idx="19">
                  <c:v>46.09</c:v>
                </c:pt>
                <c:pt idx="20">
                  <c:v>50.051000000000002</c:v>
                </c:pt>
                <c:pt idx="21">
                  <c:v>67.400000000000006</c:v>
                </c:pt>
                <c:pt idx="22">
                  <c:v>22.553999999999998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EA-4310-8B9B-101E99803CF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52.8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EA-4310-8B9B-101E99803C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0.61199999999999999</c:v>
                </c:pt>
                <c:pt idx="1">
                  <c:v>0.45</c:v>
                </c:pt>
                <c:pt idx="5">
                  <c:v>0.16799999999999998</c:v>
                </c:pt>
                <c:pt idx="7">
                  <c:v>3.8580000000000001</c:v>
                </c:pt>
                <c:pt idx="8">
                  <c:v>0.32400000000000001</c:v>
                </c:pt>
                <c:pt idx="9">
                  <c:v>0.54400000000000004</c:v>
                </c:pt>
                <c:pt idx="10">
                  <c:v>3.9020000000000001</c:v>
                </c:pt>
                <c:pt idx="11">
                  <c:v>0.63400000000000001</c:v>
                </c:pt>
                <c:pt idx="12">
                  <c:v>0.65300000000000002</c:v>
                </c:pt>
                <c:pt idx="13">
                  <c:v>1.591</c:v>
                </c:pt>
                <c:pt idx="14">
                  <c:v>2.8540000000000001</c:v>
                </c:pt>
                <c:pt idx="15">
                  <c:v>1E-3</c:v>
                </c:pt>
                <c:pt idx="21">
                  <c:v>2.2200000000000002</c:v>
                </c:pt>
                <c:pt idx="22">
                  <c:v>1.069</c:v>
                </c:pt>
                <c:pt idx="23">
                  <c:v>1.722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EA-4310-8B9B-101E99803C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EA-4310-8B9B-101E99803C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EA-4310-8B9B-101E99803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</c:v>
                </c:pt>
                <c:pt idx="1">
                  <c:v>107.62</c:v>
                </c:pt>
                <c:pt idx="2">
                  <c:v>98.99</c:v>
                </c:pt>
                <c:pt idx="3">
                  <c:v>97.6</c:v>
                </c:pt>
                <c:pt idx="4">
                  <c:v>98.29</c:v>
                </c:pt>
                <c:pt idx="5">
                  <c:v>107</c:v>
                </c:pt>
                <c:pt idx="6">
                  <c:v>132.08000000000001</c:v>
                </c:pt>
                <c:pt idx="7">
                  <c:v>179.94</c:v>
                </c:pt>
                <c:pt idx="8">
                  <c:v>150.6</c:v>
                </c:pt>
                <c:pt idx="9">
                  <c:v>126.04</c:v>
                </c:pt>
                <c:pt idx="10">
                  <c:v>98.05</c:v>
                </c:pt>
                <c:pt idx="11">
                  <c:v>90.68</c:v>
                </c:pt>
                <c:pt idx="12">
                  <c:v>86.47</c:v>
                </c:pt>
                <c:pt idx="13">
                  <c:v>101.81</c:v>
                </c:pt>
                <c:pt idx="14">
                  <c:v>117.73</c:v>
                </c:pt>
                <c:pt idx="15">
                  <c:v>137.11000000000001</c:v>
                </c:pt>
                <c:pt idx="16">
                  <c:v>176.88</c:v>
                </c:pt>
                <c:pt idx="17">
                  <c:v>186.95</c:v>
                </c:pt>
                <c:pt idx="18">
                  <c:v>160.08000000000001</c:v>
                </c:pt>
                <c:pt idx="19">
                  <c:v>150.51</c:v>
                </c:pt>
                <c:pt idx="20">
                  <c:v>131.28</c:v>
                </c:pt>
                <c:pt idx="21">
                  <c:v>115.86</c:v>
                </c:pt>
                <c:pt idx="22">
                  <c:v>95.03</c:v>
                </c:pt>
                <c:pt idx="23">
                  <c:v>78.27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EA-4310-8B9B-101E99803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31-4B88-B773-B03B30CCC1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31-4B88-B773-B03B30CCC1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0.85599999999999998</c:v>
                </c:pt>
                <c:pt idx="1">
                  <c:v>0.83499999999999996</c:v>
                </c:pt>
                <c:pt idx="2">
                  <c:v>6.2150000000000007</c:v>
                </c:pt>
                <c:pt idx="3">
                  <c:v>6.1999999999999993</c:v>
                </c:pt>
                <c:pt idx="4">
                  <c:v>6.3520000000000003</c:v>
                </c:pt>
                <c:pt idx="5">
                  <c:v>7.194</c:v>
                </c:pt>
                <c:pt idx="6">
                  <c:v>7.6660000000000004</c:v>
                </c:pt>
                <c:pt idx="7">
                  <c:v>7.7110000000000003</c:v>
                </c:pt>
                <c:pt idx="8">
                  <c:v>7.5960000000000001</c:v>
                </c:pt>
                <c:pt idx="9">
                  <c:v>7.6959999999999997</c:v>
                </c:pt>
                <c:pt idx="10">
                  <c:v>7.7389999999999999</c:v>
                </c:pt>
                <c:pt idx="11">
                  <c:v>7.5129999999999999</c:v>
                </c:pt>
                <c:pt idx="12">
                  <c:v>7.5010000000000003</c:v>
                </c:pt>
                <c:pt idx="13">
                  <c:v>7.3330000000000002</c:v>
                </c:pt>
                <c:pt idx="14">
                  <c:v>6.9079999999999995</c:v>
                </c:pt>
                <c:pt idx="15">
                  <c:v>6.8379999999999992</c:v>
                </c:pt>
                <c:pt idx="16">
                  <c:v>6.9409999999999998</c:v>
                </c:pt>
                <c:pt idx="17">
                  <c:v>7.0979999999999999</c:v>
                </c:pt>
                <c:pt idx="18">
                  <c:v>7.0209999999999999</c:v>
                </c:pt>
                <c:pt idx="19">
                  <c:v>6.7110000000000003</c:v>
                </c:pt>
                <c:pt idx="20">
                  <c:v>6.593</c:v>
                </c:pt>
                <c:pt idx="21">
                  <c:v>6.5369999999999999</c:v>
                </c:pt>
                <c:pt idx="22">
                  <c:v>6.4569999999999999</c:v>
                </c:pt>
                <c:pt idx="23">
                  <c:v>3.4690000000000003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1-4B88-B773-B03B30CCC1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0.75800000000000001</c:v>
                </c:pt>
                <c:pt idx="1">
                  <c:v>0.69499999999999995</c:v>
                </c:pt>
                <c:pt idx="2">
                  <c:v>26.827000000000002</c:v>
                </c:pt>
                <c:pt idx="3">
                  <c:v>26.909000000000002</c:v>
                </c:pt>
                <c:pt idx="4">
                  <c:v>27.157</c:v>
                </c:pt>
                <c:pt idx="5">
                  <c:v>4.2750000000000004</c:v>
                </c:pt>
                <c:pt idx="6">
                  <c:v>40.155000000000001</c:v>
                </c:pt>
                <c:pt idx="7">
                  <c:v>12.332000000000001</c:v>
                </c:pt>
                <c:pt idx="8">
                  <c:v>41.137999999999998</c:v>
                </c:pt>
                <c:pt idx="9">
                  <c:v>19.945</c:v>
                </c:pt>
                <c:pt idx="10">
                  <c:v>34.073</c:v>
                </c:pt>
                <c:pt idx="11">
                  <c:v>33.674999999999997</c:v>
                </c:pt>
                <c:pt idx="12">
                  <c:v>20.957999999999998</c:v>
                </c:pt>
                <c:pt idx="13">
                  <c:v>20.89</c:v>
                </c:pt>
                <c:pt idx="14">
                  <c:v>20.553000000000001</c:v>
                </c:pt>
                <c:pt idx="15">
                  <c:v>36.552</c:v>
                </c:pt>
                <c:pt idx="16">
                  <c:v>31.625999999999998</c:v>
                </c:pt>
                <c:pt idx="17">
                  <c:v>29.507999999999999</c:v>
                </c:pt>
                <c:pt idx="18">
                  <c:v>39.391000000000005</c:v>
                </c:pt>
                <c:pt idx="19">
                  <c:v>37.174999999999997</c:v>
                </c:pt>
                <c:pt idx="20">
                  <c:v>43.598999999999997</c:v>
                </c:pt>
                <c:pt idx="21">
                  <c:v>5.4930000000000003</c:v>
                </c:pt>
                <c:pt idx="22">
                  <c:v>19.318000000000001</c:v>
                </c:pt>
                <c:pt idx="23">
                  <c:v>3.9740000000000002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31-4B88-B773-B03B30CCC1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31-4B88-B773-B03B30CCC1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31-4B88-B773-B03B30CCC1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31-4B88-B773-B03B30CCC1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31-4B88-B773-B03B30CCC1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31-4B88-B773-B03B30CCC1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C31-4B88-B773-B03B30CCC13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93.5</c:v>
                </c:pt>
                <c:pt idx="1">
                  <c:v>200.4</c:v>
                </c:pt>
                <c:pt idx="2">
                  <c:v>0</c:v>
                </c:pt>
                <c:pt idx="3">
                  <c:v>3.5</c:v>
                </c:pt>
                <c:pt idx="4">
                  <c:v>54</c:v>
                </c:pt>
                <c:pt idx="5">
                  <c:v>128.9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170</c:v>
                </c:pt>
                <c:pt idx="15">
                  <c:v>29.7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61.8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31-4B88-B773-B03B30CCC1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2.9750000000000001</c:v>
                </c:pt>
                <c:pt idx="2">
                  <c:v>17.038999999999998</c:v>
                </c:pt>
                <c:pt idx="3">
                  <c:v>17.094000000000001</c:v>
                </c:pt>
                <c:pt idx="4">
                  <c:v>16.653000000000002</c:v>
                </c:pt>
                <c:pt idx="5">
                  <c:v>12.765000000000001</c:v>
                </c:pt>
                <c:pt idx="6">
                  <c:v>21.44</c:v>
                </c:pt>
                <c:pt idx="7">
                  <c:v>18.113</c:v>
                </c:pt>
                <c:pt idx="8">
                  <c:v>37.288000000000004</c:v>
                </c:pt>
                <c:pt idx="9">
                  <c:v>32.192</c:v>
                </c:pt>
                <c:pt idx="10">
                  <c:v>43.601000000000006</c:v>
                </c:pt>
                <c:pt idx="11">
                  <c:v>56.553999999999981</c:v>
                </c:pt>
                <c:pt idx="12">
                  <c:v>52.780999999999992</c:v>
                </c:pt>
                <c:pt idx="13">
                  <c:v>60.582999999999998</c:v>
                </c:pt>
                <c:pt idx="14">
                  <c:v>8.1039999999999992</c:v>
                </c:pt>
                <c:pt idx="15">
                  <c:v>16.341999999999999</c:v>
                </c:pt>
                <c:pt idx="16">
                  <c:v>1.8359999999999999</c:v>
                </c:pt>
                <c:pt idx="17">
                  <c:v>4.0069999999999997</c:v>
                </c:pt>
                <c:pt idx="18">
                  <c:v>1.6970000000000001</c:v>
                </c:pt>
                <c:pt idx="19">
                  <c:v>2.9239999999999995</c:v>
                </c:pt>
                <c:pt idx="20">
                  <c:v>4.4030000000000005</c:v>
                </c:pt>
                <c:pt idx="22">
                  <c:v>0.625</c:v>
                </c:pt>
                <c:pt idx="23">
                  <c:v>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31-4B88-B773-B03B30CCC1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31-4B88-B773-B03B30CCC1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31-4B88-B773-B03B30CCC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</c:v>
                </c:pt>
                <c:pt idx="1">
                  <c:v>107.62</c:v>
                </c:pt>
                <c:pt idx="2">
                  <c:v>98.99</c:v>
                </c:pt>
                <c:pt idx="3">
                  <c:v>97.6</c:v>
                </c:pt>
                <c:pt idx="4">
                  <c:v>98.29</c:v>
                </c:pt>
                <c:pt idx="5">
                  <c:v>107</c:v>
                </c:pt>
                <c:pt idx="6">
                  <c:v>132.08000000000001</c:v>
                </c:pt>
                <c:pt idx="7">
                  <c:v>179.94</c:v>
                </c:pt>
                <c:pt idx="8">
                  <c:v>150.6</c:v>
                </c:pt>
                <c:pt idx="9">
                  <c:v>126.04</c:v>
                </c:pt>
                <c:pt idx="10">
                  <c:v>98.05</c:v>
                </c:pt>
                <c:pt idx="11">
                  <c:v>90.68</c:v>
                </c:pt>
                <c:pt idx="12">
                  <c:v>86.47</c:v>
                </c:pt>
                <c:pt idx="13">
                  <c:v>101.81</c:v>
                </c:pt>
                <c:pt idx="14">
                  <c:v>117.73</c:v>
                </c:pt>
                <c:pt idx="15">
                  <c:v>137.11000000000001</c:v>
                </c:pt>
                <c:pt idx="16">
                  <c:v>176.88</c:v>
                </c:pt>
                <c:pt idx="17">
                  <c:v>186.95</c:v>
                </c:pt>
                <c:pt idx="18">
                  <c:v>160.08000000000001</c:v>
                </c:pt>
                <c:pt idx="19">
                  <c:v>150.51</c:v>
                </c:pt>
                <c:pt idx="20">
                  <c:v>131.28</c:v>
                </c:pt>
                <c:pt idx="21">
                  <c:v>115.86</c:v>
                </c:pt>
                <c:pt idx="22">
                  <c:v>95.03</c:v>
                </c:pt>
                <c:pt idx="23">
                  <c:v>78.27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31-4B88-B773-B03B30CCC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95.121999999999986</v>
      </c>
      <c r="C4" s="18">
        <v>204.87600000000003</v>
      </c>
      <c r="D4" s="18">
        <v>50.081000000000003</v>
      </c>
      <c r="E4" s="18">
        <v>53.702999999999996</v>
      </c>
      <c r="F4" s="18">
        <v>104.16200000000001</v>
      </c>
      <c r="G4" s="18">
        <v>153.148</v>
      </c>
      <c r="H4" s="18">
        <v>69.260999999999996</v>
      </c>
      <c r="I4" s="18">
        <v>38.155999999999999</v>
      </c>
      <c r="J4" s="18">
        <v>86.025999999999996</v>
      </c>
      <c r="K4" s="18">
        <v>59.832999999999998</v>
      </c>
      <c r="L4" s="18">
        <v>85.413000000000011</v>
      </c>
      <c r="M4" s="18">
        <v>97.742000000000004</v>
      </c>
      <c r="N4" s="18">
        <v>81.240000000000023</v>
      </c>
      <c r="O4" s="18">
        <v>88.806000000000012</v>
      </c>
      <c r="P4" s="18">
        <v>205.54300000000001</v>
      </c>
      <c r="Q4" s="18">
        <v>89.417999999999992</v>
      </c>
      <c r="R4" s="18">
        <v>40.402999999999999</v>
      </c>
      <c r="S4" s="18">
        <v>40.613</v>
      </c>
      <c r="T4" s="18">
        <v>48.109000000000002</v>
      </c>
      <c r="U4" s="18">
        <v>46.81</v>
      </c>
      <c r="V4" s="18">
        <v>54.594999999999999</v>
      </c>
      <c r="W4" s="18">
        <v>73.867000000000004</v>
      </c>
      <c r="X4" s="18">
        <v>26.4</v>
      </c>
      <c r="Y4" s="18">
        <v>9.2730000000000015</v>
      </c>
      <c r="Z4" s="19"/>
      <c r="AA4" s="20">
        <f>SUM(B4:Z4)</f>
        <v>1902.6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107.62</v>
      </c>
      <c r="D7" s="28">
        <v>98.99</v>
      </c>
      <c r="E7" s="28">
        <v>97.6</v>
      </c>
      <c r="F7" s="28">
        <v>98.29</v>
      </c>
      <c r="G7" s="28">
        <v>107</v>
      </c>
      <c r="H7" s="28">
        <v>132.08000000000001</v>
      </c>
      <c r="I7" s="28">
        <v>179.94</v>
      </c>
      <c r="J7" s="28">
        <v>150.6</v>
      </c>
      <c r="K7" s="28">
        <v>126.04</v>
      </c>
      <c r="L7" s="28">
        <v>98.05</v>
      </c>
      <c r="M7" s="28">
        <v>90.68</v>
      </c>
      <c r="N7" s="28">
        <v>86.47</v>
      </c>
      <c r="O7" s="28">
        <v>101.81</v>
      </c>
      <c r="P7" s="28">
        <v>117.73</v>
      </c>
      <c r="Q7" s="28">
        <v>137.11000000000001</v>
      </c>
      <c r="R7" s="28">
        <v>176.88</v>
      </c>
      <c r="S7" s="28">
        <v>186.95</v>
      </c>
      <c r="T7" s="28">
        <v>160.08000000000001</v>
      </c>
      <c r="U7" s="28">
        <v>150.51</v>
      </c>
      <c r="V7" s="28">
        <v>131.28</v>
      </c>
      <c r="W7" s="28">
        <v>115.86</v>
      </c>
      <c r="X7" s="28">
        <v>95.03</v>
      </c>
      <c r="Y7" s="28">
        <v>78.27</v>
      </c>
      <c r="Z7" s="29"/>
      <c r="AA7" s="30">
        <f>IF(SUM(B7:Z7)&lt;&gt;0,AVERAGEIF(B7:Z7,"&lt;&gt;"""),"")</f>
        <v>122.45291666666667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25.884</v>
      </c>
      <c r="I10" s="42"/>
      <c r="J10" s="42"/>
      <c r="K10" s="42"/>
      <c r="L10" s="42"/>
      <c r="M10" s="42"/>
      <c r="N10" s="42"/>
      <c r="O10" s="42"/>
      <c r="P10" s="42"/>
      <c r="Q10" s="42">
        <v>7.88</v>
      </c>
      <c r="R10" s="42"/>
      <c r="S10" s="42"/>
      <c r="T10" s="42"/>
      <c r="U10" s="42"/>
      <c r="V10" s="42">
        <v>3.5739999999999998</v>
      </c>
      <c r="W10" s="42"/>
      <c r="X10" s="42"/>
      <c r="Y10" s="42"/>
      <c r="Z10" s="43"/>
      <c r="AA10" s="44">
        <f t="shared" ref="AA10:AA15" si="0">SUM(B10:Z10)</f>
        <v>37.338000000000001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89</v>
      </c>
      <c r="C12" s="52">
        <v>192</v>
      </c>
      <c r="D12" s="52">
        <v>48.353999999999999</v>
      </c>
      <c r="E12" s="52">
        <v>52.386999999999993</v>
      </c>
      <c r="F12" s="52">
        <v>103.182</v>
      </c>
      <c r="G12" s="52">
        <v>142</v>
      </c>
      <c r="H12" s="52">
        <v>41.000999999999998</v>
      </c>
      <c r="I12" s="52">
        <v>31.567</v>
      </c>
      <c r="J12" s="52">
        <v>29</v>
      </c>
      <c r="K12" s="52">
        <v>55</v>
      </c>
      <c r="L12" s="52">
        <v>80.040999999999997</v>
      </c>
      <c r="M12" s="52">
        <v>94.905000000000001</v>
      </c>
      <c r="N12" s="52">
        <v>78.793000000000006</v>
      </c>
      <c r="O12" s="52">
        <v>85.754999999999995</v>
      </c>
      <c r="P12" s="52">
        <v>201.20899999999997</v>
      </c>
      <c r="Q12" s="52">
        <v>80.076999999999998</v>
      </c>
      <c r="R12" s="52">
        <v>38.942999999999998</v>
      </c>
      <c r="S12" s="52">
        <v>39.143000000000001</v>
      </c>
      <c r="T12" s="52">
        <v>46.889000000000003</v>
      </c>
      <c r="U12" s="52">
        <v>46.09</v>
      </c>
      <c r="V12" s="52">
        <v>50.051000000000002</v>
      </c>
      <c r="W12" s="52">
        <v>67.400000000000006</v>
      </c>
      <c r="X12" s="52">
        <v>22.553999999999998</v>
      </c>
      <c r="Y12" s="52"/>
      <c r="Z12" s="53"/>
      <c r="AA12" s="54">
        <f t="shared" si="0"/>
        <v>1715.3410000000001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0.61199999999999999</v>
      </c>
      <c r="C14" s="57">
        <v>0.45</v>
      </c>
      <c r="D14" s="57"/>
      <c r="E14" s="57"/>
      <c r="F14" s="57"/>
      <c r="G14" s="57">
        <v>0.16799999999999998</v>
      </c>
      <c r="H14" s="57"/>
      <c r="I14" s="57">
        <v>3.8580000000000001</v>
      </c>
      <c r="J14" s="57">
        <v>0.32400000000000001</v>
      </c>
      <c r="K14" s="57">
        <v>0.54400000000000004</v>
      </c>
      <c r="L14" s="57">
        <v>3.9020000000000001</v>
      </c>
      <c r="M14" s="57">
        <v>0.63400000000000001</v>
      </c>
      <c r="N14" s="57">
        <v>0.65300000000000002</v>
      </c>
      <c r="O14" s="57">
        <v>1.591</v>
      </c>
      <c r="P14" s="57">
        <v>2.8540000000000001</v>
      </c>
      <c r="Q14" s="57">
        <v>1E-3</v>
      </c>
      <c r="R14" s="57"/>
      <c r="S14" s="57"/>
      <c r="T14" s="57"/>
      <c r="U14" s="57"/>
      <c r="V14" s="57"/>
      <c r="W14" s="57">
        <v>2.2200000000000002</v>
      </c>
      <c r="X14" s="57">
        <v>1.069</v>
      </c>
      <c r="Y14" s="57">
        <v>1.722</v>
      </c>
      <c r="Z14" s="58"/>
      <c r="AA14" s="59">
        <f t="shared" si="0"/>
        <v>20.602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89.611999999999995</v>
      </c>
      <c r="C16" s="62">
        <f t="shared" si="1"/>
        <v>192.45</v>
      </c>
      <c r="D16" s="62">
        <f t="shared" si="1"/>
        <v>48.353999999999999</v>
      </c>
      <c r="E16" s="62">
        <f t="shared" si="1"/>
        <v>52.386999999999993</v>
      </c>
      <c r="F16" s="62">
        <f t="shared" si="1"/>
        <v>103.182</v>
      </c>
      <c r="G16" s="62">
        <f t="shared" si="1"/>
        <v>142.16800000000001</v>
      </c>
      <c r="H16" s="62">
        <f t="shared" si="1"/>
        <v>66.884999999999991</v>
      </c>
      <c r="I16" s="62">
        <f t="shared" si="1"/>
        <v>35.424999999999997</v>
      </c>
      <c r="J16" s="62">
        <f t="shared" si="1"/>
        <v>29.324000000000002</v>
      </c>
      <c r="K16" s="62">
        <f t="shared" si="1"/>
        <v>55.543999999999997</v>
      </c>
      <c r="L16" s="62">
        <f t="shared" si="1"/>
        <v>83.942999999999998</v>
      </c>
      <c r="M16" s="62">
        <f t="shared" si="1"/>
        <v>95.539000000000001</v>
      </c>
      <c r="N16" s="62">
        <f t="shared" si="1"/>
        <v>79.446000000000012</v>
      </c>
      <c r="O16" s="62">
        <f t="shared" si="1"/>
        <v>87.345999999999989</v>
      </c>
      <c r="P16" s="62">
        <f t="shared" si="1"/>
        <v>204.06299999999999</v>
      </c>
      <c r="Q16" s="62">
        <f t="shared" si="1"/>
        <v>87.957999999999998</v>
      </c>
      <c r="R16" s="62">
        <f t="shared" si="1"/>
        <v>38.942999999999998</v>
      </c>
      <c r="S16" s="62">
        <f t="shared" si="1"/>
        <v>39.143000000000001</v>
      </c>
      <c r="T16" s="62">
        <f t="shared" si="1"/>
        <v>46.889000000000003</v>
      </c>
      <c r="U16" s="62">
        <f t="shared" si="1"/>
        <v>46.09</v>
      </c>
      <c r="V16" s="62">
        <f t="shared" si="1"/>
        <v>53.625</v>
      </c>
      <c r="W16" s="62">
        <f t="shared" si="1"/>
        <v>69.62</v>
      </c>
      <c r="X16" s="62">
        <f t="shared" si="1"/>
        <v>23.622999999999998</v>
      </c>
      <c r="Y16" s="62">
        <f t="shared" si="1"/>
        <v>1.722</v>
      </c>
      <c r="Z16" s="63" t="str">
        <f t="shared" si="1"/>
        <v/>
      </c>
      <c r="AA16" s="64">
        <f>SUM(AA10:AA15)</f>
        <v>1773.2810000000002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1.466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1E-3</v>
      </c>
      <c r="X20" s="77"/>
      <c r="Y20" s="77">
        <v>0.752</v>
      </c>
      <c r="Z20" s="78"/>
      <c r="AA20" s="79">
        <f t="shared" si="2"/>
        <v>2.2189999999999999</v>
      </c>
    </row>
    <row r="21" spans="1:27" ht="24.95" customHeight="1" x14ac:dyDescent="0.2">
      <c r="A21" s="75" t="s">
        <v>16</v>
      </c>
      <c r="B21" s="80">
        <v>5.51</v>
      </c>
      <c r="C21" s="81">
        <v>10.96</v>
      </c>
      <c r="D21" s="81">
        <v>1.7269999999999999</v>
      </c>
      <c r="E21" s="81">
        <v>1.3160000000000001</v>
      </c>
      <c r="F21" s="81">
        <v>0.98</v>
      </c>
      <c r="G21" s="81">
        <v>10.98</v>
      </c>
      <c r="H21" s="81">
        <v>2.3759999999999999</v>
      </c>
      <c r="I21" s="81">
        <v>2.7309999999999999</v>
      </c>
      <c r="J21" s="81">
        <v>3.9019999999999997</v>
      </c>
      <c r="K21" s="81">
        <v>4.2889999999999997</v>
      </c>
      <c r="L21" s="81">
        <v>1.47</v>
      </c>
      <c r="M21" s="81">
        <v>2.2029999999999998</v>
      </c>
      <c r="N21" s="81">
        <v>1.794</v>
      </c>
      <c r="O21" s="81">
        <v>1.46</v>
      </c>
      <c r="P21" s="81">
        <v>1.48</v>
      </c>
      <c r="Q21" s="81">
        <v>1.46</v>
      </c>
      <c r="R21" s="81">
        <v>1.46</v>
      </c>
      <c r="S21" s="81">
        <v>1.47</v>
      </c>
      <c r="T21" s="81">
        <v>1.22</v>
      </c>
      <c r="U21" s="81">
        <v>0.72</v>
      </c>
      <c r="V21" s="81">
        <v>0.97</v>
      </c>
      <c r="W21" s="81">
        <v>4.2459999999999996</v>
      </c>
      <c r="X21" s="81">
        <v>2.7770000000000001</v>
      </c>
      <c r="Y21" s="81">
        <v>6.7990000000000004</v>
      </c>
      <c r="Z21" s="78"/>
      <c r="AA21" s="79">
        <f t="shared" si="2"/>
        <v>74.3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5.51</v>
      </c>
      <c r="C26" s="88">
        <f t="shared" si="3"/>
        <v>12.426</v>
      </c>
      <c r="D26" s="88">
        <f t="shared" si="3"/>
        <v>1.7269999999999999</v>
      </c>
      <c r="E26" s="88">
        <f t="shared" si="3"/>
        <v>1.3160000000000001</v>
      </c>
      <c r="F26" s="88">
        <f t="shared" si="3"/>
        <v>0.98</v>
      </c>
      <c r="G26" s="88">
        <f t="shared" si="3"/>
        <v>10.98</v>
      </c>
      <c r="H26" s="88">
        <f t="shared" si="3"/>
        <v>2.3759999999999999</v>
      </c>
      <c r="I26" s="88">
        <f t="shared" si="3"/>
        <v>2.7309999999999999</v>
      </c>
      <c r="J26" s="88">
        <f t="shared" si="3"/>
        <v>3.9019999999999997</v>
      </c>
      <c r="K26" s="88">
        <f t="shared" si="3"/>
        <v>4.2889999999999997</v>
      </c>
      <c r="L26" s="88">
        <f t="shared" si="3"/>
        <v>1.47</v>
      </c>
      <c r="M26" s="88">
        <f t="shared" si="3"/>
        <v>2.2029999999999998</v>
      </c>
      <c r="N26" s="88">
        <f t="shared" si="3"/>
        <v>1.794</v>
      </c>
      <c r="O26" s="88">
        <f t="shared" si="3"/>
        <v>1.46</v>
      </c>
      <c r="P26" s="88">
        <f t="shared" si="3"/>
        <v>1.48</v>
      </c>
      <c r="Q26" s="88">
        <f t="shared" si="3"/>
        <v>1.46</v>
      </c>
      <c r="R26" s="88">
        <f t="shared" si="3"/>
        <v>1.46</v>
      </c>
      <c r="S26" s="88">
        <f t="shared" si="3"/>
        <v>1.47</v>
      </c>
      <c r="T26" s="88">
        <f t="shared" si="3"/>
        <v>1.22</v>
      </c>
      <c r="U26" s="88">
        <f t="shared" si="3"/>
        <v>0.72</v>
      </c>
      <c r="V26" s="88">
        <f t="shared" si="3"/>
        <v>0.97</v>
      </c>
      <c r="W26" s="88">
        <f t="shared" si="3"/>
        <v>4.2469999999999999</v>
      </c>
      <c r="X26" s="88">
        <f t="shared" si="3"/>
        <v>2.7770000000000001</v>
      </c>
      <c r="Y26" s="88">
        <f t="shared" si="3"/>
        <v>7.5510000000000002</v>
      </c>
      <c r="Z26" s="89" t="str">
        <f t="shared" si="3"/>
        <v/>
      </c>
      <c r="AA26" s="90">
        <f>SUM(AA19:AA25)</f>
        <v>76.518999999999991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95.122</v>
      </c>
      <c r="C30" s="77">
        <v>204.876</v>
      </c>
      <c r="D30" s="77">
        <v>50.081000000000003</v>
      </c>
      <c r="E30" s="77">
        <v>53.703000000000003</v>
      </c>
      <c r="F30" s="77">
        <v>104.16200000000001</v>
      </c>
      <c r="G30" s="77">
        <v>153.148</v>
      </c>
      <c r="H30" s="77">
        <v>69.260999999999996</v>
      </c>
      <c r="I30" s="77">
        <v>38.155999999999999</v>
      </c>
      <c r="J30" s="77">
        <v>33.225999999999999</v>
      </c>
      <c r="K30" s="77">
        <v>59.832999999999998</v>
      </c>
      <c r="L30" s="77">
        <v>85.412999999999997</v>
      </c>
      <c r="M30" s="77">
        <v>97.742000000000004</v>
      </c>
      <c r="N30" s="77">
        <v>81.239999999999995</v>
      </c>
      <c r="O30" s="77">
        <v>88.805999999999997</v>
      </c>
      <c r="P30" s="77">
        <v>205.54300000000001</v>
      </c>
      <c r="Q30" s="77">
        <v>89.418000000000006</v>
      </c>
      <c r="R30" s="77">
        <v>40.402999999999999</v>
      </c>
      <c r="S30" s="77">
        <v>40.613</v>
      </c>
      <c r="T30" s="77">
        <v>48.109000000000002</v>
      </c>
      <c r="U30" s="77">
        <v>46.81</v>
      </c>
      <c r="V30" s="77">
        <v>54.594999999999999</v>
      </c>
      <c r="W30" s="77">
        <v>73.867000000000004</v>
      </c>
      <c r="X30" s="77">
        <v>26.4</v>
      </c>
      <c r="Y30" s="77">
        <v>9.2729999999999997</v>
      </c>
      <c r="Z30" s="78"/>
      <c r="AA30" s="79">
        <f>SUM(B30:Z30)</f>
        <v>1849.8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95.122</v>
      </c>
      <c r="C32" s="62">
        <f t="shared" ref="C32:Z32" si="4">IF(LEN(C$2)&gt;0,SUM(C29:C31),"")</f>
        <v>204.876</v>
      </c>
      <c r="D32" s="62">
        <f t="shared" si="4"/>
        <v>50.081000000000003</v>
      </c>
      <c r="E32" s="62">
        <f t="shared" si="4"/>
        <v>53.703000000000003</v>
      </c>
      <c r="F32" s="62">
        <f t="shared" si="4"/>
        <v>104.16200000000001</v>
      </c>
      <c r="G32" s="62">
        <f t="shared" si="4"/>
        <v>153.148</v>
      </c>
      <c r="H32" s="62">
        <f t="shared" si="4"/>
        <v>69.260999999999996</v>
      </c>
      <c r="I32" s="62">
        <f t="shared" si="4"/>
        <v>38.155999999999999</v>
      </c>
      <c r="J32" s="62">
        <f t="shared" si="4"/>
        <v>33.225999999999999</v>
      </c>
      <c r="K32" s="62">
        <f t="shared" si="4"/>
        <v>59.832999999999998</v>
      </c>
      <c r="L32" s="62">
        <f t="shared" si="4"/>
        <v>85.412999999999997</v>
      </c>
      <c r="M32" s="62">
        <f t="shared" si="4"/>
        <v>97.742000000000004</v>
      </c>
      <c r="N32" s="62">
        <f t="shared" si="4"/>
        <v>81.239999999999995</v>
      </c>
      <c r="O32" s="62">
        <f t="shared" si="4"/>
        <v>88.805999999999997</v>
      </c>
      <c r="P32" s="62">
        <f t="shared" si="4"/>
        <v>205.54300000000001</v>
      </c>
      <c r="Q32" s="62">
        <f t="shared" si="4"/>
        <v>89.418000000000006</v>
      </c>
      <c r="R32" s="62">
        <f t="shared" si="4"/>
        <v>40.402999999999999</v>
      </c>
      <c r="S32" s="62">
        <f t="shared" si="4"/>
        <v>40.613</v>
      </c>
      <c r="T32" s="62">
        <f t="shared" si="4"/>
        <v>48.109000000000002</v>
      </c>
      <c r="U32" s="62">
        <f t="shared" si="4"/>
        <v>46.81</v>
      </c>
      <c r="V32" s="62">
        <f t="shared" si="4"/>
        <v>54.594999999999999</v>
      </c>
      <c r="W32" s="62">
        <f t="shared" si="4"/>
        <v>73.867000000000004</v>
      </c>
      <c r="X32" s="62">
        <f t="shared" si="4"/>
        <v>26.4</v>
      </c>
      <c r="Y32" s="62">
        <f t="shared" si="4"/>
        <v>9.2729999999999997</v>
      </c>
      <c r="Z32" s="63" t="str">
        <f t="shared" si="4"/>
        <v/>
      </c>
      <c r="AA32" s="64">
        <f>SUM(AA29:AA31)</f>
        <v>1849.8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52.8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52.8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52.8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52.8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52.8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95.122</v>
      </c>
      <c r="C52" s="88">
        <f t="shared" si="10"/>
        <v>204.87599999999998</v>
      </c>
      <c r="D52" s="88">
        <f t="shared" si="10"/>
        <v>50.080999999999996</v>
      </c>
      <c r="E52" s="88">
        <f t="shared" si="10"/>
        <v>53.702999999999996</v>
      </c>
      <c r="F52" s="88">
        <f t="shared" si="10"/>
        <v>104.16200000000001</v>
      </c>
      <c r="G52" s="88">
        <f t="shared" si="10"/>
        <v>153.148</v>
      </c>
      <c r="H52" s="88">
        <f t="shared" si="10"/>
        <v>69.260999999999996</v>
      </c>
      <c r="I52" s="88">
        <f t="shared" si="10"/>
        <v>38.155999999999999</v>
      </c>
      <c r="J52" s="88">
        <f t="shared" si="10"/>
        <v>86.025999999999996</v>
      </c>
      <c r="K52" s="88">
        <f t="shared" si="10"/>
        <v>59.832999999999998</v>
      </c>
      <c r="L52" s="88">
        <f t="shared" si="10"/>
        <v>85.412999999999997</v>
      </c>
      <c r="M52" s="88">
        <f t="shared" si="10"/>
        <v>97.742000000000004</v>
      </c>
      <c r="N52" s="88">
        <f t="shared" si="10"/>
        <v>81.240000000000009</v>
      </c>
      <c r="O52" s="88">
        <f t="shared" si="10"/>
        <v>88.805999999999983</v>
      </c>
      <c r="P52" s="88">
        <f t="shared" si="10"/>
        <v>205.54299999999998</v>
      </c>
      <c r="Q52" s="88">
        <f t="shared" si="10"/>
        <v>89.417999999999992</v>
      </c>
      <c r="R52" s="88">
        <f t="shared" si="10"/>
        <v>40.402999999999999</v>
      </c>
      <c r="S52" s="88">
        <f t="shared" si="10"/>
        <v>40.613</v>
      </c>
      <c r="T52" s="88">
        <f t="shared" si="10"/>
        <v>48.109000000000002</v>
      </c>
      <c r="U52" s="88">
        <f t="shared" si="10"/>
        <v>46.81</v>
      </c>
      <c r="V52" s="88">
        <f t="shared" si="10"/>
        <v>54.594999999999999</v>
      </c>
      <c r="W52" s="88">
        <f t="shared" si="10"/>
        <v>73.867000000000004</v>
      </c>
      <c r="X52" s="88">
        <f t="shared" si="10"/>
        <v>26.4</v>
      </c>
      <c r="Y52" s="88">
        <f t="shared" si="10"/>
        <v>9.2729999999999997</v>
      </c>
      <c r="Z52" s="89" t="str">
        <f t="shared" si="10"/>
        <v/>
      </c>
      <c r="AA52" s="104">
        <f>SUM(B52:Z52)</f>
        <v>1902.5999999999997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95.114000000000004</v>
      </c>
      <c r="C4" s="18">
        <v>204.905</v>
      </c>
      <c r="D4" s="18">
        <v>50.081000000000003</v>
      </c>
      <c r="E4" s="18">
        <v>53.703000000000003</v>
      </c>
      <c r="F4" s="18">
        <v>104.16200000000001</v>
      </c>
      <c r="G4" s="18">
        <v>153.13399999999999</v>
      </c>
      <c r="H4" s="18">
        <v>69.260999999999996</v>
      </c>
      <c r="I4" s="18">
        <v>38.155999999999999</v>
      </c>
      <c r="J4" s="18">
        <v>86.021999999999991</v>
      </c>
      <c r="K4" s="18">
        <v>59.832999999999998</v>
      </c>
      <c r="L4" s="18">
        <v>85.413000000000011</v>
      </c>
      <c r="M4" s="18">
        <v>97.74199999999999</v>
      </c>
      <c r="N4" s="18">
        <v>81.239999999999995</v>
      </c>
      <c r="O4" s="18">
        <v>88.806000000000026</v>
      </c>
      <c r="P4" s="18">
        <v>205.56500000000003</v>
      </c>
      <c r="Q4" s="18">
        <v>89.432000000000002</v>
      </c>
      <c r="R4" s="18">
        <v>40.402999999999999</v>
      </c>
      <c r="S4" s="18">
        <v>40.613</v>
      </c>
      <c r="T4" s="18">
        <v>48.109000000000002</v>
      </c>
      <c r="U4" s="18">
        <v>46.81</v>
      </c>
      <c r="V4" s="18">
        <v>54.594999999999999</v>
      </c>
      <c r="W4" s="18">
        <v>73.83</v>
      </c>
      <c r="X4" s="18">
        <v>26.4</v>
      </c>
      <c r="Y4" s="18">
        <v>9.2730000000000015</v>
      </c>
      <c r="Z4" s="19"/>
      <c r="AA4" s="20">
        <f>SUM(B4:Z4)</f>
        <v>1902.6020000000001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107.62</v>
      </c>
      <c r="D7" s="28">
        <v>98.99</v>
      </c>
      <c r="E7" s="28">
        <v>97.6</v>
      </c>
      <c r="F7" s="28">
        <v>98.29</v>
      </c>
      <c r="G7" s="28">
        <v>107</v>
      </c>
      <c r="H7" s="28">
        <v>132.08000000000001</v>
      </c>
      <c r="I7" s="28">
        <v>179.94</v>
      </c>
      <c r="J7" s="28">
        <v>150.6</v>
      </c>
      <c r="K7" s="28">
        <v>126.04</v>
      </c>
      <c r="L7" s="28">
        <v>98.05</v>
      </c>
      <c r="M7" s="28">
        <v>90.68</v>
      </c>
      <c r="N7" s="28">
        <v>86.47</v>
      </c>
      <c r="O7" s="28">
        <v>101.81</v>
      </c>
      <c r="P7" s="28">
        <v>117.73</v>
      </c>
      <c r="Q7" s="28">
        <v>137.11000000000001</v>
      </c>
      <c r="R7" s="28">
        <v>176.88</v>
      </c>
      <c r="S7" s="28">
        <v>186.95</v>
      </c>
      <c r="T7" s="28">
        <v>160.08000000000001</v>
      </c>
      <c r="U7" s="28">
        <v>150.51</v>
      </c>
      <c r="V7" s="28">
        <v>131.28</v>
      </c>
      <c r="W7" s="28">
        <v>115.86</v>
      </c>
      <c r="X7" s="28">
        <v>95.03</v>
      </c>
      <c r="Y7" s="28">
        <v>78.27</v>
      </c>
      <c r="Z7" s="29"/>
      <c r="AA7" s="30">
        <f>IF(SUM(B7:Z7)&lt;&gt;0,AVERAGEIF(B7:Z7,"&lt;&gt;"""),"")</f>
        <v>122.45291666666667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2.9750000000000001</v>
      </c>
      <c r="D14" s="57">
        <v>17.038999999999998</v>
      </c>
      <c r="E14" s="57">
        <v>17.094000000000001</v>
      </c>
      <c r="F14" s="57">
        <v>16.653000000000002</v>
      </c>
      <c r="G14" s="57">
        <v>12.765000000000001</v>
      </c>
      <c r="H14" s="57">
        <v>21.44</v>
      </c>
      <c r="I14" s="57">
        <v>18.113</v>
      </c>
      <c r="J14" s="57">
        <v>37.288000000000004</v>
      </c>
      <c r="K14" s="57">
        <v>32.192</v>
      </c>
      <c r="L14" s="57">
        <v>43.601000000000006</v>
      </c>
      <c r="M14" s="57">
        <v>56.553999999999981</v>
      </c>
      <c r="N14" s="57">
        <v>52.780999999999992</v>
      </c>
      <c r="O14" s="57">
        <v>60.582999999999998</v>
      </c>
      <c r="P14" s="57">
        <v>8.1039999999999992</v>
      </c>
      <c r="Q14" s="57">
        <v>16.341999999999999</v>
      </c>
      <c r="R14" s="57">
        <v>1.8359999999999999</v>
      </c>
      <c r="S14" s="57">
        <v>4.0069999999999997</v>
      </c>
      <c r="T14" s="57">
        <v>1.6970000000000001</v>
      </c>
      <c r="U14" s="57">
        <v>2.9239999999999995</v>
      </c>
      <c r="V14" s="57">
        <v>4.4030000000000005</v>
      </c>
      <c r="W14" s="57"/>
      <c r="X14" s="57">
        <v>0.625</v>
      </c>
      <c r="Y14" s="57">
        <v>1.83</v>
      </c>
      <c r="Z14" s="58"/>
      <c r="AA14" s="59">
        <f t="shared" si="0"/>
        <v>430.84599999999995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2.9750000000000001</v>
      </c>
      <c r="D16" s="62">
        <f t="shared" si="1"/>
        <v>17.038999999999998</v>
      </c>
      <c r="E16" s="62">
        <f t="shared" si="1"/>
        <v>17.094000000000001</v>
      </c>
      <c r="F16" s="62">
        <f t="shared" si="1"/>
        <v>16.653000000000002</v>
      </c>
      <c r="G16" s="62">
        <f t="shared" si="1"/>
        <v>12.765000000000001</v>
      </c>
      <c r="H16" s="62">
        <f t="shared" si="1"/>
        <v>21.44</v>
      </c>
      <c r="I16" s="62">
        <f t="shared" si="1"/>
        <v>18.113</v>
      </c>
      <c r="J16" s="62">
        <f t="shared" si="1"/>
        <v>37.288000000000004</v>
      </c>
      <c r="K16" s="62">
        <f t="shared" si="1"/>
        <v>32.192</v>
      </c>
      <c r="L16" s="62">
        <f t="shared" si="1"/>
        <v>43.601000000000006</v>
      </c>
      <c r="M16" s="62">
        <f t="shared" si="1"/>
        <v>56.553999999999981</v>
      </c>
      <c r="N16" s="62">
        <f t="shared" si="1"/>
        <v>52.780999999999992</v>
      </c>
      <c r="O16" s="62">
        <f t="shared" si="1"/>
        <v>60.582999999999998</v>
      </c>
      <c r="P16" s="62">
        <f t="shared" si="1"/>
        <v>8.1039999999999992</v>
      </c>
      <c r="Q16" s="62">
        <f t="shared" si="1"/>
        <v>16.341999999999999</v>
      </c>
      <c r="R16" s="62">
        <f t="shared" si="1"/>
        <v>1.8359999999999999</v>
      </c>
      <c r="S16" s="62">
        <f t="shared" si="1"/>
        <v>4.0069999999999997</v>
      </c>
      <c r="T16" s="62">
        <f t="shared" si="1"/>
        <v>1.6970000000000001</v>
      </c>
      <c r="U16" s="62">
        <f t="shared" si="1"/>
        <v>2.9239999999999995</v>
      </c>
      <c r="V16" s="62">
        <f t="shared" si="1"/>
        <v>4.4030000000000005</v>
      </c>
      <c r="W16" s="62">
        <f t="shared" si="1"/>
        <v>0</v>
      </c>
      <c r="X16" s="62">
        <f t="shared" si="1"/>
        <v>0.625</v>
      </c>
      <c r="Y16" s="62">
        <f t="shared" si="1"/>
        <v>1.83</v>
      </c>
      <c r="Z16" s="63" t="str">
        <f t="shared" si="1"/>
        <v/>
      </c>
      <c r="AA16" s="64">
        <f>SUM(AA10:AA15)</f>
        <v>430.84599999999995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0.85599999999999998</v>
      </c>
      <c r="C20" s="77">
        <v>0.83499999999999996</v>
      </c>
      <c r="D20" s="77">
        <v>6.2150000000000007</v>
      </c>
      <c r="E20" s="77">
        <v>6.1999999999999993</v>
      </c>
      <c r="F20" s="77">
        <v>6.3520000000000003</v>
      </c>
      <c r="G20" s="77">
        <v>7.194</v>
      </c>
      <c r="H20" s="77">
        <v>7.6660000000000004</v>
      </c>
      <c r="I20" s="77">
        <v>7.7110000000000003</v>
      </c>
      <c r="J20" s="77">
        <v>7.5960000000000001</v>
      </c>
      <c r="K20" s="77">
        <v>7.6959999999999997</v>
      </c>
      <c r="L20" s="77">
        <v>7.7389999999999999</v>
      </c>
      <c r="M20" s="77">
        <v>7.5129999999999999</v>
      </c>
      <c r="N20" s="77">
        <v>7.5010000000000003</v>
      </c>
      <c r="O20" s="77">
        <v>7.3330000000000002</v>
      </c>
      <c r="P20" s="77">
        <v>6.9079999999999995</v>
      </c>
      <c r="Q20" s="77">
        <v>6.8379999999999992</v>
      </c>
      <c r="R20" s="77">
        <v>6.9409999999999998</v>
      </c>
      <c r="S20" s="77">
        <v>7.0979999999999999</v>
      </c>
      <c r="T20" s="77">
        <v>7.0209999999999999</v>
      </c>
      <c r="U20" s="77">
        <v>6.7110000000000003</v>
      </c>
      <c r="V20" s="77">
        <v>6.593</v>
      </c>
      <c r="W20" s="77">
        <v>6.5369999999999999</v>
      </c>
      <c r="X20" s="77">
        <v>6.4569999999999999</v>
      </c>
      <c r="Y20" s="77">
        <v>3.4690000000000003</v>
      </c>
      <c r="Z20" s="78"/>
      <c r="AA20" s="79">
        <f t="shared" si="2"/>
        <v>152.97999999999999</v>
      </c>
    </row>
    <row r="21" spans="1:27" ht="24.95" customHeight="1" x14ac:dyDescent="0.2">
      <c r="A21" s="75" t="s">
        <v>16</v>
      </c>
      <c r="B21" s="80">
        <v>0.75800000000000001</v>
      </c>
      <c r="C21" s="81">
        <v>0.69499999999999995</v>
      </c>
      <c r="D21" s="81">
        <v>26.827000000000002</v>
      </c>
      <c r="E21" s="81">
        <v>26.909000000000002</v>
      </c>
      <c r="F21" s="81">
        <v>27.157</v>
      </c>
      <c r="G21" s="81">
        <v>4.2750000000000004</v>
      </c>
      <c r="H21" s="81">
        <v>40.155000000000001</v>
      </c>
      <c r="I21" s="81">
        <v>12.332000000000001</v>
      </c>
      <c r="J21" s="81">
        <v>41.137999999999998</v>
      </c>
      <c r="K21" s="81">
        <v>19.945</v>
      </c>
      <c r="L21" s="81">
        <v>34.073</v>
      </c>
      <c r="M21" s="81">
        <v>33.674999999999997</v>
      </c>
      <c r="N21" s="81">
        <v>20.957999999999998</v>
      </c>
      <c r="O21" s="81">
        <v>20.89</v>
      </c>
      <c r="P21" s="81">
        <v>20.553000000000001</v>
      </c>
      <c r="Q21" s="81">
        <v>36.552</v>
      </c>
      <c r="R21" s="81">
        <v>31.625999999999998</v>
      </c>
      <c r="S21" s="81">
        <v>29.507999999999999</v>
      </c>
      <c r="T21" s="81">
        <v>39.391000000000005</v>
      </c>
      <c r="U21" s="81">
        <v>37.174999999999997</v>
      </c>
      <c r="V21" s="81">
        <v>43.598999999999997</v>
      </c>
      <c r="W21" s="81">
        <v>5.4930000000000003</v>
      </c>
      <c r="X21" s="81">
        <v>19.318000000000001</v>
      </c>
      <c r="Y21" s="81">
        <v>3.9740000000000002</v>
      </c>
      <c r="Z21" s="78"/>
      <c r="AA21" s="79">
        <f t="shared" si="2"/>
        <v>576.97600000000011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1.6139999999999999</v>
      </c>
      <c r="C26" s="88">
        <f t="shared" ref="C26:Z26" si="3">IF(LEN(C$2)&gt;0,SUM(C19:C25),"")</f>
        <v>1.5299999999999998</v>
      </c>
      <c r="D26" s="88">
        <f t="shared" si="3"/>
        <v>33.042000000000002</v>
      </c>
      <c r="E26" s="88">
        <f t="shared" si="3"/>
        <v>33.109000000000002</v>
      </c>
      <c r="F26" s="88">
        <f t="shared" si="3"/>
        <v>33.509</v>
      </c>
      <c r="G26" s="88">
        <f t="shared" si="3"/>
        <v>11.469000000000001</v>
      </c>
      <c r="H26" s="88">
        <f t="shared" si="3"/>
        <v>47.820999999999998</v>
      </c>
      <c r="I26" s="88">
        <f t="shared" si="3"/>
        <v>20.042999999999999</v>
      </c>
      <c r="J26" s="88">
        <f t="shared" si="3"/>
        <v>48.733999999999995</v>
      </c>
      <c r="K26" s="88">
        <f t="shared" si="3"/>
        <v>27.640999999999998</v>
      </c>
      <c r="L26" s="88">
        <f t="shared" si="3"/>
        <v>41.811999999999998</v>
      </c>
      <c r="M26" s="88">
        <f t="shared" si="3"/>
        <v>41.187999999999995</v>
      </c>
      <c r="N26" s="88">
        <f t="shared" si="3"/>
        <v>28.459</v>
      </c>
      <c r="O26" s="88">
        <f t="shared" si="3"/>
        <v>28.222999999999999</v>
      </c>
      <c r="P26" s="88">
        <f t="shared" si="3"/>
        <v>27.460999999999999</v>
      </c>
      <c r="Q26" s="88">
        <f t="shared" si="3"/>
        <v>43.39</v>
      </c>
      <c r="R26" s="88">
        <f t="shared" si="3"/>
        <v>38.567</v>
      </c>
      <c r="S26" s="88">
        <f t="shared" si="3"/>
        <v>36.606000000000002</v>
      </c>
      <c r="T26" s="88">
        <f t="shared" si="3"/>
        <v>46.412000000000006</v>
      </c>
      <c r="U26" s="88">
        <f t="shared" si="3"/>
        <v>43.885999999999996</v>
      </c>
      <c r="V26" s="88">
        <f t="shared" si="3"/>
        <v>50.191999999999993</v>
      </c>
      <c r="W26" s="88">
        <f t="shared" si="3"/>
        <v>12.030000000000001</v>
      </c>
      <c r="X26" s="88">
        <f t="shared" si="3"/>
        <v>25.775000000000002</v>
      </c>
      <c r="Y26" s="88">
        <f t="shared" si="3"/>
        <v>7.4430000000000005</v>
      </c>
      <c r="Z26" s="89" t="str">
        <f t="shared" si="3"/>
        <v/>
      </c>
      <c r="AA26" s="90">
        <f>SUM(AA19:AA25)</f>
        <v>729.95600000000013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1.6140000000000001</v>
      </c>
      <c r="C30" s="77">
        <v>4.5049999999999999</v>
      </c>
      <c r="D30" s="77">
        <v>50.081000000000003</v>
      </c>
      <c r="E30" s="77">
        <v>50.203000000000003</v>
      </c>
      <c r="F30" s="77">
        <v>50.161999999999999</v>
      </c>
      <c r="G30" s="77">
        <v>24.234000000000002</v>
      </c>
      <c r="H30" s="77">
        <v>69.260999999999996</v>
      </c>
      <c r="I30" s="77">
        <v>38.155999999999999</v>
      </c>
      <c r="J30" s="77">
        <v>86.022000000000006</v>
      </c>
      <c r="K30" s="77">
        <v>59.832999999999998</v>
      </c>
      <c r="L30" s="77">
        <v>85.412999999999997</v>
      </c>
      <c r="M30" s="77">
        <v>97.742000000000004</v>
      </c>
      <c r="N30" s="77">
        <v>81.239999999999995</v>
      </c>
      <c r="O30" s="77">
        <v>88.805999999999997</v>
      </c>
      <c r="P30" s="77">
        <v>35.564999999999998</v>
      </c>
      <c r="Q30" s="77">
        <v>59.731999999999999</v>
      </c>
      <c r="R30" s="77">
        <v>40.402999999999999</v>
      </c>
      <c r="S30" s="77">
        <v>40.613</v>
      </c>
      <c r="T30" s="77">
        <v>48.109000000000002</v>
      </c>
      <c r="U30" s="77">
        <v>46.81</v>
      </c>
      <c r="V30" s="77">
        <v>54.594999999999999</v>
      </c>
      <c r="W30" s="77">
        <v>12.03</v>
      </c>
      <c r="X30" s="77">
        <v>26.4</v>
      </c>
      <c r="Y30" s="77">
        <v>9.2729999999999997</v>
      </c>
      <c r="Z30" s="78"/>
      <c r="AA30" s="79">
        <f>SUM(B30:Z30)</f>
        <v>1160.8020000000001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1.6140000000000001</v>
      </c>
      <c r="C32" s="62">
        <f t="shared" ref="C32:Z32" si="4">IF(LEN(C$2)&gt;0,SUM(C29:C31),"")</f>
        <v>4.5049999999999999</v>
      </c>
      <c r="D32" s="62">
        <f t="shared" si="4"/>
        <v>50.081000000000003</v>
      </c>
      <c r="E32" s="62">
        <f t="shared" si="4"/>
        <v>50.203000000000003</v>
      </c>
      <c r="F32" s="62">
        <f t="shared" si="4"/>
        <v>50.161999999999999</v>
      </c>
      <c r="G32" s="62">
        <f t="shared" si="4"/>
        <v>24.234000000000002</v>
      </c>
      <c r="H32" s="62">
        <f t="shared" si="4"/>
        <v>69.260999999999996</v>
      </c>
      <c r="I32" s="62">
        <f t="shared" si="4"/>
        <v>38.155999999999999</v>
      </c>
      <c r="J32" s="62">
        <f t="shared" si="4"/>
        <v>86.022000000000006</v>
      </c>
      <c r="K32" s="62">
        <f t="shared" si="4"/>
        <v>59.832999999999998</v>
      </c>
      <c r="L32" s="62">
        <f t="shared" si="4"/>
        <v>85.412999999999997</v>
      </c>
      <c r="M32" s="62">
        <f t="shared" si="4"/>
        <v>97.742000000000004</v>
      </c>
      <c r="N32" s="62">
        <f t="shared" si="4"/>
        <v>81.239999999999995</v>
      </c>
      <c r="O32" s="62">
        <f t="shared" si="4"/>
        <v>88.805999999999997</v>
      </c>
      <c r="P32" s="62">
        <f t="shared" si="4"/>
        <v>35.564999999999998</v>
      </c>
      <c r="Q32" s="62">
        <f t="shared" si="4"/>
        <v>59.731999999999999</v>
      </c>
      <c r="R32" s="62">
        <f t="shared" si="4"/>
        <v>40.402999999999999</v>
      </c>
      <c r="S32" s="62">
        <f t="shared" si="4"/>
        <v>40.613</v>
      </c>
      <c r="T32" s="62">
        <f t="shared" si="4"/>
        <v>48.109000000000002</v>
      </c>
      <c r="U32" s="62">
        <f t="shared" si="4"/>
        <v>46.81</v>
      </c>
      <c r="V32" s="62">
        <f t="shared" si="4"/>
        <v>54.594999999999999</v>
      </c>
      <c r="W32" s="62">
        <f t="shared" si="4"/>
        <v>12.03</v>
      </c>
      <c r="X32" s="62">
        <f t="shared" si="4"/>
        <v>26.4</v>
      </c>
      <c r="Y32" s="62">
        <f t="shared" si="4"/>
        <v>9.2729999999999997</v>
      </c>
      <c r="Z32" s="63" t="str">
        <f t="shared" si="4"/>
        <v/>
      </c>
      <c r="AA32" s="64">
        <f>SUM(AA29:AA31)</f>
        <v>1160.8020000000001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93.5</v>
      </c>
      <c r="C39" s="99">
        <v>200.4</v>
      </c>
      <c r="D39" s="99"/>
      <c r="E39" s="99">
        <v>3.5</v>
      </c>
      <c r="F39" s="99">
        <v>54</v>
      </c>
      <c r="G39" s="99">
        <v>128.9</v>
      </c>
      <c r="H39" s="99"/>
      <c r="I39" s="99"/>
      <c r="J39" s="99"/>
      <c r="K39" s="99"/>
      <c r="L39" s="99"/>
      <c r="M39" s="99"/>
      <c r="N39" s="99"/>
      <c r="O39" s="99"/>
      <c r="P39" s="99">
        <v>170</v>
      </c>
      <c r="Q39" s="99">
        <v>29.7</v>
      </c>
      <c r="R39" s="99"/>
      <c r="S39" s="99"/>
      <c r="T39" s="99"/>
      <c r="U39" s="99"/>
      <c r="V39" s="99"/>
      <c r="W39" s="99">
        <v>61.8</v>
      </c>
      <c r="X39" s="99"/>
      <c r="Y39" s="99"/>
      <c r="Z39" s="100"/>
      <c r="AA39" s="79">
        <f t="shared" si="5"/>
        <v>741.8</v>
      </c>
    </row>
    <row r="40" spans="1:27" ht="30" customHeight="1" thickBot="1" x14ac:dyDescent="0.25">
      <c r="A40" s="86" t="s">
        <v>46</v>
      </c>
      <c r="B40" s="87">
        <f>IF(LEN(B$2)&gt;0,SUM(B35:B39),"")</f>
        <v>93.5</v>
      </c>
      <c r="C40" s="88">
        <f t="shared" ref="C40:Z40" si="6">IF(LEN(C$2)&gt;0,SUM(C35:C39),"")</f>
        <v>200.4</v>
      </c>
      <c r="D40" s="88">
        <f t="shared" si="6"/>
        <v>0</v>
      </c>
      <c r="E40" s="88">
        <f t="shared" si="6"/>
        <v>3.5</v>
      </c>
      <c r="F40" s="88">
        <f t="shared" si="6"/>
        <v>54</v>
      </c>
      <c r="G40" s="88">
        <f t="shared" si="6"/>
        <v>128.9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170</v>
      </c>
      <c r="Q40" s="88">
        <f t="shared" si="6"/>
        <v>29.7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61.8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741.8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93.5</v>
      </c>
      <c r="C47" s="99">
        <v>200.4</v>
      </c>
      <c r="D47" s="99"/>
      <c r="E47" s="99">
        <v>3.5</v>
      </c>
      <c r="F47" s="99">
        <v>54</v>
      </c>
      <c r="G47" s="99">
        <v>128.9</v>
      </c>
      <c r="H47" s="99"/>
      <c r="I47" s="99"/>
      <c r="J47" s="99"/>
      <c r="K47" s="99"/>
      <c r="L47" s="99"/>
      <c r="M47" s="99"/>
      <c r="N47" s="99"/>
      <c r="O47" s="99"/>
      <c r="P47" s="99">
        <v>170</v>
      </c>
      <c r="Q47" s="99">
        <v>29.7</v>
      </c>
      <c r="R47" s="99"/>
      <c r="S47" s="99"/>
      <c r="T47" s="99"/>
      <c r="U47" s="99"/>
      <c r="V47" s="99"/>
      <c r="W47" s="99">
        <v>61.8</v>
      </c>
      <c r="X47" s="99"/>
      <c r="Y47" s="99"/>
      <c r="Z47" s="100"/>
      <c r="AA47" s="79">
        <f t="shared" si="7"/>
        <v>741.8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93.5</v>
      </c>
      <c r="C49" s="88">
        <f t="shared" ref="C49:Z49" si="8">IF(LEN(C$2)&gt;0,SUM(C43:C48),"")</f>
        <v>200.4</v>
      </c>
      <c r="D49" s="88">
        <f t="shared" si="8"/>
        <v>0</v>
      </c>
      <c r="E49" s="88">
        <f t="shared" si="8"/>
        <v>3.5</v>
      </c>
      <c r="F49" s="88">
        <f t="shared" si="8"/>
        <v>54</v>
      </c>
      <c r="G49" s="88">
        <f t="shared" si="8"/>
        <v>128.9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170</v>
      </c>
      <c r="Q49" s="88">
        <f t="shared" si="8"/>
        <v>29.7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61.8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741.8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95.114000000000004</v>
      </c>
      <c r="C52" s="88">
        <f t="shared" ref="C52:Z52" si="10">IF(LEN(C$2)&gt;0,SUM(C10:C15)+C26+C40,"")</f>
        <v>204.905</v>
      </c>
      <c r="D52" s="88">
        <f t="shared" si="10"/>
        <v>50.081000000000003</v>
      </c>
      <c r="E52" s="88">
        <f t="shared" si="10"/>
        <v>53.703000000000003</v>
      </c>
      <c r="F52" s="88">
        <f t="shared" si="10"/>
        <v>104.16200000000001</v>
      </c>
      <c r="G52" s="88">
        <f t="shared" si="10"/>
        <v>153.13400000000001</v>
      </c>
      <c r="H52" s="88">
        <f t="shared" si="10"/>
        <v>69.260999999999996</v>
      </c>
      <c r="I52" s="88">
        <f t="shared" si="10"/>
        <v>38.155999999999999</v>
      </c>
      <c r="J52" s="88">
        <f t="shared" si="10"/>
        <v>86.021999999999991</v>
      </c>
      <c r="K52" s="88">
        <f t="shared" si="10"/>
        <v>59.832999999999998</v>
      </c>
      <c r="L52" s="88">
        <f t="shared" si="10"/>
        <v>85.413000000000011</v>
      </c>
      <c r="M52" s="88">
        <f t="shared" si="10"/>
        <v>97.741999999999976</v>
      </c>
      <c r="N52" s="88">
        <f t="shared" si="10"/>
        <v>81.239999999999995</v>
      </c>
      <c r="O52" s="88">
        <f t="shared" si="10"/>
        <v>88.805999999999997</v>
      </c>
      <c r="P52" s="88">
        <f t="shared" si="10"/>
        <v>205.565</v>
      </c>
      <c r="Q52" s="88">
        <f t="shared" si="10"/>
        <v>89.432000000000002</v>
      </c>
      <c r="R52" s="88">
        <f t="shared" si="10"/>
        <v>40.402999999999999</v>
      </c>
      <c r="S52" s="88">
        <f t="shared" si="10"/>
        <v>40.613</v>
      </c>
      <c r="T52" s="88">
        <f t="shared" si="10"/>
        <v>48.109000000000009</v>
      </c>
      <c r="U52" s="88">
        <f t="shared" si="10"/>
        <v>46.809999999999995</v>
      </c>
      <c r="V52" s="88">
        <f t="shared" si="10"/>
        <v>54.594999999999992</v>
      </c>
      <c r="W52" s="88">
        <f t="shared" si="10"/>
        <v>73.83</v>
      </c>
      <c r="X52" s="88">
        <f t="shared" si="10"/>
        <v>26.400000000000002</v>
      </c>
      <c r="Y52" s="88">
        <f t="shared" si="10"/>
        <v>9.2729999999999997</v>
      </c>
      <c r="Z52" s="89" t="str">
        <f t="shared" si="10"/>
        <v/>
      </c>
      <c r="AA52" s="104">
        <f>SUM(B52:Z52)</f>
        <v>1902.6020000000001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93.5</v>
      </c>
      <c r="C4" s="18">
        <v>200.4</v>
      </c>
      <c r="D4" s="18"/>
      <c r="E4" s="18">
        <v>3.5</v>
      </c>
      <c r="F4" s="18">
        <v>54</v>
      </c>
      <c r="G4" s="18">
        <v>128.9</v>
      </c>
      <c r="H4" s="18"/>
      <c r="I4" s="18"/>
      <c r="J4" s="18">
        <v>-52.8</v>
      </c>
      <c r="K4" s="18"/>
      <c r="L4" s="18"/>
      <c r="M4" s="18"/>
      <c r="N4" s="18"/>
      <c r="O4" s="18"/>
      <c r="P4" s="18">
        <v>170</v>
      </c>
      <c r="Q4" s="18">
        <v>29.7</v>
      </c>
      <c r="R4" s="18"/>
      <c r="S4" s="18"/>
      <c r="T4" s="18"/>
      <c r="U4" s="18"/>
      <c r="V4" s="18"/>
      <c r="W4" s="18">
        <v>61.8</v>
      </c>
      <c r="X4" s="18"/>
      <c r="Y4" s="18"/>
      <c r="Z4" s="19"/>
      <c r="AA4" s="111">
        <f>SUM(B4:Z4)</f>
        <v>689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</v>
      </c>
      <c r="C7" s="117">
        <v>107.62</v>
      </c>
      <c r="D7" s="117">
        <v>98.99</v>
      </c>
      <c r="E7" s="117">
        <v>97.6</v>
      </c>
      <c r="F7" s="117">
        <v>98.29</v>
      </c>
      <c r="G7" s="117">
        <v>107</v>
      </c>
      <c r="H7" s="117">
        <v>132.08000000000001</v>
      </c>
      <c r="I7" s="117">
        <v>179.94</v>
      </c>
      <c r="J7" s="117">
        <v>150.6</v>
      </c>
      <c r="K7" s="117">
        <v>126.04</v>
      </c>
      <c r="L7" s="117">
        <v>98.05</v>
      </c>
      <c r="M7" s="117">
        <v>90.68</v>
      </c>
      <c r="N7" s="117">
        <v>86.47</v>
      </c>
      <c r="O7" s="117">
        <v>101.81</v>
      </c>
      <c r="P7" s="117">
        <v>117.73</v>
      </c>
      <c r="Q7" s="117">
        <v>137.11000000000001</v>
      </c>
      <c r="R7" s="117">
        <v>176.88</v>
      </c>
      <c r="S7" s="117">
        <v>186.95</v>
      </c>
      <c r="T7" s="117">
        <v>160.08000000000001</v>
      </c>
      <c r="U7" s="117">
        <v>150.51</v>
      </c>
      <c r="V7" s="117">
        <v>131.28</v>
      </c>
      <c r="W7" s="117">
        <v>115.86</v>
      </c>
      <c r="X7" s="117">
        <v>95.03</v>
      </c>
      <c r="Y7" s="117">
        <v>78.27</v>
      </c>
      <c r="Z7" s="118"/>
      <c r="AA7" s="119">
        <f>IF(SUM(B7:Z7)&lt;&gt;0,AVERAGEIF(B7:Z7,"&lt;&gt;"""),"")</f>
        <v>122.45291666666667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52.8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52.8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52.8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93.5</v>
      </c>
      <c r="C23" s="133">
        <v>200.4</v>
      </c>
      <c r="D23" s="133"/>
      <c r="E23" s="133">
        <v>3.5</v>
      </c>
      <c r="F23" s="133">
        <v>54</v>
      </c>
      <c r="G23" s="133">
        <v>128.9</v>
      </c>
      <c r="H23" s="133"/>
      <c r="I23" s="133"/>
      <c r="J23" s="133"/>
      <c r="K23" s="133"/>
      <c r="L23" s="133"/>
      <c r="M23" s="133"/>
      <c r="N23" s="133"/>
      <c r="O23" s="133"/>
      <c r="P23" s="133">
        <v>170</v>
      </c>
      <c r="Q23" s="133">
        <v>29.7</v>
      </c>
      <c r="R23" s="133"/>
      <c r="S23" s="133"/>
      <c r="T23" s="133"/>
      <c r="U23" s="133"/>
      <c r="V23" s="133"/>
      <c r="W23" s="133">
        <v>61.8</v>
      </c>
      <c r="X23" s="133"/>
      <c r="Y23" s="133"/>
      <c r="Z23" s="131"/>
      <c r="AA23" s="132">
        <f t="shared" si="2"/>
        <v>741.8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93.5</v>
      </c>
      <c r="C24" s="135">
        <f t="shared" si="3"/>
        <v>200.4</v>
      </c>
      <c r="D24" s="135">
        <f t="shared" si="3"/>
        <v>0</v>
      </c>
      <c r="E24" s="135">
        <f t="shared" si="3"/>
        <v>3.5</v>
      </c>
      <c r="F24" s="135">
        <f t="shared" si="3"/>
        <v>54</v>
      </c>
      <c r="G24" s="135">
        <f t="shared" si="3"/>
        <v>128.9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170</v>
      </c>
      <c r="Q24" s="135">
        <f t="shared" si="3"/>
        <v>29.7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61.8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741.8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2024-12-18T14:32:50Z</dcterms:created>
  <dcterms:modified xsi:type="dcterms:W3CDTF">2024-12-18T14:32:51Z</dcterms:modified>
</cp:coreProperties>
</file>