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<sst xmlns="http://schemas.openxmlformats.org/spreadsheetml/2006/main" count="119" uniqueCount="54">
  <si>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17/12/2024 16:38:27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</si>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</sst>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94-444B-A5D9-615783E5FF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75</c:v>
                </c:pt>
                <c:pt idx="7">
                  <c:v>87.891000000000005</c:v>
                </c:pt>
                <c:pt idx="8">
                  <c:v>28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94-444B-A5D9-615783E5FF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7.58</c:v>
                </c:pt>
                <c:pt idx="1">
                  <c:v>7.45</c:v>
                </c:pt>
                <c:pt idx="2">
                  <c:v>7.49</c:v>
                </c:pt>
                <c:pt idx="3">
                  <c:v>7.52</c:v>
                </c:pt>
                <c:pt idx="4">
                  <c:v>7.8</c:v>
                </c:pt>
                <c:pt idx="5">
                  <c:v>8.8000000000000007</c:v>
                </c:pt>
                <c:pt idx="6">
                  <c:v>10.45</c:v>
                </c:pt>
                <c:pt idx="7">
                  <c:v>11.48</c:v>
                </c:pt>
                <c:pt idx="8">
                  <c:v>11.15</c:v>
                </c:pt>
                <c:pt idx="9">
                  <c:v>10.65</c:v>
                </c:pt>
                <c:pt idx="10">
                  <c:v>10.37</c:v>
                </c:pt>
                <c:pt idx="11">
                  <c:v>10.24</c:v>
                </c:pt>
                <c:pt idx="12">
                  <c:v>10.36</c:v>
                </c:pt>
                <c:pt idx="13">
                  <c:v>10.47</c:v>
                </c:pt>
                <c:pt idx="14">
                  <c:v>10.17</c:v>
                </c:pt>
                <c:pt idx="15">
                  <c:v>9.93</c:v>
                </c:pt>
                <c:pt idx="16">
                  <c:v>9.8800000000000008</c:v>
                </c:pt>
                <c:pt idx="17">
                  <c:v>9.67</c:v>
                </c:pt>
                <c:pt idx="18">
                  <c:v>9.44</c:v>
                </c:pt>
                <c:pt idx="19">
                  <c:v>9.2100000000000009</c:v>
                </c:pt>
                <c:pt idx="20">
                  <c:v>8.6999999999999993</c:v>
                </c:pt>
                <c:pt idx="21">
                  <c:v>8.08</c:v>
                </c:pt>
                <c:pt idx="22">
                  <c:v>7.73</c:v>
                </c:pt>
                <c:pt idx="23">
                  <c:v>7.59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94-444B-A5D9-615783E5FF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1.0529999999999999</c:v>
                </c:pt>
                <c:pt idx="3">
                  <c:v>1.1299999999999999</c:v>
                </c:pt>
                <c:pt idx="4">
                  <c:v>2.27</c:v>
                </c:pt>
                <c:pt idx="9">
                  <c:v>2.4809999999999999</c:v>
                </c:pt>
                <c:pt idx="10">
                  <c:v>2.4710000000000001</c:v>
                </c:pt>
                <c:pt idx="11">
                  <c:v>3.3159999999999998</c:v>
                </c:pt>
                <c:pt idx="12">
                  <c:v>2.391</c:v>
                </c:pt>
                <c:pt idx="13">
                  <c:v>1.607</c:v>
                </c:pt>
                <c:pt idx="14">
                  <c:v>4.4169999999999998</c:v>
                </c:pt>
                <c:pt idx="15">
                  <c:v>0.82200000000000006</c:v>
                </c:pt>
                <c:pt idx="16">
                  <c:v>1.6709999999999998</c:v>
                </c:pt>
                <c:pt idx="17">
                  <c:v>0.434</c:v>
                </c:pt>
                <c:pt idx="18">
                  <c:v>0.85499999999999998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94-444B-A5D9-615783E5FF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A94-444B-A5D9-615783E5FF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94-444B-A5D9-615783E5FF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94-444B-A5D9-615783E5FF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1.621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21.611999999999998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A94-444B-A5D9-615783E5FF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94-444B-A5D9-615783E5FF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189.10599999999999</c:v>
                </c:pt>
                <c:pt idx="1">
                  <c:v>272.20699999999999</c:v>
                </c:pt>
                <c:pt idx="2">
                  <c:v>331.476</c:v>
                </c:pt>
                <c:pt idx="3">
                  <c:v>297.83699999999999</c:v>
                </c:pt>
                <c:pt idx="4">
                  <c:v>357.31299999999999</c:v>
                </c:pt>
                <c:pt idx="5">
                  <c:v>61.760999999999996</c:v>
                </c:pt>
                <c:pt idx="8">
                  <c:v>12.808999999999999</c:v>
                </c:pt>
                <c:pt idx="9">
                  <c:v>102.422</c:v>
                </c:pt>
                <c:pt idx="10">
                  <c:v>97.988</c:v>
                </c:pt>
                <c:pt idx="11">
                  <c:v>93.466999999999999</c:v>
                </c:pt>
                <c:pt idx="12">
                  <c:v>79.033999999999992</c:v>
                </c:pt>
                <c:pt idx="13">
                  <c:v>78.454000000000008</c:v>
                </c:pt>
                <c:pt idx="14">
                  <c:v>163.25299999999999</c:v>
                </c:pt>
                <c:pt idx="15">
                  <c:v>40.013999999999996</c:v>
                </c:pt>
                <c:pt idx="16">
                  <c:v>7.75</c:v>
                </c:pt>
                <c:pt idx="17">
                  <c:v>6.1459999999999999</c:v>
                </c:pt>
                <c:pt idx="18">
                  <c:v>8.1440000000000001</c:v>
                </c:pt>
                <c:pt idx="19">
                  <c:v>6.2539999999999996</c:v>
                </c:pt>
                <c:pt idx="20">
                  <c:v>6.9720000000000004</c:v>
                </c:pt>
                <c:pt idx="21">
                  <c:v>7.1470000000000002</c:v>
                </c:pt>
                <c:pt idx="22">
                  <c:v>22.661999999999999</c:v>
                </c:pt>
                <c:pt idx="23">
                  <c:v>160.02000000000001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A94-444B-A5D9-615783E5FFF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5.0999999999999996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94-444B-A5D9-615783E5FF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1.036</c:v>
                </c:pt>
                <c:pt idx="1">
                  <c:v>0.93600000000000005</c:v>
                </c:pt>
                <c:pt idx="2">
                  <c:v>1.1950000000000001</c:v>
                </c:pt>
                <c:pt idx="3">
                  <c:v>1.0760000000000001</c:v>
                </c:pt>
                <c:pt idx="4">
                  <c:v>1.121</c:v>
                </c:pt>
                <c:pt idx="5">
                  <c:v>0.78700000000000003</c:v>
                </c:pt>
                <c:pt idx="6">
                  <c:v>3.4239999999999999</c:v>
                </c:pt>
                <c:pt idx="7">
                  <c:v>1.0620000000000001</c:v>
                </c:pt>
                <c:pt idx="8">
                  <c:v>27.056000000000001</c:v>
                </c:pt>
                <c:pt idx="9">
                  <c:v>16.629000000000001</c:v>
                </c:pt>
                <c:pt idx="10">
                  <c:v>1.0169999999999999</c:v>
                </c:pt>
                <c:pt idx="11">
                  <c:v>5.1999999999999998E-2</c:v>
                </c:pt>
                <c:pt idx="12">
                  <c:v>0.05</c:v>
                </c:pt>
                <c:pt idx="13">
                  <c:v>4.8000000000000001E-2</c:v>
                </c:pt>
                <c:pt idx="14">
                  <c:v>4.4999999999999998E-2</c:v>
                </c:pt>
                <c:pt idx="15">
                  <c:v>0.91100000000000003</c:v>
                </c:pt>
                <c:pt idx="16">
                  <c:v>7.1989999999999998</c:v>
                </c:pt>
                <c:pt idx="17">
                  <c:v>5.4689999999999994</c:v>
                </c:pt>
                <c:pt idx="18">
                  <c:v>5.3380000000000001</c:v>
                </c:pt>
                <c:pt idx="19">
                  <c:v>5.1400000000000006</c:v>
                </c:pt>
                <c:pt idx="20">
                  <c:v>0.88900000000000001</c:v>
                </c:pt>
                <c:pt idx="21">
                  <c:v>2.0510000000000002</c:v>
                </c:pt>
                <c:pt idx="22">
                  <c:v>0.93600000000000005</c:v>
                </c:pt>
                <c:pt idx="23">
                  <c:v>4.0910000000000002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94-444B-A5D9-615783E5FF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94-444B-A5D9-615783E5FF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A94-444B-A5D9-615783E5F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104.8</c:v>
                </c:pt>
                <c:pt idx="1">
                  <c:v>103.86</c:v>
                </c:pt>
                <c:pt idx="2">
                  <c:v>103.16</c:v>
                </c:pt>
                <c:pt idx="3">
                  <c:v>100.99</c:v>
                </c:pt>
                <c:pt idx="4">
                  <c:v>103.72</c:v>
                </c:pt>
                <c:pt idx="5">
                  <c:v>119</c:v>
                </c:pt>
                <c:pt idx="6">
                  <c:v>173.02</c:v>
                </c:pt>
                <c:pt idx="7">
                  <c:v>246.58</c:v>
                </c:pt>
                <c:pt idx="8">
                  <c:v>174.18</c:v>
                </c:pt>
                <c:pt idx="9">
                  <c:v>136.63</c:v>
                </c:pt>
                <c:pt idx="10">
                  <c:v>102.27</c:v>
                </c:pt>
                <c:pt idx="11">
                  <c:v>97.1</c:v>
                </c:pt>
                <c:pt idx="12">
                  <c:v>99</c:v>
                </c:pt>
                <c:pt idx="13">
                  <c:v>105.06</c:v>
                </c:pt>
                <c:pt idx="14">
                  <c:v>120</c:v>
                </c:pt>
                <c:pt idx="15">
                  <c:v>136.47999999999999</c:v>
                </c:pt>
                <c:pt idx="16">
                  <c:v>227.85</c:v>
                </c:pt>
                <c:pt idx="17">
                  <c:v>237.01</c:v>
                </c:pt>
                <c:pt idx="18">
                  <c:v>218.66</c:v>
                </c:pt>
                <c:pt idx="19">
                  <c:v>199.39</c:v>
                </c:pt>
                <c:pt idx="20">
                  <c:v>175.6</c:v>
                </c:pt>
                <c:pt idx="21">
                  <c:v>152.01</c:v>
                </c:pt>
                <c:pt idx="22">
                  <c:v>132.66999999999999</c:v>
                </c:pt>
                <c:pt idx="23">
                  <c:v>117.14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94-444B-A5D9-615783E5F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A2-4C5E-9CF6-204371A214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A2-4C5E-9CF6-204371A214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6.3639999999999999</c:v>
                </c:pt>
                <c:pt idx="1">
                  <c:v>6.2920000000000007</c:v>
                </c:pt>
                <c:pt idx="2">
                  <c:v>6.2960000000000003</c:v>
                </c:pt>
                <c:pt idx="3">
                  <c:v>6.415</c:v>
                </c:pt>
                <c:pt idx="4">
                  <c:v>0.89200000000000002</c:v>
                </c:pt>
                <c:pt idx="5">
                  <c:v>6.8610000000000007</c:v>
                </c:pt>
                <c:pt idx="6">
                  <c:v>11.858000000000001</c:v>
                </c:pt>
                <c:pt idx="7">
                  <c:v>9.4390000000000001</c:v>
                </c:pt>
                <c:pt idx="8">
                  <c:v>8.2360000000000007</c:v>
                </c:pt>
                <c:pt idx="9">
                  <c:v>7.6219999999999999</c:v>
                </c:pt>
                <c:pt idx="10">
                  <c:v>7.6230000000000002</c:v>
                </c:pt>
                <c:pt idx="11">
                  <c:v>7.7</c:v>
                </c:pt>
                <c:pt idx="12">
                  <c:v>1.4259999999999999</c:v>
                </c:pt>
                <c:pt idx="13">
                  <c:v>1.4019999999999999</c:v>
                </c:pt>
                <c:pt idx="14">
                  <c:v>1.1539999999999999</c:v>
                </c:pt>
                <c:pt idx="15">
                  <c:v>1.54</c:v>
                </c:pt>
                <c:pt idx="16">
                  <c:v>1.079</c:v>
                </c:pt>
                <c:pt idx="17">
                  <c:v>0.93799999999999994</c:v>
                </c:pt>
                <c:pt idx="18">
                  <c:v>0.74099999999999999</c:v>
                </c:pt>
                <c:pt idx="19">
                  <c:v>0.73699999999999999</c:v>
                </c:pt>
                <c:pt idx="20">
                  <c:v>0.81599999999999995</c:v>
                </c:pt>
                <c:pt idx="21">
                  <c:v>0.86299999999999999</c:v>
                </c:pt>
                <c:pt idx="22">
                  <c:v>0.84699999999999998</c:v>
                </c:pt>
                <c:pt idx="23">
                  <c:v>0.84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A2-4C5E-9CF6-204371A214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16.628999999999998</c:v>
                </c:pt>
                <c:pt idx="1">
                  <c:v>4.2849999999999993</c:v>
                </c:pt>
                <c:pt idx="2">
                  <c:v>3.3140000000000001</c:v>
                </c:pt>
                <c:pt idx="3">
                  <c:v>3.2949999999999999</c:v>
                </c:pt>
                <c:pt idx="4">
                  <c:v>1.01</c:v>
                </c:pt>
                <c:pt idx="5">
                  <c:v>43.016999999999996</c:v>
                </c:pt>
                <c:pt idx="6">
                  <c:v>62.204999999999998</c:v>
                </c:pt>
                <c:pt idx="7">
                  <c:v>53.181000000000004</c:v>
                </c:pt>
                <c:pt idx="8">
                  <c:v>53.156999999999996</c:v>
                </c:pt>
                <c:pt idx="9">
                  <c:v>19</c:v>
                </c:pt>
                <c:pt idx="10">
                  <c:v>41.882000000000005</c:v>
                </c:pt>
                <c:pt idx="11">
                  <c:v>41.663999999999994</c:v>
                </c:pt>
                <c:pt idx="12">
                  <c:v>38.805</c:v>
                </c:pt>
                <c:pt idx="13">
                  <c:v>39.064999999999998</c:v>
                </c:pt>
                <c:pt idx="14">
                  <c:v>38.241</c:v>
                </c:pt>
                <c:pt idx="15">
                  <c:v>38.827999999999996</c:v>
                </c:pt>
                <c:pt idx="16">
                  <c:v>37.930999999999997</c:v>
                </c:pt>
                <c:pt idx="17">
                  <c:v>33.572000000000003</c:v>
                </c:pt>
                <c:pt idx="18">
                  <c:v>30.189</c:v>
                </c:pt>
                <c:pt idx="19">
                  <c:v>32.369999999999997</c:v>
                </c:pt>
                <c:pt idx="20">
                  <c:v>29.060000000000002</c:v>
                </c:pt>
                <c:pt idx="21">
                  <c:v>30.113</c:v>
                </c:pt>
                <c:pt idx="22">
                  <c:v>44.298999999999999</c:v>
                </c:pt>
                <c:pt idx="23">
                  <c:v>1.5819999999999999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A2-4C5E-9CF6-204371A214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A2-4C5E-9CF6-204371A214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A2-4C5E-9CF6-204371A214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A2-4C5E-9CF6-204371A214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AA2-4C5E-9CF6-204371A214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A2-4C5E-9CF6-204371A214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AA2-4C5E-9CF6-204371A2145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153.80000000000001</c:v>
                </c:pt>
                <c:pt idx="1">
                  <c:v>254.4</c:v>
                </c:pt>
                <c:pt idx="2">
                  <c:v>316.2</c:v>
                </c:pt>
                <c:pt idx="3">
                  <c:v>282.7</c:v>
                </c:pt>
                <c:pt idx="4">
                  <c:v>351.8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127.8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A2-4C5E-9CF6-204371A214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20.888000000000002</c:v>
                </c:pt>
                <c:pt idx="1">
                  <c:v>15.638</c:v>
                </c:pt>
                <c:pt idx="2">
                  <c:v>15.382999999999999</c:v>
                </c:pt>
                <c:pt idx="3">
                  <c:v>15.125</c:v>
                </c:pt>
                <c:pt idx="4">
                  <c:v>14.755000000000001</c:v>
                </c:pt>
                <c:pt idx="5">
                  <c:v>21.47</c:v>
                </c:pt>
                <c:pt idx="6">
                  <c:v>14.811000000000002</c:v>
                </c:pt>
                <c:pt idx="7">
                  <c:v>37.813000000000002</c:v>
                </c:pt>
                <c:pt idx="8">
                  <c:v>22.681999999999995</c:v>
                </c:pt>
                <c:pt idx="9">
                  <c:v>5.8079999999999998</c:v>
                </c:pt>
                <c:pt idx="10">
                  <c:v>62.340999999999987</c:v>
                </c:pt>
                <c:pt idx="11">
                  <c:v>57.711000000000006</c:v>
                </c:pt>
                <c:pt idx="12">
                  <c:v>51.604000000000006</c:v>
                </c:pt>
                <c:pt idx="13">
                  <c:v>50.111999999999995</c:v>
                </c:pt>
                <c:pt idx="14">
                  <c:v>28.047000000000001</c:v>
                </c:pt>
                <c:pt idx="15">
                  <c:v>12.93</c:v>
                </c:pt>
                <c:pt idx="16">
                  <c:v>1.4899999999999998</c:v>
                </c:pt>
                <c:pt idx="17">
                  <c:v>1.2090000000000001</c:v>
                </c:pt>
                <c:pt idx="18">
                  <c:v>6.8470000000000013</c:v>
                </c:pt>
                <c:pt idx="19">
                  <c:v>1.4970000000000001</c:v>
                </c:pt>
                <c:pt idx="20">
                  <c:v>0.68500000000000005</c:v>
                </c:pt>
                <c:pt idx="21">
                  <c:v>0.30199999999999999</c:v>
                </c:pt>
                <c:pt idx="22">
                  <c:v>7.7940000000000005</c:v>
                </c:pt>
                <c:pt idx="23">
                  <c:v>3.1779999999999999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A2-4C5E-9CF6-204371A214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A2-4C5E-9CF6-204371A214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AA2-4C5E-9CF6-204371A21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104.8</c:v>
                </c:pt>
                <c:pt idx="1">
                  <c:v>103.86</c:v>
                </c:pt>
                <c:pt idx="2">
                  <c:v>103.16</c:v>
                </c:pt>
                <c:pt idx="3">
                  <c:v>100.99</c:v>
                </c:pt>
                <c:pt idx="4">
                  <c:v>103.72</c:v>
                </c:pt>
                <c:pt idx="5">
                  <c:v>119</c:v>
                </c:pt>
                <c:pt idx="6">
                  <c:v>173.02</c:v>
                </c:pt>
                <c:pt idx="7">
                  <c:v>246.58</c:v>
                </c:pt>
                <c:pt idx="8">
                  <c:v>174.18</c:v>
                </c:pt>
                <c:pt idx="9">
                  <c:v>136.63</c:v>
                </c:pt>
                <c:pt idx="10">
                  <c:v>102.27</c:v>
                </c:pt>
                <c:pt idx="11">
                  <c:v>97.1</c:v>
                </c:pt>
                <c:pt idx="12">
                  <c:v>99</c:v>
                </c:pt>
                <c:pt idx="13">
                  <c:v>105.06</c:v>
                </c:pt>
                <c:pt idx="14">
                  <c:v>120</c:v>
                </c:pt>
                <c:pt idx="15">
                  <c:v>136.47999999999999</c:v>
                </c:pt>
                <c:pt idx="16">
                  <c:v>227.85</c:v>
                </c:pt>
                <c:pt idx="17">
                  <c:v>237.01</c:v>
                </c:pt>
                <c:pt idx="18">
                  <c:v>218.66</c:v>
                </c:pt>
                <c:pt idx="19">
                  <c:v>199.39</c:v>
                </c:pt>
                <c:pt idx="20">
                  <c:v>175.6</c:v>
                </c:pt>
                <c:pt idx="21">
                  <c:v>152.01</c:v>
                </c:pt>
                <c:pt idx="22">
                  <c:v>132.66999999999999</c:v>
                </c:pt>
                <c:pt idx="23">
                  <c:v>117.14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A2-4C5E-9CF6-204371A21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197.72199999999998</v>
      </c>
      <c r="C4" s="18">
        <v>280.59299999999996</v>
      </c>
      <c r="D4" s="18">
        <v>341.214</v>
      </c>
      <c r="E4" s="18">
        <v>307.56299999999999</v>
      </c>
      <c r="F4" s="18">
        <v>368.50400000000002</v>
      </c>
      <c r="G4" s="18">
        <v>71.347999999999999</v>
      </c>
      <c r="H4" s="18">
        <v>88.873999999999995</v>
      </c>
      <c r="I4" s="18">
        <v>100.43300000000001</v>
      </c>
      <c r="J4" s="18">
        <v>84.114999999999995</v>
      </c>
      <c r="K4" s="18">
        <v>160.18199999999999</v>
      </c>
      <c r="L4" s="18">
        <v>111.846</v>
      </c>
      <c r="M4" s="18">
        <v>107.075</v>
      </c>
      <c r="N4" s="18">
        <v>91.834999999999994</v>
      </c>
      <c r="O4" s="18">
        <v>90.579000000000008</v>
      </c>
      <c r="P4" s="18">
        <v>177.88499999999999</v>
      </c>
      <c r="Q4" s="18">
        <v>53.298000000000009</v>
      </c>
      <c r="R4" s="18">
        <v>40.5</v>
      </c>
      <c r="S4" s="18">
        <v>35.718999999999994</v>
      </c>
      <c r="T4" s="18">
        <v>37.777000000000001</v>
      </c>
      <c r="U4" s="18">
        <v>34.603999999999999</v>
      </c>
      <c r="V4" s="18">
        <v>30.561</v>
      </c>
      <c r="W4" s="18">
        <v>31.278000000000002</v>
      </c>
      <c r="X4" s="18">
        <v>52.94</v>
      </c>
      <c r="Y4" s="18">
        <v>171.70099999999996</v>
      </c>
      <c r="Z4" s="19"/>
      <c r="AA4" s="20">
        <f>SUM(B4:Z4)</f>
        <v>3068.1460000000002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</v>
      </c>
      <c r="C7" s="28">
        <v>103.86</v>
      </c>
      <c r="D7" s="28">
        <v>103.16</v>
      </c>
      <c r="E7" s="28">
        <v>100.99</v>
      </c>
      <c r="F7" s="28">
        <v>103.72</v>
      </c>
      <c r="G7" s="28">
        <v>119</v>
      </c>
      <c r="H7" s="28">
        <v>173.02</v>
      </c>
      <c r="I7" s="28">
        <v>246.58</v>
      </c>
      <c r="J7" s="28">
        <v>174.18</v>
      </c>
      <c r="K7" s="28">
        <v>136.63</v>
      </c>
      <c r="L7" s="28">
        <v>102.27</v>
      </c>
      <c r="M7" s="28">
        <v>97.1</v>
      </c>
      <c r="N7" s="28">
        <v>99</v>
      </c>
      <c r="O7" s="28">
        <v>105.06</v>
      </c>
      <c r="P7" s="28">
        <v>120</v>
      </c>
      <c r="Q7" s="28">
        <v>136.47999999999999</v>
      </c>
      <c r="R7" s="28">
        <v>227.85</v>
      </c>
      <c r="S7" s="28">
        <v>237.01</v>
      </c>
      <c r="T7" s="28">
        <v>218.66</v>
      </c>
      <c r="U7" s="28">
        <v>199.39</v>
      </c>
      <c r="V7" s="28">
        <v>175.6</v>
      </c>
      <c r="W7" s="28">
        <v>152.01</v>
      </c>
      <c r="X7" s="28">
        <v>132.66999999999999</v>
      </c>
      <c r="Y7" s="28">
        <v>117.14</v>
      </c>
      <c r="Z7" s="29"/>
      <c r="AA7" s="30">
        <f>IF(SUM(B7:Z7)&lt;&gt;0,AVERAGEIF(B7:Z7,"&lt;&gt;"""),"")</f>
        <v>145.25749999999999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1.621</v>
      </c>
      <c r="R10" s="42">
        <v>14</v>
      </c>
      <c r="S10" s="42">
        <v>14</v>
      </c>
      <c r="T10" s="42">
        <v>14</v>
      </c>
      <c r="U10" s="42">
        <v>14</v>
      </c>
      <c r="V10" s="42">
        <v>14</v>
      </c>
      <c r="W10" s="42">
        <v>14</v>
      </c>
      <c r="X10" s="42">
        <v>21.611999999999998</v>
      </c>
      <c r="Y10" s="42"/>
      <c r="Z10" s="43"/>
      <c r="AA10" s="44">
        <f t="shared" ref="AA10:AA15" si="0">SUM(B10:Z10)</f>
        <v>107.233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189.10599999999999</v>
      </c>
      <c r="C12" s="52">
        <v>272.20699999999999</v>
      </c>
      <c r="D12" s="52">
        <v>331.476</v>
      </c>
      <c r="E12" s="52">
        <v>297.83699999999999</v>
      </c>
      <c r="F12" s="52">
        <v>357.31299999999999</v>
      </c>
      <c r="G12" s="52">
        <v>61.760999999999996</v>
      </c>
      <c r="H12" s="52"/>
      <c r="I12" s="52"/>
      <c r="J12" s="52">
        <v>12.808999999999999</v>
      </c>
      <c r="K12" s="52">
        <v>102.422</v>
      </c>
      <c r="L12" s="52">
        <v>97.988</v>
      </c>
      <c r="M12" s="52">
        <v>93.466999999999999</v>
      </c>
      <c r="N12" s="52">
        <v>79.033999999999992</v>
      </c>
      <c r="O12" s="52">
        <v>78.454000000000008</v>
      </c>
      <c r="P12" s="52">
        <v>163.25299999999999</v>
      </c>
      <c r="Q12" s="52">
        <v>40.013999999999996</v>
      </c>
      <c r="R12" s="52">
        <v>7.75</v>
      </c>
      <c r="S12" s="52">
        <v>6.1459999999999999</v>
      </c>
      <c r="T12" s="52">
        <v>8.1440000000000001</v>
      </c>
      <c r="U12" s="52">
        <v>6.2539999999999996</v>
      </c>
      <c r="V12" s="52">
        <v>6.9720000000000004</v>
      </c>
      <c r="W12" s="52">
        <v>7.1470000000000002</v>
      </c>
      <c r="X12" s="52">
        <v>22.661999999999999</v>
      </c>
      <c r="Y12" s="52">
        <v>160.02000000000001</v>
      </c>
      <c r="Z12" s="53"/>
      <c r="AA12" s="54">
        <f t="shared" si="0"/>
        <v>2402.2359999999999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1.036</v>
      </c>
      <c r="C14" s="57">
        <v>0.93600000000000005</v>
      </c>
      <c r="D14" s="57">
        <v>1.1950000000000001</v>
      </c>
      <c r="E14" s="57">
        <v>1.0760000000000001</v>
      </c>
      <c r="F14" s="57">
        <v>1.121</v>
      </c>
      <c r="G14" s="57">
        <v>0.78700000000000003</v>
      </c>
      <c r="H14" s="57">
        <v>3.4239999999999999</v>
      </c>
      <c r="I14" s="57">
        <v>1.0620000000000001</v>
      </c>
      <c r="J14" s="57">
        <v>27.056000000000001</v>
      </c>
      <c r="K14" s="57">
        <v>16.629000000000001</v>
      </c>
      <c r="L14" s="57">
        <v>1.0169999999999999</v>
      </c>
      <c r="M14" s="57">
        <v>5.1999999999999998E-2</v>
      </c>
      <c r="N14" s="57">
        <v>0.05</v>
      </c>
      <c r="O14" s="57">
        <v>4.8000000000000001E-2</v>
      </c>
      <c r="P14" s="57">
        <v>4.4999999999999998E-2</v>
      </c>
      <c r="Q14" s="57">
        <v>0.91100000000000003</v>
      </c>
      <c r="R14" s="57">
        <v>7.1989999999999998</v>
      </c>
      <c r="S14" s="57">
        <v>5.4689999999999994</v>
      </c>
      <c r="T14" s="57">
        <v>5.3380000000000001</v>
      </c>
      <c r="U14" s="57">
        <v>5.1400000000000006</v>
      </c>
      <c r="V14" s="57">
        <v>0.88900000000000001</v>
      </c>
      <c r="W14" s="57">
        <v>2.0510000000000002</v>
      </c>
      <c r="X14" s="57">
        <v>0.93600000000000005</v>
      </c>
      <c r="Y14" s="57">
        <v>4.0910000000000002</v>
      </c>
      <c r="Z14" s="58"/>
      <c r="AA14" s="59">
        <f t="shared" si="0"/>
        <v>87.557999999999993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190.142</v>
      </c>
      <c r="C16" s="62">
        <f t="shared" si="1"/>
        <v>273.14299999999997</v>
      </c>
      <c r="D16" s="62">
        <f t="shared" si="1"/>
        <v>332.67099999999999</v>
      </c>
      <c r="E16" s="62">
        <f t="shared" si="1"/>
        <v>298.91300000000001</v>
      </c>
      <c r="F16" s="62">
        <f t="shared" si="1"/>
        <v>358.43399999999997</v>
      </c>
      <c r="G16" s="62">
        <f t="shared" si="1"/>
        <v>62.547999999999995</v>
      </c>
      <c r="H16" s="62">
        <f t="shared" si="1"/>
        <v>3.4239999999999999</v>
      </c>
      <c r="I16" s="62">
        <f t="shared" si="1"/>
        <v>1.0620000000000001</v>
      </c>
      <c r="J16" s="62">
        <f t="shared" si="1"/>
        <v>39.865000000000002</v>
      </c>
      <c r="K16" s="62">
        <f t="shared" si="1"/>
        <v>119.051</v>
      </c>
      <c r="L16" s="62">
        <f t="shared" si="1"/>
        <v>99.004999999999995</v>
      </c>
      <c r="M16" s="62">
        <f t="shared" si="1"/>
        <v>93.519000000000005</v>
      </c>
      <c r="N16" s="62">
        <f t="shared" si="1"/>
        <v>79.083999999999989</v>
      </c>
      <c r="O16" s="62">
        <f t="shared" si="1"/>
        <v>78.50200000000001</v>
      </c>
      <c r="P16" s="62">
        <f t="shared" si="1"/>
        <v>163.29799999999997</v>
      </c>
      <c r="Q16" s="62">
        <f t="shared" si="1"/>
        <v>42.545999999999999</v>
      </c>
      <c r="R16" s="62">
        <f t="shared" si="1"/>
        <v>28.948999999999998</v>
      </c>
      <c r="S16" s="62">
        <f t="shared" si="1"/>
        <v>25.615000000000002</v>
      </c>
      <c r="T16" s="62">
        <f t="shared" si="1"/>
        <v>27.481999999999999</v>
      </c>
      <c r="U16" s="62">
        <f t="shared" si="1"/>
        <v>25.393999999999998</v>
      </c>
      <c r="V16" s="62">
        <f t="shared" si="1"/>
        <v>21.861000000000001</v>
      </c>
      <c r="W16" s="62">
        <f t="shared" si="1"/>
        <v>23.198</v>
      </c>
      <c r="X16" s="62">
        <f t="shared" si="1"/>
        <v>45.21</v>
      </c>
      <c r="Y16" s="62">
        <f t="shared" si="1"/>
        <v>164.11100000000002</v>
      </c>
      <c r="Z16" s="63" t="str">
        <f t="shared" si="1"/>
        <v/>
      </c>
      <c r="AA16" s="64">
        <f>SUM(AA10:AA15)</f>
        <v>2597.027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87.891000000000005</v>
      </c>
      <c r="J19" s="72">
        <v>28</v>
      </c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218.89100000000002</v>
      </c>
    </row>
    <row r="20" spans="1:27" ht="24.95" customHeight="1" x14ac:dyDescent="0.2">
      <c r="A20" s="75" t="s">
        <v>15</v>
      </c>
      <c r="B20" s="76">
        <v>7.58</v>
      </c>
      <c r="C20" s="77">
        <v>7.45</v>
      </c>
      <c r="D20" s="77">
        <v>7.49</v>
      </c>
      <c r="E20" s="77">
        <v>7.52</v>
      </c>
      <c r="F20" s="77">
        <v>7.8</v>
      </c>
      <c r="G20" s="77">
        <v>8.8000000000000007</v>
      </c>
      <c r="H20" s="77">
        <v>10.45</v>
      </c>
      <c r="I20" s="77">
        <v>11.48</v>
      </c>
      <c r="J20" s="77">
        <v>11.15</v>
      </c>
      <c r="K20" s="77">
        <v>10.65</v>
      </c>
      <c r="L20" s="77">
        <v>10.37</v>
      </c>
      <c r="M20" s="77">
        <v>10.24</v>
      </c>
      <c r="N20" s="77">
        <v>10.36</v>
      </c>
      <c r="O20" s="77">
        <v>10.47</v>
      </c>
      <c r="P20" s="77">
        <v>10.17</v>
      </c>
      <c r="Q20" s="77">
        <v>9.93</v>
      </c>
      <c r="R20" s="77">
        <v>9.8800000000000008</v>
      </c>
      <c r="S20" s="77">
        <v>9.67</v>
      </c>
      <c r="T20" s="77">
        <v>9.44</v>
      </c>
      <c r="U20" s="77">
        <v>9.2100000000000009</v>
      </c>
      <c r="V20" s="77">
        <v>8.6999999999999993</v>
      </c>
      <c r="W20" s="77">
        <v>8.08</v>
      </c>
      <c r="X20" s="77">
        <v>7.73</v>
      </c>
      <c r="Y20" s="77">
        <v>7.59</v>
      </c>
      <c r="Z20" s="78"/>
      <c r="AA20" s="79">
        <f t="shared" si="2"/>
        <v>222.21</v>
      </c>
    </row>
    <row r="21" spans="1:27" ht="24.95" customHeight="1" x14ac:dyDescent="0.2">
      <c r="A21" s="75" t="s">
        <v>16</v>
      </c>
      <c r="B21" s="80"/>
      <c r="C21" s="81"/>
      <c r="D21" s="81">
        <v>1.0529999999999999</v>
      </c>
      <c r="E21" s="81">
        <v>1.1299999999999999</v>
      </c>
      <c r="F21" s="81">
        <v>2.27</v>
      </c>
      <c r="G21" s="81"/>
      <c r="H21" s="81"/>
      <c r="I21" s="81"/>
      <c r="J21" s="81"/>
      <c r="K21" s="81">
        <v>2.4809999999999999</v>
      </c>
      <c r="L21" s="81">
        <v>2.4710000000000001</v>
      </c>
      <c r="M21" s="81">
        <v>3.3159999999999998</v>
      </c>
      <c r="N21" s="81">
        <v>2.391</v>
      </c>
      <c r="O21" s="81">
        <v>1.607</v>
      </c>
      <c r="P21" s="81">
        <v>4.4169999999999998</v>
      </c>
      <c r="Q21" s="81">
        <v>0.82200000000000006</v>
      </c>
      <c r="R21" s="81">
        <v>1.6709999999999998</v>
      </c>
      <c r="S21" s="81">
        <v>0.434</v>
      </c>
      <c r="T21" s="81">
        <v>0.85499999999999998</v>
      </c>
      <c r="U21" s="81"/>
      <c r="V21" s="81"/>
      <c r="W21" s="81"/>
      <c r="X21" s="81"/>
      <c r="Y21" s="81"/>
      <c r="Z21" s="78"/>
      <c r="AA21" s="79">
        <f t="shared" si="2"/>
        <v>24.918000000000003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7.58</v>
      </c>
      <c r="C26" s="88">
        <f t="shared" si="3"/>
        <v>7.45</v>
      </c>
      <c r="D26" s="88">
        <f t="shared" si="3"/>
        <v>8.5429999999999993</v>
      </c>
      <c r="E26" s="88">
        <f t="shared" si="3"/>
        <v>8.6499999999999986</v>
      </c>
      <c r="F26" s="88">
        <f t="shared" si="3"/>
        <v>10.07</v>
      </c>
      <c r="G26" s="88">
        <f t="shared" si="3"/>
        <v>8.8000000000000007</v>
      </c>
      <c r="H26" s="88">
        <f t="shared" si="3"/>
        <v>85.45</v>
      </c>
      <c r="I26" s="88">
        <f t="shared" si="3"/>
        <v>99.371000000000009</v>
      </c>
      <c r="J26" s="88">
        <f t="shared" si="3"/>
        <v>39.15</v>
      </c>
      <c r="K26" s="88">
        <f t="shared" si="3"/>
        <v>41.131</v>
      </c>
      <c r="L26" s="88">
        <f t="shared" si="3"/>
        <v>12.840999999999999</v>
      </c>
      <c r="M26" s="88">
        <f t="shared" si="3"/>
        <v>13.556000000000001</v>
      </c>
      <c r="N26" s="88">
        <f t="shared" si="3"/>
        <v>12.750999999999999</v>
      </c>
      <c r="O26" s="88">
        <f t="shared" si="3"/>
        <v>12.077</v>
      </c>
      <c r="P26" s="88">
        <f t="shared" si="3"/>
        <v>14.587</v>
      </c>
      <c r="Q26" s="88">
        <f t="shared" si="3"/>
        <v>10.751999999999999</v>
      </c>
      <c r="R26" s="88">
        <f t="shared" si="3"/>
        <v>11.551</v>
      </c>
      <c r="S26" s="88">
        <f t="shared" si="3"/>
        <v>10.103999999999999</v>
      </c>
      <c r="T26" s="88">
        <f t="shared" si="3"/>
        <v>10.295</v>
      </c>
      <c r="U26" s="88">
        <f t="shared" si="3"/>
        <v>9.2100000000000009</v>
      </c>
      <c r="V26" s="88">
        <f t="shared" si="3"/>
        <v>8.6999999999999993</v>
      </c>
      <c r="W26" s="88">
        <f t="shared" si="3"/>
        <v>8.08</v>
      </c>
      <c r="X26" s="88">
        <f t="shared" si="3"/>
        <v>7.73</v>
      </c>
      <c r="Y26" s="88">
        <f t="shared" si="3"/>
        <v>7.59</v>
      </c>
      <c r="Z26" s="89" t="str">
        <f t="shared" si="3"/>
        <v/>
      </c>
      <c r="AA26" s="90">
        <f>SUM(AA19:AA25)</f>
        <v>466.01900000000001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197.72200000000001</v>
      </c>
      <c r="C30" s="77">
        <v>280.59300000000002</v>
      </c>
      <c r="D30" s="77">
        <v>341.214</v>
      </c>
      <c r="E30" s="77">
        <v>307.56299999999999</v>
      </c>
      <c r="F30" s="77">
        <v>368.50400000000002</v>
      </c>
      <c r="G30" s="77">
        <v>71.347999999999999</v>
      </c>
      <c r="H30" s="77">
        <v>88.873999999999995</v>
      </c>
      <c r="I30" s="77">
        <v>100.43300000000001</v>
      </c>
      <c r="J30" s="77">
        <v>79.015000000000001</v>
      </c>
      <c r="K30" s="77">
        <v>160.18199999999999</v>
      </c>
      <c r="L30" s="77">
        <v>111.846</v>
      </c>
      <c r="M30" s="77">
        <v>107.075</v>
      </c>
      <c r="N30" s="77">
        <v>91.834999999999994</v>
      </c>
      <c r="O30" s="77">
        <v>90.578999999999994</v>
      </c>
      <c r="P30" s="77">
        <v>177.88499999999999</v>
      </c>
      <c r="Q30" s="77">
        <v>53.298000000000002</v>
      </c>
      <c r="R30" s="77">
        <v>40.5</v>
      </c>
      <c r="S30" s="77">
        <v>35.719000000000001</v>
      </c>
      <c r="T30" s="77">
        <v>37.777000000000001</v>
      </c>
      <c r="U30" s="77">
        <v>34.603999999999999</v>
      </c>
      <c r="V30" s="77">
        <v>30.561</v>
      </c>
      <c r="W30" s="77">
        <v>31.277999999999999</v>
      </c>
      <c r="X30" s="77">
        <v>52.94</v>
      </c>
      <c r="Y30" s="77">
        <v>171.70099999999999</v>
      </c>
      <c r="Z30" s="78"/>
      <c r="AA30" s="79">
        <f>SUM(B30:Z30)</f>
        <v>3063.0459999999994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197.72200000000001</v>
      </c>
      <c r="C32" s="62">
        <f t="shared" ref="C32:Z32" si="4">IF(LEN(C$2)&gt;0,SUM(C29:C31),"")</f>
        <v>280.59300000000002</v>
      </c>
      <c r="D32" s="62">
        <f t="shared" si="4"/>
        <v>341.214</v>
      </c>
      <c r="E32" s="62">
        <f t="shared" si="4"/>
        <v>307.56299999999999</v>
      </c>
      <c r="F32" s="62">
        <f t="shared" si="4"/>
        <v>368.50400000000002</v>
      </c>
      <c r="G32" s="62">
        <f t="shared" si="4"/>
        <v>71.347999999999999</v>
      </c>
      <c r="H32" s="62">
        <f t="shared" si="4"/>
        <v>88.873999999999995</v>
      </c>
      <c r="I32" s="62">
        <f t="shared" si="4"/>
        <v>100.43300000000001</v>
      </c>
      <c r="J32" s="62">
        <f t="shared" si="4"/>
        <v>79.015000000000001</v>
      </c>
      <c r="K32" s="62">
        <f t="shared" si="4"/>
        <v>160.18199999999999</v>
      </c>
      <c r="L32" s="62">
        <f t="shared" si="4"/>
        <v>111.846</v>
      </c>
      <c r="M32" s="62">
        <f t="shared" si="4"/>
        <v>107.075</v>
      </c>
      <c r="N32" s="62">
        <f t="shared" si="4"/>
        <v>91.834999999999994</v>
      </c>
      <c r="O32" s="62">
        <f t="shared" si="4"/>
        <v>90.578999999999994</v>
      </c>
      <c r="P32" s="62">
        <f t="shared" si="4"/>
        <v>177.88499999999999</v>
      </c>
      <c r="Q32" s="62">
        <f t="shared" si="4"/>
        <v>53.298000000000002</v>
      </c>
      <c r="R32" s="62">
        <f t="shared" si="4"/>
        <v>40.5</v>
      </c>
      <c r="S32" s="62">
        <f t="shared" si="4"/>
        <v>35.719000000000001</v>
      </c>
      <c r="T32" s="62">
        <f t="shared" si="4"/>
        <v>37.777000000000001</v>
      </c>
      <c r="U32" s="62">
        <f t="shared" si="4"/>
        <v>34.603999999999999</v>
      </c>
      <c r="V32" s="62">
        <f t="shared" si="4"/>
        <v>30.561</v>
      </c>
      <c r="W32" s="62">
        <f t="shared" si="4"/>
        <v>31.277999999999999</v>
      </c>
      <c r="X32" s="62">
        <f t="shared" si="4"/>
        <v>52.94</v>
      </c>
      <c r="Y32" s="62">
        <f t="shared" si="4"/>
        <v>171.70099999999999</v>
      </c>
      <c r="Z32" s="63" t="str">
        <f t="shared" si="4"/>
        <v/>
      </c>
      <c r="AA32" s="64">
        <f>SUM(AA29:AA31)</f>
        <v>3063.0459999999994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5.0999999999999996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5.0999999999999996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5.0999999999999996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5.0999999999999996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5.0999999999999996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5.0999999999999996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5.0999999999999996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5.0999999999999996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197.72200000000001</v>
      </c>
      <c r="C52" s="88">
        <f t="shared" si="10"/>
        <v>280.59299999999996</v>
      </c>
      <c r="D52" s="88">
        <f t="shared" si="10"/>
        <v>341.214</v>
      </c>
      <c r="E52" s="88">
        <f t="shared" si="10"/>
        <v>307.56299999999999</v>
      </c>
      <c r="F52" s="88">
        <f t="shared" si="10"/>
        <v>368.50399999999996</v>
      </c>
      <c r="G52" s="88">
        <f t="shared" si="10"/>
        <v>71.347999999999999</v>
      </c>
      <c r="H52" s="88">
        <f t="shared" si="10"/>
        <v>88.874000000000009</v>
      </c>
      <c r="I52" s="88">
        <f t="shared" si="10"/>
        <v>100.43300000000001</v>
      </c>
      <c r="J52" s="88">
        <f t="shared" si="10"/>
        <v>84.114999999999995</v>
      </c>
      <c r="K52" s="88">
        <f t="shared" si="10"/>
        <v>160.18200000000002</v>
      </c>
      <c r="L52" s="88">
        <f t="shared" si="10"/>
        <v>111.84599999999999</v>
      </c>
      <c r="M52" s="88">
        <f t="shared" si="10"/>
        <v>107.075</v>
      </c>
      <c r="N52" s="88">
        <f t="shared" si="10"/>
        <v>91.834999999999994</v>
      </c>
      <c r="O52" s="88">
        <f t="shared" si="10"/>
        <v>90.579000000000008</v>
      </c>
      <c r="P52" s="88">
        <f t="shared" si="10"/>
        <v>177.88499999999996</v>
      </c>
      <c r="Q52" s="88">
        <f t="shared" si="10"/>
        <v>53.298000000000002</v>
      </c>
      <c r="R52" s="88">
        <f t="shared" si="10"/>
        <v>40.5</v>
      </c>
      <c r="S52" s="88">
        <f t="shared" si="10"/>
        <v>35.719000000000001</v>
      </c>
      <c r="T52" s="88">
        <f t="shared" si="10"/>
        <v>37.777000000000001</v>
      </c>
      <c r="U52" s="88">
        <f t="shared" si="10"/>
        <v>34.603999999999999</v>
      </c>
      <c r="V52" s="88">
        <f t="shared" si="10"/>
        <v>30.561</v>
      </c>
      <c r="W52" s="88">
        <f t="shared" si="10"/>
        <v>31.277999999999999</v>
      </c>
      <c r="X52" s="88">
        <f t="shared" si="10"/>
        <v>52.94</v>
      </c>
      <c r="Y52" s="88">
        <f t="shared" si="10"/>
        <v>171.70100000000002</v>
      </c>
      <c r="Z52" s="89" t="str">
        <f t="shared" si="10"/>
        <v/>
      </c>
      <c r="AA52" s="104">
        <f>SUM(B52:Z52)</f>
        <v>3068.1459999999997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197.68099999999998</v>
      </c>
      <c r="C4" s="18">
        <v>280.61499999999995</v>
      </c>
      <c r="D4" s="18">
        <v>341.19299999999998</v>
      </c>
      <c r="E4" s="18">
        <v>307.53500000000003</v>
      </c>
      <c r="F4" s="18">
        <v>368.45699999999999</v>
      </c>
      <c r="G4" s="18">
        <v>71.347999999999985</v>
      </c>
      <c r="H4" s="18">
        <v>88.873999999999995</v>
      </c>
      <c r="I4" s="18">
        <v>100.43300000000001</v>
      </c>
      <c r="J4" s="18">
        <v>84.075000000000003</v>
      </c>
      <c r="K4" s="18">
        <v>160.23000000000002</v>
      </c>
      <c r="L4" s="18">
        <v>111.84600000000002</v>
      </c>
      <c r="M4" s="18">
        <v>107.075</v>
      </c>
      <c r="N4" s="18">
        <v>91.835000000000008</v>
      </c>
      <c r="O4" s="18">
        <v>90.578999999999994</v>
      </c>
      <c r="P4" s="18">
        <v>177.84200000000001</v>
      </c>
      <c r="Q4" s="18">
        <v>53.298000000000002</v>
      </c>
      <c r="R4" s="18">
        <v>40.5</v>
      </c>
      <c r="S4" s="18">
        <v>35.719000000000001</v>
      </c>
      <c r="T4" s="18">
        <v>37.777000000000001</v>
      </c>
      <c r="U4" s="18">
        <v>34.603999999999999</v>
      </c>
      <c r="V4" s="18">
        <v>30.561</v>
      </c>
      <c r="W4" s="18">
        <v>31.277999999999999</v>
      </c>
      <c r="X4" s="18">
        <v>52.94</v>
      </c>
      <c r="Y4" s="18">
        <v>171.7</v>
      </c>
      <c r="Z4" s="19"/>
      <c r="AA4" s="20">
        <f>SUM(B4:Z4)</f>
        <v>3067.9949999999999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</v>
      </c>
      <c r="C7" s="28">
        <v>103.86</v>
      </c>
      <c r="D7" s="28">
        <v>103.16</v>
      </c>
      <c r="E7" s="28">
        <v>100.99</v>
      </c>
      <c r="F7" s="28">
        <v>103.72</v>
      </c>
      <c r="G7" s="28">
        <v>119</v>
      </c>
      <c r="H7" s="28">
        <v>173.02</v>
      </c>
      <c r="I7" s="28">
        <v>246.58</v>
      </c>
      <c r="J7" s="28">
        <v>174.18</v>
      </c>
      <c r="K7" s="28">
        <v>136.63</v>
      </c>
      <c r="L7" s="28">
        <v>102.27</v>
      </c>
      <c r="M7" s="28">
        <v>97.1</v>
      </c>
      <c r="N7" s="28">
        <v>99</v>
      </c>
      <c r="O7" s="28">
        <v>105.06</v>
      </c>
      <c r="P7" s="28">
        <v>120</v>
      </c>
      <c r="Q7" s="28">
        <v>136.47999999999999</v>
      </c>
      <c r="R7" s="28">
        <v>227.85</v>
      </c>
      <c r="S7" s="28">
        <v>237.01</v>
      </c>
      <c r="T7" s="28">
        <v>218.66</v>
      </c>
      <c r="U7" s="28">
        <v>199.39</v>
      </c>
      <c r="V7" s="28">
        <v>175.6</v>
      </c>
      <c r="W7" s="28">
        <v>152.01</v>
      </c>
      <c r="X7" s="28">
        <v>132.66999999999999</v>
      </c>
      <c r="Y7" s="28">
        <v>117.14</v>
      </c>
      <c r="Z7" s="29"/>
      <c r="AA7" s="30">
        <f>IF(SUM(B7:Z7)&lt;&gt;0,AVERAGEIF(B7:Z7,"&lt;&gt;"""),"")</f>
        <v>145.25749999999999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20.888000000000002</v>
      </c>
      <c r="C14" s="57">
        <v>15.638</v>
      </c>
      <c r="D14" s="57">
        <v>15.382999999999999</v>
      </c>
      <c r="E14" s="57">
        <v>15.125</v>
      </c>
      <c r="F14" s="57">
        <v>14.755000000000001</v>
      </c>
      <c r="G14" s="57">
        <v>21.47</v>
      </c>
      <c r="H14" s="57">
        <v>14.811000000000002</v>
      </c>
      <c r="I14" s="57">
        <v>37.813000000000002</v>
      </c>
      <c r="J14" s="57">
        <v>22.681999999999995</v>
      </c>
      <c r="K14" s="57">
        <v>5.8079999999999998</v>
      </c>
      <c r="L14" s="57">
        <v>62.340999999999987</v>
      </c>
      <c r="M14" s="57">
        <v>57.711000000000006</v>
      </c>
      <c r="N14" s="57">
        <v>51.604000000000006</v>
      </c>
      <c r="O14" s="57">
        <v>50.111999999999995</v>
      </c>
      <c r="P14" s="57">
        <v>28.047000000000001</v>
      </c>
      <c r="Q14" s="57">
        <v>12.93</v>
      </c>
      <c r="R14" s="57">
        <v>1.4899999999999998</v>
      </c>
      <c r="S14" s="57">
        <v>1.2090000000000001</v>
      </c>
      <c r="T14" s="57">
        <v>6.8470000000000013</v>
      </c>
      <c r="U14" s="57">
        <v>1.4970000000000001</v>
      </c>
      <c r="V14" s="57">
        <v>0.68500000000000005</v>
      </c>
      <c r="W14" s="57">
        <v>0.30199999999999999</v>
      </c>
      <c r="X14" s="57">
        <v>7.7940000000000005</v>
      </c>
      <c r="Y14" s="57">
        <v>3.1779999999999999</v>
      </c>
      <c r="Z14" s="58"/>
      <c r="AA14" s="59">
        <f t="shared" si="0"/>
        <v>470.12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20.888000000000002</v>
      </c>
      <c r="C16" s="62">
        <f t="shared" ref="C16:Z16" si="1">IF(LEN(C$2)&gt;0,SUM(C10:C15),"")</f>
        <v>15.638</v>
      </c>
      <c r="D16" s="62">
        <f t="shared" si="1"/>
        <v>15.382999999999999</v>
      </c>
      <c r="E16" s="62">
        <f t="shared" si="1"/>
        <v>15.125</v>
      </c>
      <c r="F16" s="62">
        <f t="shared" si="1"/>
        <v>14.755000000000001</v>
      </c>
      <c r="G16" s="62">
        <f t="shared" si="1"/>
        <v>21.47</v>
      </c>
      <c r="H16" s="62">
        <f t="shared" si="1"/>
        <v>14.811000000000002</v>
      </c>
      <c r="I16" s="62">
        <f t="shared" si="1"/>
        <v>37.813000000000002</v>
      </c>
      <c r="J16" s="62">
        <f t="shared" si="1"/>
        <v>22.681999999999995</v>
      </c>
      <c r="K16" s="62">
        <f t="shared" si="1"/>
        <v>5.8079999999999998</v>
      </c>
      <c r="L16" s="62">
        <f t="shared" si="1"/>
        <v>62.340999999999987</v>
      </c>
      <c r="M16" s="62">
        <f t="shared" si="1"/>
        <v>57.711000000000006</v>
      </c>
      <c r="N16" s="62">
        <f t="shared" si="1"/>
        <v>51.604000000000006</v>
      </c>
      <c r="O16" s="62">
        <f t="shared" si="1"/>
        <v>50.111999999999995</v>
      </c>
      <c r="P16" s="62">
        <f t="shared" si="1"/>
        <v>28.047000000000001</v>
      </c>
      <c r="Q16" s="62">
        <f t="shared" si="1"/>
        <v>12.93</v>
      </c>
      <c r="R16" s="62">
        <f t="shared" si="1"/>
        <v>1.4899999999999998</v>
      </c>
      <c r="S16" s="62">
        <f t="shared" si="1"/>
        <v>1.2090000000000001</v>
      </c>
      <c r="T16" s="62">
        <f t="shared" si="1"/>
        <v>6.8470000000000013</v>
      </c>
      <c r="U16" s="62">
        <f t="shared" si="1"/>
        <v>1.4970000000000001</v>
      </c>
      <c r="V16" s="62">
        <f t="shared" si="1"/>
        <v>0.68500000000000005</v>
      </c>
      <c r="W16" s="62">
        <f t="shared" si="1"/>
        <v>0.30199999999999999</v>
      </c>
      <c r="X16" s="62">
        <f t="shared" si="1"/>
        <v>7.7940000000000005</v>
      </c>
      <c r="Y16" s="62">
        <f t="shared" si="1"/>
        <v>3.1779999999999999</v>
      </c>
      <c r="Z16" s="63" t="str">
        <f t="shared" si="1"/>
        <v/>
      </c>
      <c r="AA16" s="64">
        <f>SUM(AA10:AA15)</f>
        <v>470.12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6.3639999999999999</v>
      </c>
      <c r="C20" s="77">
        <v>6.2920000000000007</v>
      </c>
      <c r="D20" s="77">
        <v>6.2960000000000003</v>
      </c>
      <c r="E20" s="77">
        <v>6.415</v>
      </c>
      <c r="F20" s="77">
        <v>0.89200000000000002</v>
      </c>
      <c r="G20" s="77">
        <v>6.8610000000000007</v>
      </c>
      <c r="H20" s="77">
        <v>11.858000000000001</v>
      </c>
      <c r="I20" s="77">
        <v>9.4390000000000001</v>
      </c>
      <c r="J20" s="77">
        <v>8.2360000000000007</v>
      </c>
      <c r="K20" s="77">
        <v>7.6219999999999999</v>
      </c>
      <c r="L20" s="77">
        <v>7.6230000000000002</v>
      </c>
      <c r="M20" s="77">
        <v>7.7</v>
      </c>
      <c r="N20" s="77">
        <v>1.4259999999999999</v>
      </c>
      <c r="O20" s="77">
        <v>1.4019999999999999</v>
      </c>
      <c r="P20" s="77">
        <v>1.1539999999999999</v>
      </c>
      <c r="Q20" s="77">
        <v>1.54</v>
      </c>
      <c r="R20" s="77">
        <v>1.079</v>
      </c>
      <c r="S20" s="77">
        <v>0.93799999999999994</v>
      </c>
      <c r="T20" s="77">
        <v>0.74099999999999999</v>
      </c>
      <c r="U20" s="77">
        <v>0.73699999999999999</v>
      </c>
      <c r="V20" s="77">
        <v>0.81599999999999995</v>
      </c>
      <c r="W20" s="77">
        <v>0.86299999999999999</v>
      </c>
      <c r="X20" s="77">
        <v>0.84699999999999998</v>
      </c>
      <c r="Y20" s="77">
        <v>0.84</v>
      </c>
      <c r="Z20" s="78"/>
      <c r="AA20" s="79">
        <f t="shared" si="2"/>
        <v>97.981000000000009</v>
      </c>
    </row>
    <row r="21" spans="1:27" ht="24.95" customHeight="1" x14ac:dyDescent="0.2">
      <c r="A21" s="75" t="s">
        <v>16</v>
      </c>
      <c r="B21" s="80">
        <v>16.628999999999998</v>
      </c>
      <c r="C21" s="81">
        <v>4.2849999999999993</v>
      </c>
      <c r="D21" s="81">
        <v>3.3140000000000001</v>
      </c>
      <c r="E21" s="81">
        <v>3.2949999999999999</v>
      </c>
      <c r="F21" s="81">
        <v>1.01</v>
      </c>
      <c r="G21" s="81">
        <v>43.016999999999996</v>
      </c>
      <c r="H21" s="81">
        <v>62.204999999999998</v>
      </c>
      <c r="I21" s="81">
        <v>53.181000000000004</v>
      </c>
      <c r="J21" s="81">
        <v>53.156999999999996</v>
      </c>
      <c r="K21" s="81">
        <v>19</v>
      </c>
      <c r="L21" s="81">
        <v>41.882000000000005</v>
      </c>
      <c r="M21" s="81">
        <v>41.663999999999994</v>
      </c>
      <c r="N21" s="81">
        <v>38.805</v>
      </c>
      <c r="O21" s="81">
        <v>39.064999999999998</v>
      </c>
      <c r="P21" s="81">
        <v>38.241</v>
      </c>
      <c r="Q21" s="81">
        <v>38.827999999999996</v>
      </c>
      <c r="R21" s="81">
        <v>37.930999999999997</v>
      </c>
      <c r="S21" s="81">
        <v>33.572000000000003</v>
      </c>
      <c r="T21" s="81">
        <v>30.189</v>
      </c>
      <c r="U21" s="81">
        <v>32.369999999999997</v>
      </c>
      <c r="V21" s="81">
        <v>29.060000000000002</v>
      </c>
      <c r="W21" s="81">
        <v>30.113</v>
      </c>
      <c r="X21" s="81">
        <v>44.298999999999999</v>
      </c>
      <c r="Y21" s="81">
        <v>1.5819999999999999</v>
      </c>
      <c r="Z21" s="78"/>
      <c r="AA21" s="79">
        <f t="shared" si="2"/>
        <v>736.69400000000007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22.992999999999999</v>
      </c>
      <c r="C26" s="88">
        <f t="shared" ref="C26:Z26" si="3">IF(LEN(C$2)&gt;0,SUM(C19:C25),"")</f>
        <v>10.577</v>
      </c>
      <c r="D26" s="88">
        <f t="shared" si="3"/>
        <v>9.61</v>
      </c>
      <c r="E26" s="88">
        <f t="shared" si="3"/>
        <v>9.7100000000000009</v>
      </c>
      <c r="F26" s="88">
        <f t="shared" si="3"/>
        <v>1.9020000000000001</v>
      </c>
      <c r="G26" s="88">
        <f t="shared" si="3"/>
        <v>49.878</v>
      </c>
      <c r="H26" s="88">
        <f t="shared" si="3"/>
        <v>74.063000000000002</v>
      </c>
      <c r="I26" s="88">
        <f t="shared" si="3"/>
        <v>62.620000000000005</v>
      </c>
      <c r="J26" s="88">
        <f t="shared" si="3"/>
        <v>61.393000000000001</v>
      </c>
      <c r="K26" s="88">
        <f t="shared" si="3"/>
        <v>26.622</v>
      </c>
      <c r="L26" s="88">
        <f t="shared" si="3"/>
        <v>49.505000000000003</v>
      </c>
      <c r="M26" s="88">
        <f t="shared" si="3"/>
        <v>49.363999999999997</v>
      </c>
      <c r="N26" s="88">
        <f t="shared" si="3"/>
        <v>40.231000000000002</v>
      </c>
      <c r="O26" s="88">
        <f t="shared" si="3"/>
        <v>40.466999999999999</v>
      </c>
      <c r="P26" s="88">
        <f t="shared" si="3"/>
        <v>39.394999999999996</v>
      </c>
      <c r="Q26" s="88">
        <f t="shared" si="3"/>
        <v>40.367999999999995</v>
      </c>
      <c r="R26" s="88">
        <f t="shared" si="3"/>
        <v>39.01</v>
      </c>
      <c r="S26" s="88">
        <f t="shared" si="3"/>
        <v>34.510000000000005</v>
      </c>
      <c r="T26" s="88">
        <f t="shared" si="3"/>
        <v>30.93</v>
      </c>
      <c r="U26" s="88">
        <f t="shared" si="3"/>
        <v>33.106999999999999</v>
      </c>
      <c r="V26" s="88">
        <f t="shared" si="3"/>
        <v>29.876000000000001</v>
      </c>
      <c r="W26" s="88">
        <f t="shared" si="3"/>
        <v>30.975999999999999</v>
      </c>
      <c r="X26" s="88">
        <f t="shared" si="3"/>
        <v>45.146000000000001</v>
      </c>
      <c r="Y26" s="88">
        <f t="shared" si="3"/>
        <v>2.4219999999999997</v>
      </c>
      <c r="Z26" s="89" t="str">
        <f t="shared" si="3"/>
        <v/>
      </c>
      <c r="AA26" s="90">
        <f>SUM(AA19:AA25)</f>
        <v>834.67500000000007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43.881</v>
      </c>
      <c r="C30" s="77">
        <v>26.215</v>
      </c>
      <c r="D30" s="77">
        <v>24.992999999999999</v>
      </c>
      <c r="E30" s="77">
        <v>24.835000000000001</v>
      </c>
      <c r="F30" s="77">
        <v>16.657</v>
      </c>
      <c r="G30" s="77">
        <v>71.347999999999999</v>
      </c>
      <c r="H30" s="77">
        <v>88.873999999999995</v>
      </c>
      <c r="I30" s="77">
        <v>100.43300000000001</v>
      </c>
      <c r="J30" s="77">
        <v>84.075000000000003</v>
      </c>
      <c r="K30" s="77">
        <v>32.43</v>
      </c>
      <c r="L30" s="77">
        <v>111.846</v>
      </c>
      <c r="M30" s="77">
        <v>107.075</v>
      </c>
      <c r="N30" s="77">
        <v>91.834999999999994</v>
      </c>
      <c r="O30" s="77">
        <v>90.578999999999994</v>
      </c>
      <c r="P30" s="77">
        <v>67.441999999999993</v>
      </c>
      <c r="Q30" s="77">
        <v>53.298000000000002</v>
      </c>
      <c r="R30" s="77">
        <v>40.5</v>
      </c>
      <c r="S30" s="77">
        <v>35.719000000000001</v>
      </c>
      <c r="T30" s="77">
        <v>37.777000000000001</v>
      </c>
      <c r="U30" s="77">
        <v>34.603999999999999</v>
      </c>
      <c r="V30" s="77">
        <v>30.561</v>
      </c>
      <c r="W30" s="77">
        <v>31.277999999999999</v>
      </c>
      <c r="X30" s="77">
        <v>52.94</v>
      </c>
      <c r="Y30" s="77">
        <v>5.6</v>
      </c>
      <c r="Z30" s="78"/>
      <c r="AA30" s="79">
        <f>SUM(B30:Z30)</f>
        <v>1304.7950000000001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43.881</v>
      </c>
      <c r="C32" s="62">
        <f t="shared" ref="C32:Z32" si="4">IF(LEN(C$2)&gt;0,SUM(C29:C31),"")</f>
        <v>26.215</v>
      </c>
      <c r="D32" s="62">
        <f t="shared" si="4"/>
        <v>24.992999999999999</v>
      </c>
      <c r="E32" s="62">
        <f t="shared" si="4"/>
        <v>24.835000000000001</v>
      </c>
      <c r="F32" s="62">
        <f t="shared" si="4"/>
        <v>16.657</v>
      </c>
      <c r="G32" s="62">
        <f t="shared" si="4"/>
        <v>71.347999999999999</v>
      </c>
      <c r="H32" s="62">
        <f t="shared" si="4"/>
        <v>88.873999999999995</v>
      </c>
      <c r="I32" s="62">
        <f t="shared" si="4"/>
        <v>100.43300000000001</v>
      </c>
      <c r="J32" s="62">
        <f t="shared" si="4"/>
        <v>84.075000000000003</v>
      </c>
      <c r="K32" s="62">
        <f t="shared" si="4"/>
        <v>32.43</v>
      </c>
      <c r="L32" s="62">
        <f t="shared" si="4"/>
        <v>111.846</v>
      </c>
      <c r="M32" s="62">
        <f t="shared" si="4"/>
        <v>107.075</v>
      </c>
      <c r="N32" s="62">
        <f t="shared" si="4"/>
        <v>91.834999999999994</v>
      </c>
      <c r="O32" s="62">
        <f t="shared" si="4"/>
        <v>90.578999999999994</v>
      </c>
      <c r="P32" s="62">
        <f t="shared" si="4"/>
        <v>67.441999999999993</v>
      </c>
      <c r="Q32" s="62">
        <f t="shared" si="4"/>
        <v>53.298000000000002</v>
      </c>
      <c r="R32" s="62">
        <f t="shared" si="4"/>
        <v>40.5</v>
      </c>
      <c r="S32" s="62">
        <f t="shared" si="4"/>
        <v>35.719000000000001</v>
      </c>
      <c r="T32" s="62">
        <f t="shared" si="4"/>
        <v>37.777000000000001</v>
      </c>
      <c r="U32" s="62">
        <f t="shared" si="4"/>
        <v>34.603999999999999</v>
      </c>
      <c r="V32" s="62">
        <f t="shared" si="4"/>
        <v>30.561</v>
      </c>
      <c r="W32" s="62">
        <f t="shared" si="4"/>
        <v>31.277999999999999</v>
      </c>
      <c r="X32" s="62">
        <f t="shared" si="4"/>
        <v>52.94</v>
      </c>
      <c r="Y32" s="62">
        <f t="shared" si="4"/>
        <v>5.6</v>
      </c>
      <c r="Z32" s="63" t="str">
        <f t="shared" si="4"/>
        <v/>
      </c>
      <c r="AA32" s="64">
        <f>SUM(AA29:AA31)</f>
        <v>1304.7950000000001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153.80000000000001</v>
      </c>
      <c r="C39" s="99">
        <v>254.4</v>
      </c>
      <c r="D39" s="99">
        <v>316.2</v>
      </c>
      <c r="E39" s="99">
        <v>282.7</v>
      </c>
      <c r="F39" s="99">
        <v>351.8</v>
      </c>
      <c r="G39" s="99"/>
      <c r="H39" s="99"/>
      <c r="I39" s="99"/>
      <c r="J39" s="99"/>
      <c r="K39" s="99">
        <v>127.8</v>
      </c>
      <c r="L39" s="99"/>
      <c r="M39" s="99"/>
      <c r="N39" s="99"/>
      <c r="O39" s="99"/>
      <c r="P39" s="99">
        <v>110.4</v>
      </c>
      <c r="Q39" s="99"/>
      <c r="R39" s="99"/>
      <c r="S39" s="99"/>
      <c r="T39" s="99"/>
      <c r="U39" s="99"/>
      <c r="V39" s="99"/>
      <c r="W39" s="99"/>
      <c r="X39" s="99"/>
      <c r="Y39" s="99">
        <v>166.1</v>
      </c>
      <c r="Z39" s="100"/>
      <c r="AA39" s="79">
        <f t="shared" si="5"/>
        <v>1763.2</v>
      </c>
    </row>
    <row r="40" spans="1:27" ht="30" customHeight="1" thickBot="1" x14ac:dyDescent="0.25">
      <c r="A40" s="86" t="s">
        <v>46</v>
      </c>
      <c r="B40" s="87">
        <f>IF(LEN(B$2)&gt;0,SUM(B35:B39),"")</f>
        <v>153.80000000000001</v>
      </c>
      <c r="C40" s="88">
        <f t="shared" ref="C40:Z40" si="6">IF(LEN(C$2)&gt;0,SUM(C35:C39),"")</f>
        <v>254.4</v>
      </c>
      <c r="D40" s="88">
        <f t="shared" si="6"/>
        <v>316.2</v>
      </c>
      <c r="E40" s="88">
        <f t="shared" si="6"/>
        <v>282.7</v>
      </c>
      <c r="F40" s="88">
        <f t="shared" si="6"/>
        <v>351.8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127.8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110.4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166.1</v>
      </c>
      <c r="Z40" s="89" t="str">
        <f t="shared" si="6"/>
        <v/>
      </c>
      <c r="AA40" s="90">
        <f t="shared" si="5"/>
        <v>1763.2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153.80000000000001</v>
      </c>
      <c r="C47" s="99">
        <v>254.4</v>
      </c>
      <c r="D47" s="99">
        <v>316.2</v>
      </c>
      <c r="E47" s="99">
        <v>282.7</v>
      </c>
      <c r="F47" s="99">
        <v>351.8</v>
      </c>
      <c r="G47" s="99"/>
      <c r="H47" s="99"/>
      <c r="I47" s="99"/>
      <c r="J47" s="99"/>
      <c r="K47" s="99">
        <v>127.8</v>
      </c>
      <c r="L47" s="99"/>
      <c r="M47" s="99"/>
      <c r="N47" s="99"/>
      <c r="O47" s="99"/>
      <c r="P47" s="99">
        <v>110.4</v>
      </c>
      <c r="Q47" s="99"/>
      <c r="R47" s="99"/>
      <c r="S47" s="99"/>
      <c r="T47" s="99"/>
      <c r="U47" s="99"/>
      <c r="V47" s="99"/>
      <c r="W47" s="99"/>
      <c r="X47" s="99"/>
      <c r="Y47" s="99">
        <v>166.1</v>
      </c>
      <c r="Z47" s="100"/>
      <c r="AA47" s="79">
        <f t="shared" si="7"/>
        <v>1763.2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153.80000000000001</v>
      </c>
      <c r="C49" s="88">
        <f t="shared" ref="C49:Z49" si="8">IF(LEN(C$2)&gt;0,SUM(C43:C48),"")</f>
        <v>254.4</v>
      </c>
      <c r="D49" s="88">
        <f t="shared" si="8"/>
        <v>316.2</v>
      </c>
      <c r="E49" s="88">
        <f t="shared" si="8"/>
        <v>282.7</v>
      </c>
      <c r="F49" s="88">
        <f t="shared" si="8"/>
        <v>351.8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127.8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110.4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166.1</v>
      </c>
      <c r="Z49" s="89" t="str">
        <f t="shared" si="8"/>
        <v/>
      </c>
      <c r="AA49" s="90">
        <f t="shared" si="7"/>
        <v>1763.2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197.68100000000001</v>
      </c>
      <c r="C52" s="88">
        <f t="shared" ref="C52:Z52" si="10">IF(LEN(C$2)&gt;0,SUM(C10:C15)+C26+C40,"")</f>
        <v>280.61500000000001</v>
      </c>
      <c r="D52" s="88">
        <f t="shared" si="10"/>
        <v>341.19299999999998</v>
      </c>
      <c r="E52" s="88">
        <f t="shared" si="10"/>
        <v>307.53499999999997</v>
      </c>
      <c r="F52" s="88">
        <f t="shared" si="10"/>
        <v>368.45699999999999</v>
      </c>
      <c r="G52" s="88">
        <f t="shared" si="10"/>
        <v>71.347999999999999</v>
      </c>
      <c r="H52" s="88">
        <f t="shared" si="10"/>
        <v>88.874000000000009</v>
      </c>
      <c r="I52" s="88">
        <f t="shared" si="10"/>
        <v>100.43300000000001</v>
      </c>
      <c r="J52" s="88">
        <f t="shared" si="10"/>
        <v>84.074999999999989</v>
      </c>
      <c r="K52" s="88">
        <f t="shared" si="10"/>
        <v>160.22999999999999</v>
      </c>
      <c r="L52" s="88">
        <f t="shared" si="10"/>
        <v>111.84599999999999</v>
      </c>
      <c r="M52" s="88">
        <f t="shared" si="10"/>
        <v>107.075</v>
      </c>
      <c r="N52" s="88">
        <f t="shared" si="10"/>
        <v>91.835000000000008</v>
      </c>
      <c r="O52" s="88">
        <f t="shared" si="10"/>
        <v>90.578999999999994</v>
      </c>
      <c r="P52" s="88">
        <f t="shared" si="10"/>
        <v>177.84199999999998</v>
      </c>
      <c r="Q52" s="88">
        <f t="shared" si="10"/>
        <v>53.297999999999995</v>
      </c>
      <c r="R52" s="88">
        <f t="shared" si="10"/>
        <v>40.5</v>
      </c>
      <c r="S52" s="88">
        <f t="shared" si="10"/>
        <v>35.719000000000008</v>
      </c>
      <c r="T52" s="88">
        <f t="shared" si="10"/>
        <v>37.777000000000001</v>
      </c>
      <c r="U52" s="88">
        <f t="shared" si="10"/>
        <v>34.603999999999999</v>
      </c>
      <c r="V52" s="88">
        <f t="shared" si="10"/>
        <v>30.561</v>
      </c>
      <c r="W52" s="88">
        <f t="shared" si="10"/>
        <v>31.277999999999999</v>
      </c>
      <c r="X52" s="88">
        <f t="shared" si="10"/>
        <v>52.94</v>
      </c>
      <c r="Y52" s="88">
        <f t="shared" si="10"/>
        <v>171.7</v>
      </c>
      <c r="Z52" s="89" t="str">
        <f t="shared" si="10"/>
        <v/>
      </c>
      <c r="AA52" s="104">
        <f>SUM(B52:Z52)</f>
        <v>3067.9949999999994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153.80000000000001</v>
      </c>
      <c r="C4" s="18">
        <v>254.4</v>
      </c>
      <c r="D4" s="18">
        <v>316.2</v>
      </c>
      <c r="E4" s="18">
        <v>282.7</v>
      </c>
      <c r="F4" s="18">
        <v>351.8</v>
      </c>
      <c r="G4" s="18"/>
      <c r="H4" s="18"/>
      <c r="I4" s="18"/>
      <c r="J4" s="18">
        <v>-5.0999999999999996</v>
      </c>
      <c r="K4" s="18">
        <v>127.8</v>
      </c>
      <c r="L4" s="18"/>
      <c r="M4" s="18"/>
      <c r="N4" s="18"/>
      <c r="O4" s="18"/>
      <c r="P4" s="18">
        <v>110.4</v>
      </c>
      <c r="Q4" s="18"/>
      <c r="R4" s="18"/>
      <c r="S4" s="18"/>
      <c r="T4" s="18"/>
      <c r="U4" s="18"/>
      <c r="V4" s="18"/>
      <c r="W4" s="18"/>
      <c r="X4" s="18"/>
      <c r="Y4" s="18">
        <v>166.1</v>
      </c>
      <c r="Z4" s="19"/>
      <c r="AA4" s="111">
        <f>SUM(B4:Z4)</f>
        <v>1758.1000000000001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104.8</v>
      </c>
      <c r="C7" s="117">
        <v>103.86</v>
      </c>
      <c r="D7" s="117">
        <v>103.16</v>
      </c>
      <c r="E7" s="117">
        <v>100.99</v>
      </c>
      <c r="F7" s="117">
        <v>103.72</v>
      </c>
      <c r="G7" s="117">
        <v>119</v>
      </c>
      <c r="H7" s="117">
        <v>173.02</v>
      </c>
      <c r="I7" s="117">
        <v>246.58</v>
      </c>
      <c r="J7" s="117">
        <v>174.18</v>
      </c>
      <c r="K7" s="117">
        <v>136.63</v>
      </c>
      <c r="L7" s="117">
        <v>102.27</v>
      </c>
      <c r="M7" s="117">
        <v>97.1</v>
      </c>
      <c r="N7" s="117">
        <v>99</v>
      </c>
      <c r="O7" s="117">
        <v>105.06</v>
      </c>
      <c r="P7" s="117">
        <v>120</v>
      </c>
      <c r="Q7" s="117">
        <v>136.47999999999999</v>
      </c>
      <c r="R7" s="117">
        <v>227.85</v>
      </c>
      <c r="S7" s="117">
        <v>237.01</v>
      </c>
      <c r="T7" s="117">
        <v>218.66</v>
      </c>
      <c r="U7" s="117">
        <v>199.39</v>
      </c>
      <c r="V7" s="117">
        <v>175.6</v>
      </c>
      <c r="W7" s="117">
        <v>152.01</v>
      </c>
      <c r="X7" s="117">
        <v>132.66999999999999</v>
      </c>
      <c r="Y7" s="117">
        <v>117.14</v>
      </c>
      <c r="Z7" s="118"/>
      <c r="AA7" s="119">
        <f>IF(SUM(B7:Z7)&lt;&gt;0,AVERAGEIF(B7:Z7,"&lt;&gt;"""),"")</f>
        <v>145.25749999999999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5.0999999999999996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5.0999999999999996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5.0999999999999996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5.0999999999999996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153.80000000000001</v>
      </c>
      <c r="C23" s="133">
        <v>254.4</v>
      </c>
      <c r="D23" s="133">
        <v>316.2</v>
      </c>
      <c r="E23" s="133">
        <v>282.7</v>
      </c>
      <c r="F23" s="133">
        <v>351.8</v>
      </c>
      <c r="G23" s="133"/>
      <c r="H23" s="133"/>
      <c r="I23" s="133"/>
      <c r="J23" s="133"/>
      <c r="K23" s="133">
        <v>127.8</v>
      </c>
      <c r="L23" s="133"/>
      <c r="M23" s="133"/>
      <c r="N23" s="133"/>
      <c r="O23" s="133"/>
      <c r="P23" s="133">
        <v>110.4</v>
      </c>
      <c r="Q23" s="133"/>
      <c r="R23" s="133"/>
      <c r="S23" s="133"/>
      <c r="T23" s="133"/>
      <c r="U23" s="133"/>
      <c r="V23" s="133"/>
      <c r="W23" s="133"/>
      <c r="X23" s="133"/>
      <c r="Y23" s="133">
        <v>166.1</v>
      </c>
      <c r="Z23" s="131"/>
      <c r="AA23" s="132">
        <f t="shared" si="2"/>
        <v>1763.2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153.80000000000001</v>
      </c>
      <c r="C24" s="135">
        <f t="shared" si="3"/>
        <v>254.4</v>
      </c>
      <c r="D24" s="135">
        <f t="shared" si="3"/>
        <v>316.2</v>
      </c>
      <c r="E24" s="135">
        <f t="shared" si="3"/>
        <v>282.7</v>
      </c>
      <c r="F24" s="135">
        <f t="shared" si="3"/>
        <v>351.8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127.8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110.4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166.1</v>
      </c>
      <c r="Z24" s="136" t="str">
        <f t="shared" si="3"/>
        <v/>
      </c>
      <c r="AA24" s="90">
        <f t="shared" si="2"/>
        <v>1763.2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2024-12-17T14:38:27Z</dcterms:created>
  <dcterms:modified xsi:type="dcterms:W3CDTF">2024-12-17T14:38:29Z</dcterms:modified>
</cp:coreProperties>
</file>