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W52" i="5"/>
  <c r="U52" i="5"/>
  <c r="S52" i="5"/>
  <c r="Q52" i="5"/>
  <c r="O52" i="5"/>
  <c r="M52" i="5"/>
  <c r="K52" i="5"/>
  <c r="I52" i="5"/>
  <c r="G52" i="5"/>
  <c r="E52" i="5"/>
  <c r="C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V26" i="5"/>
  <c r="V52" i="5" s="1"/>
  <c r="U26" i="5"/>
  <c r="T26" i="5"/>
  <c r="T52" i="5" s="1"/>
  <c r="S26" i="5"/>
  <c r="R26" i="5"/>
  <c r="R52" i="5" s="1"/>
  <c r="Q26" i="5"/>
  <c r="P26" i="5"/>
  <c r="P52" i="5" s="1"/>
  <c r="O26" i="5"/>
  <c r="N26" i="5"/>
  <c r="N52" i="5" s="1"/>
  <c r="M26" i="5"/>
  <c r="L26" i="5"/>
  <c r="L52" i="5" s="1"/>
  <c r="K26" i="5"/>
  <c r="J26" i="5"/>
  <c r="J52" i="5" s="1"/>
  <c r="I26" i="5"/>
  <c r="H26" i="5"/>
  <c r="H52" i="5" s="1"/>
  <c r="G26" i="5"/>
  <c r="F26" i="5"/>
  <c r="F52" i="5" s="1"/>
  <c r="E26" i="5"/>
  <c r="D26" i="5"/>
  <c r="D52" i="5" s="1"/>
  <c r="C26" i="5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<sst xmlns="http://schemas.openxmlformats.org/spreadsheetml/2006/main" count="119" uniqueCount="54">
  <si>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16/12/2024 16:26:46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</si>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</sst>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3C-471A-BC76-3B27AA1D2B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1.4330000000000001</c:v>
                </c:pt>
                <c:pt idx="18">
                  <c:v>0.78600000000000003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3C-471A-BC76-3B27AA1D2B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6.3E-2</c:v>
                </c:pt>
                <c:pt idx="7">
                  <c:v>2.1459999999999999</c:v>
                </c:pt>
                <c:pt idx="16">
                  <c:v>0.26100000000000001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3C-471A-BC76-3B27AA1D2B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0.79100000000000004</c:v>
                </c:pt>
                <c:pt idx="1">
                  <c:v>2.1230000000000002</c:v>
                </c:pt>
                <c:pt idx="2">
                  <c:v>4.1870000000000003</c:v>
                </c:pt>
                <c:pt idx="3">
                  <c:v>1.5469999999999999</c:v>
                </c:pt>
                <c:pt idx="4">
                  <c:v>2.5419999999999998</c:v>
                </c:pt>
                <c:pt idx="7">
                  <c:v>0.5</c:v>
                </c:pt>
                <c:pt idx="11">
                  <c:v>0.98</c:v>
                </c:pt>
                <c:pt idx="13">
                  <c:v>0.49</c:v>
                </c:pt>
                <c:pt idx="14">
                  <c:v>4.5209999999999999</c:v>
                </c:pt>
                <c:pt idx="15">
                  <c:v>0.48</c:v>
                </c:pt>
                <c:pt idx="16">
                  <c:v>3.3639999999999999</c:v>
                </c:pt>
                <c:pt idx="19">
                  <c:v>0.49</c:v>
                </c:pt>
                <c:pt idx="20">
                  <c:v>0.25</c:v>
                </c:pt>
                <c:pt idx="22">
                  <c:v>0.5</c:v>
                </c:pt>
                <c:pt idx="23">
                  <c:v>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3C-471A-BC76-3B27AA1D2B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3C-471A-BC76-3B27AA1D2B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3C-471A-BC76-3B27AA1D2B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3C-471A-BC76-3B27AA1D2B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3C-471A-BC76-3B27AA1D2B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3C-471A-BC76-3B27AA1D2B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36.537999999999997</c:v>
                </c:pt>
                <c:pt idx="1">
                  <c:v>5.81</c:v>
                </c:pt>
                <c:pt idx="5">
                  <c:v>132.149</c:v>
                </c:pt>
                <c:pt idx="6">
                  <c:v>108</c:v>
                </c:pt>
                <c:pt idx="7">
                  <c:v>139.55000000000001</c:v>
                </c:pt>
                <c:pt idx="8">
                  <c:v>88.058000000000007</c:v>
                </c:pt>
                <c:pt idx="9">
                  <c:v>105.77200000000001</c:v>
                </c:pt>
                <c:pt idx="10">
                  <c:v>113.527</c:v>
                </c:pt>
                <c:pt idx="11">
                  <c:v>98.036000000000001</c:v>
                </c:pt>
                <c:pt idx="12">
                  <c:v>95.032000000000011</c:v>
                </c:pt>
                <c:pt idx="13">
                  <c:v>101.69199999999999</c:v>
                </c:pt>
                <c:pt idx="14">
                  <c:v>286.01900000000001</c:v>
                </c:pt>
                <c:pt idx="15">
                  <c:v>146.18600000000001</c:v>
                </c:pt>
                <c:pt idx="16">
                  <c:v>21.06</c:v>
                </c:pt>
                <c:pt idx="17">
                  <c:v>19.367000000000001</c:v>
                </c:pt>
                <c:pt idx="18">
                  <c:v>20.013000000000002</c:v>
                </c:pt>
                <c:pt idx="19">
                  <c:v>34.664000000000001</c:v>
                </c:pt>
                <c:pt idx="20">
                  <c:v>20.399999999999999</c:v>
                </c:pt>
                <c:pt idx="21">
                  <c:v>30.658000000000001</c:v>
                </c:pt>
                <c:pt idx="22">
                  <c:v>94.671000000000006</c:v>
                </c:pt>
                <c:pt idx="23">
                  <c:v>187.95599999999999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23C-471A-BC76-3B27AA1D2BE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0.9</c:v>
                </c:pt>
                <c:pt idx="2">
                  <c:v>4.8</c:v>
                </c:pt>
                <c:pt idx="3">
                  <c:v>32.700000000000003</c:v>
                </c:pt>
                <c:pt idx="4">
                  <c:v>6.8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3C-471A-BC76-3B27AA1D2B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0.78100000000000003</c:v>
                </c:pt>
                <c:pt idx="1">
                  <c:v>1.2890000000000001</c:v>
                </c:pt>
                <c:pt idx="2">
                  <c:v>1.0030000000000001</c:v>
                </c:pt>
                <c:pt idx="3">
                  <c:v>0.78600000000000003</c:v>
                </c:pt>
                <c:pt idx="4">
                  <c:v>0.89200000000000002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12.363</c:v>
                </c:pt>
                <c:pt idx="8">
                  <c:v>0.98099999999999998</c:v>
                </c:pt>
                <c:pt idx="9">
                  <c:v>0.96</c:v>
                </c:pt>
                <c:pt idx="10">
                  <c:v>1.0069999999999999</c:v>
                </c:pt>
                <c:pt idx="11">
                  <c:v>5.5E-2</c:v>
                </c:pt>
                <c:pt idx="12">
                  <c:v>5.0999999999999997E-2</c:v>
                </c:pt>
                <c:pt idx="13">
                  <c:v>0.05</c:v>
                </c:pt>
                <c:pt idx="14">
                  <c:v>4.4999999999999998E-2</c:v>
                </c:pt>
                <c:pt idx="15">
                  <c:v>25.285</c:v>
                </c:pt>
                <c:pt idx="16">
                  <c:v>6.3559999999999999</c:v>
                </c:pt>
                <c:pt idx="17">
                  <c:v>3.3960000000000004</c:v>
                </c:pt>
                <c:pt idx="18">
                  <c:v>1.03</c:v>
                </c:pt>
                <c:pt idx="19">
                  <c:v>0.88900000000000001</c:v>
                </c:pt>
                <c:pt idx="20">
                  <c:v>1.0529999999999999</c:v>
                </c:pt>
                <c:pt idx="21">
                  <c:v>1.179</c:v>
                </c:pt>
                <c:pt idx="22">
                  <c:v>0.90400000000000003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3C-471A-BC76-3B27AA1D2B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3C-471A-BC76-3B27AA1D2B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3C-471A-BC76-3B27AA1D2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104.39</c:v>
                </c:pt>
                <c:pt idx="1">
                  <c:v>111</c:v>
                </c:pt>
                <c:pt idx="2">
                  <c:v>110.88</c:v>
                </c:pt>
                <c:pt idx="3">
                  <c:v>109.94</c:v>
                </c:pt>
                <c:pt idx="4">
                  <c:v>110.56</c:v>
                </c:pt>
                <c:pt idx="5">
                  <c:v>115.66</c:v>
                </c:pt>
                <c:pt idx="6">
                  <c:v>142</c:v>
                </c:pt>
                <c:pt idx="7">
                  <c:v>173.65</c:v>
                </c:pt>
                <c:pt idx="8">
                  <c:v>135.72999999999999</c:v>
                </c:pt>
                <c:pt idx="9">
                  <c:v>117.1</c:v>
                </c:pt>
                <c:pt idx="10">
                  <c:v>104.28</c:v>
                </c:pt>
                <c:pt idx="11">
                  <c:v>99.03</c:v>
                </c:pt>
                <c:pt idx="12">
                  <c:v>99.03</c:v>
                </c:pt>
                <c:pt idx="13">
                  <c:v>100.6</c:v>
                </c:pt>
                <c:pt idx="14">
                  <c:v>119</c:v>
                </c:pt>
                <c:pt idx="15">
                  <c:v>146.78</c:v>
                </c:pt>
                <c:pt idx="16">
                  <c:v>189.18</c:v>
                </c:pt>
                <c:pt idx="17">
                  <c:v>195.81</c:v>
                </c:pt>
                <c:pt idx="18">
                  <c:v>190.04</c:v>
                </c:pt>
                <c:pt idx="19">
                  <c:v>185.2</c:v>
                </c:pt>
                <c:pt idx="20">
                  <c:v>164.24</c:v>
                </c:pt>
                <c:pt idx="21">
                  <c:v>143.46</c:v>
                </c:pt>
                <c:pt idx="22">
                  <c:v>121.54</c:v>
                </c:pt>
                <c:pt idx="23">
                  <c:v>111.9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3C-471A-BC76-3B27AA1D2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82-4354-9088-E21B1137DA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3.79</c:v>
                </c:pt>
                <c:pt idx="9">
                  <c:v>4.8360000000000003</c:v>
                </c:pt>
                <c:pt idx="10">
                  <c:v>4.7510000000000003</c:v>
                </c:pt>
                <c:pt idx="11">
                  <c:v>3.5379999999999998</c:v>
                </c:pt>
                <c:pt idx="12">
                  <c:v>0.83099999999999996</c:v>
                </c:pt>
                <c:pt idx="14">
                  <c:v>8.4559999999999995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82-4354-9088-E21B1137DA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7.3840000000000003</c:v>
                </c:pt>
                <c:pt idx="1">
                  <c:v>6.056</c:v>
                </c:pt>
                <c:pt idx="2">
                  <c:v>6.0779999999999994</c:v>
                </c:pt>
                <c:pt idx="3">
                  <c:v>6.0649999999999995</c:v>
                </c:pt>
                <c:pt idx="4">
                  <c:v>6.0369999999999999</c:v>
                </c:pt>
                <c:pt idx="5">
                  <c:v>6.6519999999999992</c:v>
                </c:pt>
                <c:pt idx="6">
                  <c:v>7.3970000000000002</c:v>
                </c:pt>
                <c:pt idx="7">
                  <c:v>0.84699999999999998</c:v>
                </c:pt>
                <c:pt idx="8">
                  <c:v>7.6800000000000006</c:v>
                </c:pt>
                <c:pt idx="9">
                  <c:v>7.7279999999999998</c:v>
                </c:pt>
                <c:pt idx="10">
                  <c:v>7.472999999999999</c:v>
                </c:pt>
                <c:pt idx="11">
                  <c:v>7.601</c:v>
                </c:pt>
                <c:pt idx="12">
                  <c:v>7.4769999999999994</c:v>
                </c:pt>
                <c:pt idx="13">
                  <c:v>7.4989999999999997</c:v>
                </c:pt>
                <c:pt idx="14">
                  <c:v>7.2569999999999997</c:v>
                </c:pt>
                <c:pt idx="15">
                  <c:v>7.1710000000000003</c:v>
                </c:pt>
                <c:pt idx="16">
                  <c:v>7.2640000000000002</c:v>
                </c:pt>
                <c:pt idx="17">
                  <c:v>7.3860000000000001</c:v>
                </c:pt>
                <c:pt idx="18">
                  <c:v>7.1470000000000002</c:v>
                </c:pt>
                <c:pt idx="19">
                  <c:v>7.0259999999999998</c:v>
                </c:pt>
                <c:pt idx="20">
                  <c:v>6.8529999999999998</c:v>
                </c:pt>
                <c:pt idx="21">
                  <c:v>6.7729999999999997</c:v>
                </c:pt>
                <c:pt idx="22">
                  <c:v>6.4379999999999997</c:v>
                </c:pt>
                <c:pt idx="23">
                  <c:v>6.1930000000000005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82-4354-9088-E21B1137DA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20.677999999999997</c:v>
                </c:pt>
                <c:pt idx="1">
                  <c:v>4.0640000000000001</c:v>
                </c:pt>
                <c:pt idx="2">
                  <c:v>4.0199999999999996</c:v>
                </c:pt>
                <c:pt idx="3">
                  <c:v>15.963000000000001</c:v>
                </c:pt>
                <c:pt idx="4">
                  <c:v>4.2299999999999995</c:v>
                </c:pt>
                <c:pt idx="5">
                  <c:v>29.994</c:v>
                </c:pt>
                <c:pt idx="6">
                  <c:v>42.971000000000004</c:v>
                </c:pt>
                <c:pt idx="7">
                  <c:v>1.63</c:v>
                </c:pt>
                <c:pt idx="8">
                  <c:v>44.748000000000005</c:v>
                </c:pt>
                <c:pt idx="9">
                  <c:v>44.417000000000002</c:v>
                </c:pt>
                <c:pt idx="10">
                  <c:v>43.844000000000001</c:v>
                </c:pt>
                <c:pt idx="11">
                  <c:v>42.778999999999996</c:v>
                </c:pt>
                <c:pt idx="12">
                  <c:v>44.177000000000007</c:v>
                </c:pt>
                <c:pt idx="13">
                  <c:v>42.782000000000004</c:v>
                </c:pt>
                <c:pt idx="14">
                  <c:v>18.435000000000002</c:v>
                </c:pt>
                <c:pt idx="15">
                  <c:v>6.3280000000000003</c:v>
                </c:pt>
                <c:pt idx="16">
                  <c:v>6.87</c:v>
                </c:pt>
                <c:pt idx="17">
                  <c:v>15.81</c:v>
                </c:pt>
                <c:pt idx="18">
                  <c:v>13.682</c:v>
                </c:pt>
                <c:pt idx="19">
                  <c:v>21.890999999999998</c:v>
                </c:pt>
                <c:pt idx="20">
                  <c:v>13.655000000000001</c:v>
                </c:pt>
                <c:pt idx="21">
                  <c:v>19.612000000000002</c:v>
                </c:pt>
                <c:pt idx="22">
                  <c:v>41.228000000000002</c:v>
                </c:pt>
                <c:pt idx="23">
                  <c:v>39.904000000000003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82-4354-9088-E21B1137DA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82-4354-9088-E21B1137DA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82-4354-9088-E21B1137DA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82-4354-9088-E21B1137DA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82-4354-9088-E21B1137DA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82-4354-9088-E21B1137DA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A82-4354-9088-E21B1137DA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81</c:v>
                </c:pt>
                <c:pt idx="6">
                  <c:v>55.5</c:v>
                </c:pt>
                <c:pt idx="7">
                  <c:v>152.1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234.8</c:v>
                </c:pt>
                <c:pt idx="15">
                  <c:v>158.5</c:v>
                </c:pt>
                <c:pt idx="16">
                  <c:v>16.899999999999999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35.1</c:v>
                </c:pt>
                <c:pt idx="23">
                  <c:v>130.30000000000001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82-4354-9088-E21B1137DA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10.047999999999998</c:v>
                </c:pt>
                <c:pt idx="3">
                  <c:v>12.996</c:v>
                </c:pt>
                <c:pt idx="5">
                  <c:v>15.337</c:v>
                </c:pt>
                <c:pt idx="6">
                  <c:v>2.927</c:v>
                </c:pt>
                <c:pt idx="8">
                  <c:v>32.820999999999998</c:v>
                </c:pt>
                <c:pt idx="9">
                  <c:v>49.750999999999998</c:v>
                </c:pt>
                <c:pt idx="10">
                  <c:v>58.466000000000001</c:v>
                </c:pt>
                <c:pt idx="11">
                  <c:v>45.152999999999999</c:v>
                </c:pt>
                <c:pt idx="12">
                  <c:v>42.597999999999992</c:v>
                </c:pt>
                <c:pt idx="13">
                  <c:v>51.951000000000001</c:v>
                </c:pt>
                <c:pt idx="14">
                  <c:v>21.608000000000001</c:v>
                </c:pt>
                <c:pt idx="19">
                  <c:v>6.1260000000000003</c:v>
                </c:pt>
                <c:pt idx="20">
                  <c:v>0.19500000000000001</c:v>
                </c:pt>
                <c:pt idx="21">
                  <c:v>4.452</c:v>
                </c:pt>
                <c:pt idx="22">
                  <c:v>12.298999999999999</c:v>
                </c:pt>
                <c:pt idx="23">
                  <c:v>12.513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82-4354-9088-E21B1137DA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82-4354-9088-E21B1137DA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82-4354-9088-E21B1137D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104.39</c:v>
                </c:pt>
                <c:pt idx="1">
                  <c:v>111</c:v>
                </c:pt>
                <c:pt idx="2">
                  <c:v>110.88</c:v>
                </c:pt>
                <c:pt idx="3">
                  <c:v>109.94</c:v>
                </c:pt>
                <c:pt idx="4">
                  <c:v>110.56</c:v>
                </c:pt>
                <c:pt idx="5">
                  <c:v>115.66</c:v>
                </c:pt>
                <c:pt idx="6">
                  <c:v>142</c:v>
                </c:pt>
                <c:pt idx="7">
                  <c:v>173.65</c:v>
                </c:pt>
                <c:pt idx="8">
                  <c:v>135.72999999999999</c:v>
                </c:pt>
                <c:pt idx="9">
                  <c:v>117.1</c:v>
                </c:pt>
                <c:pt idx="10">
                  <c:v>104.28</c:v>
                </c:pt>
                <c:pt idx="11">
                  <c:v>99.03</c:v>
                </c:pt>
                <c:pt idx="12">
                  <c:v>99.03</c:v>
                </c:pt>
                <c:pt idx="13">
                  <c:v>100.6</c:v>
                </c:pt>
                <c:pt idx="14">
                  <c:v>119</c:v>
                </c:pt>
                <c:pt idx="15">
                  <c:v>146.78</c:v>
                </c:pt>
                <c:pt idx="16">
                  <c:v>189.18</c:v>
                </c:pt>
                <c:pt idx="17">
                  <c:v>195.81</c:v>
                </c:pt>
                <c:pt idx="18">
                  <c:v>190.04</c:v>
                </c:pt>
                <c:pt idx="19">
                  <c:v>185.2</c:v>
                </c:pt>
                <c:pt idx="20">
                  <c:v>164.24</c:v>
                </c:pt>
                <c:pt idx="21">
                  <c:v>143.46</c:v>
                </c:pt>
                <c:pt idx="22">
                  <c:v>121.54</c:v>
                </c:pt>
                <c:pt idx="23">
                  <c:v>111.9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82-4354-9088-E21B1137D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38.109999999999992</v>
      </c>
      <c r="C4" s="18">
        <v>10.122</v>
      </c>
      <c r="D4" s="18">
        <v>10.053000000000001</v>
      </c>
      <c r="E4" s="18">
        <v>35.033000000000001</v>
      </c>
      <c r="F4" s="18">
        <v>10.234</v>
      </c>
      <c r="G4" s="18">
        <v>132.93600000000001</v>
      </c>
      <c r="H4" s="18">
        <v>108.806</v>
      </c>
      <c r="I4" s="18">
        <v>154.559</v>
      </c>
      <c r="J4" s="18">
        <v>89.039000000000001</v>
      </c>
      <c r="K4" s="18">
        <v>106.732</v>
      </c>
      <c r="L4" s="18">
        <v>114.53400000000001</v>
      </c>
      <c r="M4" s="18">
        <v>99.070999999999998</v>
      </c>
      <c r="N4" s="18">
        <v>95.083000000000013</v>
      </c>
      <c r="O4" s="18">
        <v>102.232</v>
      </c>
      <c r="P4" s="18">
        <v>290.58499999999998</v>
      </c>
      <c r="Q4" s="18">
        <v>171.95099999999999</v>
      </c>
      <c r="R4" s="18">
        <v>31.040999999999997</v>
      </c>
      <c r="S4" s="18">
        <v>24.196000000000002</v>
      </c>
      <c r="T4" s="18">
        <v>21.829000000000004</v>
      </c>
      <c r="U4" s="18">
        <v>36.042999999999999</v>
      </c>
      <c r="V4" s="18">
        <v>21.702999999999999</v>
      </c>
      <c r="W4" s="18">
        <v>31.837</v>
      </c>
      <c r="X4" s="18">
        <v>96.075000000000003</v>
      </c>
      <c r="Y4" s="18">
        <v>189.87799999999999</v>
      </c>
      <c r="Z4" s="19"/>
      <c r="AA4" s="20">
        <f>SUM(B4:Z4)</f>
        <v>2021.6819999999996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104.39</v>
      </c>
      <c r="C7" s="28">
        <v>111</v>
      </c>
      <c r="D7" s="28">
        <v>110.88</v>
      </c>
      <c r="E7" s="28">
        <v>109.94</v>
      </c>
      <c r="F7" s="28">
        <v>110.56</v>
      </c>
      <c r="G7" s="28">
        <v>115.66</v>
      </c>
      <c r="H7" s="28">
        <v>142</v>
      </c>
      <c r="I7" s="28">
        <v>173.65</v>
      </c>
      <c r="J7" s="28">
        <v>135.72999999999999</v>
      </c>
      <c r="K7" s="28">
        <v>117.1</v>
      </c>
      <c r="L7" s="28">
        <v>104.28</v>
      </c>
      <c r="M7" s="28">
        <v>99.03</v>
      </c>
      <c r="N7" s="28">
        <v>99.03</v>
      </c>
      <c r="O7" s="28">
        <v>100.6</v>
      </c>
      <c r="P7" s="28">
        <v>119</v>
      </c>
      <c r="Q7" s="28">
        <v>146.78</v>
      </c>
      <c r="R7" s="28">
        <v>189.18</v>
      </c>
      <c r="S7" s="28">
        <v>195.81</v>
      </c>
      <c r="T7" s="28">
        <v>190.04</v>
      </c>
      <c r="U7" s="28">
        <v>185.2</v>
      </c>
      <c r="V7" s="28">
        <v>164.24</v>
      </c>
      <c r="W7" s="28">
        <v>143.46</v>
      </c>
      <c r="X7" s="28">
        <v>121.54</v>
      </c>
      <c r="Y7" s="28">
        <v>111.9</v>
      </c>
      <c r="Z7" s="29"/>
      <c r="AA7" s="30">
        <f>IF(SUM(B7:Z7)&lt;&gt;0,AVERAGEIF(B7:Z7,"&lt;&gt;"""),"")</f>
        <v>133.37499999999997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36.537999999999997</v>
      </c>
      <c r="C12" s="52">
        <v>5.81</v>
      </c>
      <c r="D12" s="52"/>
      <c r="E12" s="52"/>
      <c r="F12" s="52"/>
      <c r="G12" s="52">
        <v>132.149</v>
      </c>
      <c r="H12" s="52">
        <v>108</v>
      </c>
      <c r="I12" s="52">
        <v>139.55000000000001</v>
      </c>
      <c r="J12" s="52">
        <v>88.058000000000007</v>
      </c>
      <c r="K12" s="52">
        <v>105.77200000000001</v>
      </c>
      <c r="L12" s="52">
        <v>113.527</v>
      </c>
      <c r="M12" s="52">
        <v>98.036000000000001</v>
      </c>
      <c r="N12" s="52">
        <v>95.032000000000011</v>
      </c>
      <c r="O12" s="52">
        <v>101.69199999999999</v>
      </c>
      <c r="P12" s="52">
        <v>286.01900000000001</v>
      </c>
      <c r="Q12" s="52">
        <v>146.18600000000001</v>
      </c>
      <c r="R12" s="52">
        <v>21.06</v>
      </c>
      <c r="S12" s="52">
        <v>19.367000000000001</v>
      </c>
      <c r="T12" s="52">
        <v>20.013000000000002</v>
      </c>
      <c r="U12" s="52">
        <v>34.664000000000001</v>
      </c>
      <c r="V12" s="52">
        <v>20.399999999999999</v>
      </c>
      <c r="W12" s="52">
        <v>30.658000000000001</v>
      </c>
      <c r="X12" s="52">
        <v>94.671000000000006</v>
      </c>
      <c r="Y12" s="52">
        <v>187.95599999999999</v>
      </c>
      <c r="Z12" s="53"/>
      <c r="AA12" s="54">
        <f t="shared" si="0"/>
        <v>1885.1579999999997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0.78100000000000003</v>
      </c>
      <c r="C14" s="57">
        <v>1.2890000000000001</v>
      </c>
      <c r="D14" s="57">
        <v>1.0030000000000001</v>
      </c>
      <c r="E14" s="57">
        <v>0.78600000000000003</v>
      </c>
      <c r="F14" s="57">
        <v>0.89200000000000002</v>
      </c>
      <c r="G14" s="57">
        <v>0.78700000000000003</v>
      </c>
      <c r="H14" s="57">
        <v>0.80600000000000005</v>
      </c>
      <c r="I14" s="57">
        <v>12.363</v>
      </c>
      <c r="J14" s="57">
        <v>0.98099999999999998</v>
      </c>
      <c r="K14" s="57">
        <v>0.96</v>
      </c>
      <c r="L14" s="57">
        <v>1.0069999999999999</v>
      </c>
      <c r="M14" s="57">
        <v>5.5E-2</v>
      </c>
      <c r="N14" s="57">
        <v>5.0999999999999997E-2</v>
      </c>
      <c r="O14" s="57">
        <v>0.05</v>
      </c>
      <c r="P14" s="57">
        <v>4.4999999999999998E-2</v>
      </c>
      <c r="Q14" s="57">
        <v>25.285</v>
      </c>
      <c r="R14" s="57">
        <v>6.3559999999999999</v>
      </c>
      <c r="S14" s="57">
        <v>3.3960000000000004</v>
      </c>
      <c r="T14" s="57">
        <v>1.03</v>
      </c>
      <c r="U14" s="57">
        <v>0.88900000000000001</v>
      </c>
      <c r="V14" s="57">
        <v>1.0529999999999999</v>
      </c>
      <c r="W14" s="57">
        <v>1.179</v>
      </c>
      <c r="X14" s="57">
        <v>0.90400000000000003</v>
      </c>
      <c r="Y14" s="57">
        <v>0.94199999999999995</v>
      </c>
      <c r="Z14" s="58"/>
      <c r="AA14" s="59">
        <f t="shared" si="0"/>
        <v>62.890000000000015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37.318999999999996</v>
      </c>
      <c r="C16" s="62">
        <f t="shared" si="1"/>
        <v>7.0990000000000002</v>
      </c>
      <c r="D16" s="62">
        <f t="shared" si="1"/>
        <v>1.0030000000000001</v>
      </c>
      <c r="E16" s="62">
        <f t="shared" si="1"/>
        <v>0.78600000000000003</v>
      </c>
      <c r="F16" s="62">
        <f t="shared" si="1"/>
        <v>0.89200000000000002</v>
      </c>
      <c r="G16" s="62">
        <f t="shared" si="1"/>
        <v>132.93600000000001</v>
      </c>
      <c r="H16" s="62">
        <f t="shared" si="1"/>
        <v>108.806</v>
      </c>
      <c r="I16" s="62">
        <f t="shared" si="1"/>
        <v>151.91300000000001</v>
      </c>
      <c r="J16" s="62">
        <f t="shared" si="1"/>
        <v>89.039000000000001</v>
      </c>
      <c r="K16" s="62">
        <f t="shared" si="1"/>
        <v>106.732</v>
      </c>
      <c r="L16" s="62">
        <f t="shared" si="1"/>
        <v>114.53400000000001</v>
      </c>
      <c r="M16" s="62">
        <f t="shared" si="1"/>
        <v>98.091000000000008</v>
      </c>
      <c r="N16" s="62">
        <f t="shared" si="1"/>
        <v>95.083000000000013</v>
      </c>
      <c r="O16" s="62">
        <f t="shared" si="1"/>
        <v>101.74199999999999</v>
      </c>
      <c r="P16" s="62">
        <f t="shared" si="1"/>
        <v>286.06400000000002</v>
      </c>
      <c r="Q16" s="62">
        <f t="shared" si="1"/>
        <v>171.471</v>
      </c>
      <c r="R16" s="62">
        <f t="shared" si="1"/>
        <v>27.415999999999997</v>
      </c>
      <c r="S16" s="62">
        <f t="shared" si="1"/>
        <v>22.763000000000002</v>
      </c>
      <c r="T16" s="62">
        <f t="shared" si="1"/>
        <v>21.043000000000003</v>
      </c>
      <c r="U16" s="62">
        <f t="shared" si="1"/>
        <v>35.553000000000004</v>
      </c>
      <c r="V16" s="62">
        <f t="shared" si="1"/>
        <v>21.452999999999999</v>
      </c>
      <c r="W16" s="62">
        <f t="shared" si="1"/>
        <v>31.837</v>
      </c>
      <c r="X16" s="62">
        <f t="shared" si="1"/>
        <v>95.575000000000003</v>
      </c>
      <c r="Y16" s="62">
        <f t="shared" si="1"/>
        <v>188.898</v>
      </c>
      <c r="Z16" s="63" t="str">
        <f t="shared" si="1"/>
        <v/>
      </c>
      <c r="AA16" s="64">
        <f>SUM(AA10:AA15)</f>
        <v>1948.0479999999998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1.4330000000000001</v>
      </c>
      <c r="T19" s="72">
        <v>0.78600000000000003</v>
      </c>
      <c r="U19" s="72"/>
      <c r="V19" s="72"/>
      <c r="W19" s="72"/>
      <c r="X19" s="72"/>
      <c r="Y19" s="72"/>
      <c r="Z19" s="73"/>
      <c r="AA19" s="74">
        <f t="shared" ref="AA19:AA25" si="2">SUM(B19:Z19)</f>
        <v>2.2190000000000003</v>
      </c>
    </row>
    <row r="20" spans="1:27" ht="24.95" customHeight="1" x14ac:dyDescent="0.2">
      <c r="A20" s="75" t="s">
        <v>15</v>
      </c>
      <c r="B20" s="76"/>
      <c r="C20" s="77"/>
      <c r="D20" s="77">
        <v>6.3E-2</v>
      </c>
      <c r="E20" s="77"/>
      <c r="F20" s="77"/>
      <c r="G20" s="77"/>
      <c r="H20" s="77"/>
      <c r="I20" s="77">
        <v>2.1459999999999999</v>
      </c>
      <c r="J20" s="77"/>
      <c r="K20" s="77"/>
      <c r="L20" s="77"/>
      <c r="M20" s="77"/>
      <c r="N20" s="77"/>
      <c r="O20" s="77"/>
      <c r="P20" s="77"/>
      <c r="Q20" s="77"/>
      <c r="R20" s="77">
        <v>0.26100000000000001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2.4700000000000002</v>
      </c>
    </row>
    <row r="21" spans="1:27" ht="24.95" customHeight="1" x14ac:dyDescent="0.2">
      <c r="A21" s="75" t="s">
        <v>16</v>
      </c>
      <c r="B21" s="80">
        <v>0.79100000000000004</v>
      </c>
      <c r="C21" s="81">
        <v>2.1230000000000002</v>
      </c>
      <c r="D21" s="81">
        <v>4.1870000000000003</v>
      </c>
      <c r="E21" s="81">
        <v>1.5469999999999999</v>
      </c>
      <c r="F21" s="81">
        <v>2.5419999999999998</v>
      </c>
      <c r="G21" s="81"/>
      <c r="H21" s="81"/>
      <c r="I21" s="81">
        <v>0.5</v>
      </c>
      <c r="J21" s="81"/>
      <c r="K21" s="81"/>
      <c r="L21" s="81"/>
      <c r="M21" s="81">
        <v>0.98</v>
      </c>
      <c r="N21" s="81"/>
      <c r="O21" s="81">
        <v>0.49</v>
      </c>
      <c r="P21" s="81">
        <v>4.5209999999999999</v>
      </c>
      <c r="Q21" s="81">
        <v>0.48</v>
      </c>
      <c r="R21" s="81">
        <v>3.3639999999999999</v>
      </c>
      <c r="S21" s="81"/>
      <c r="T21" s="81"/>
      <c r="U21" s="81">
        <v>0.49</v>
      </c>
      <c r="V21" s="81">
        <v>0.25</v>
      </c>
      <c r="W21" s="81"/>
      <c r="X21" s="81">
        <v>0.5</v>
      </c>
      <c r="Y21" s="81">
        <v>0.98</v>
      </c>
      <c r="Z21" s="78"/>
      <c r="AA21" s="79">
        <f t="shared" si="2"/>
        <v>23.745000000000001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0.79100000000000004</v>
      </c>
      <c r="C26" s="88">
        <f t="shared" si="3"/>
        <v>2.1230000000000002</v>
      </c>
      <c r="D26" s="88">
        <f t="shared" si="3"/>
        <v>4.25</v>
      </c>
      <c r="E26" s="88">
        <f t="shared" si="3"/>
        <v>1.5469999999999999</v>
      </c>
      <c r="F26" s="88">
        <f t="shared" si="3"/>
        <v>2.5419999999999998</v>
      </c>
      <c r="G26" s="88">
        <f t="shared" si="3"/>
        <v>0</v>
      </c>
      <c r="H26" s="88">
        <f t="shared" si="3"/>
        <v>0</v>
      </c>
      <c r="I26" s="88">
        <f t="shared" si="3"/>
        <v>2.6459999999999999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0.98</v>
      </c>
      <c r="N26" s="88">
        <f t="shared" si="3"/>
        <v>0</v>
      </c>
      <c r="O26" s="88">
        <f t="shared" si="3"/>
        <v>0.49</v>
      </c>
      <c r="P26" s="88">
        <f t="shared" si="3"/>
        <v>4.5209999999999999</v>
      </c>
      <c r="Q26" s="88">
        <f t="shared" si="3"/>
        <v>0.48</v>
      </c>
      <c r="R26" s="88">
        <f t="shared" si="3"/>
        <v>3.625</v>
      </c>
      <c r="S26" s="88">
        <f t="shared" si="3"/>
        <v>1.4330000000000001</v>
      </c>
      <c r="T26" s="88">
        <f t="shared" si="3"/>
        <v>0.78600000000000003</v>
      </c>
      <c r="U26" s="88">
        <f t="shared" si="3"/>
        <v>0.49</v>
      </c>
      <c r="V26" s="88">
        <f t="shared" si="3"/>
        <v>0.25</v>
      </c>
      <c r="W26" s="88">
        <f t="shared" si="3"/>
        <v>0</v>
      </c>
      <c r="X26" s="88">
        <f t="shared" si="3"/>
        <v>0.5</v>
      </c>
      <c r="Y26" s="88">
        <f t="shared" si="3"/>
        <v>0.98</v>
      </c>
      <c r="Z26" s="89" t="str">
        <f t="shared" si="3"/>
        <v/>
      </c>
      <c r="AA26" s="90">
        <f>SUM(AA19:AA25)</f>
        <v>28.434000000000001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38.11</v>
      </c>
      <c r="C30" s="77">
        <v>9.2219999999999995</v>
      </c>
      <c r="D30" s="77">
        <v>5.2530000000000001</v>
      </c>
      <c r="E30" s="77">
        <v>2.3330000000000002</v>
      </c>
      <c r="F30" s="77">
        <v>3.4340000000000002</v>
      </c>
      <c r="G30" s="77">
        <v>132.93600000000001</v>
      </c>
      <c r="H30" s="77">
        <v>108.806</v>
      </c>
      <c r="I30" s="77">
        <v>154.559</v>
      </c>
      <c r="J30" s="77">
        <v>89.039000000000001</v>
      </c>
      <c r="K30" s="77">
        <v>106.732</v>
      </c>
      <c r="L30" s="77">
        <v>114.53400000000001</v>
      </c>
      <c r="M30" s="77">
        <v>99.070999999999998</v>
      </c>
      <c r="N30" s="77">
        <v>95.082999999999998</v>
      </c>
      <c r="O30" s="77">
        <v>102.232</v>
      </c>
      <c r="P30" s="77">
        <v>290.58499999999998</v>
      </c>
      <c r="Q30" s="77">
        <v>171.95099999999999</v>
      </c>
      <c r="R30" s="77">
        <v>31.041</v>
      </c>
      <c r="S30" s="77">
        <v>24.196000000000002</v>
      </c>
      <c r="T30" s="77">
        <v>21.829000000000001</v>
      </c>
      <c r="U30" s="77">
        <v>36.042999999999999</v>
      </c>
      <c r="V30" s="77">
        <v>21.702999999999999</v>
      </c>
      <c r="W30" s="77">
        <v>31.837</v>
      </c>
      <c r="X30" s="77">
        <v>96.075000000000003</v>
      </c>
      <c r="Y30" s="77">
        <v>189.87799999999999</v>
      </c>
      <c r="Z30" s="78"/>
      <c r="AA30" s="79">
        <f>SUM(B30:Z30)</f>
        <v>1976.4819999999997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38.11</v>
      </c>
      <c r="C32" s="62">
        <f t="shared" ref="C32:Z32" si="4">IF(LEN(C$2)&gt;0,SUM(C29:C31),"")</f>
        <v>9.2219999999999995</v>
      </c>
      <c r="D32" s="62">
        <f t="shared" si="4"/>
        <v>5.2530000000000001</v>
      </c>
      <c r="E32" s="62">
        <f t="shared" si="4"/>
        <v>2.3330000000000002</v>
      </c>
      <c r="F32" s="62">
        <f t="shared" si="4"/>
        <v>3.4340000000000002</v>
      </c>
      <c r="G32" s="62">
        <f t="shared" si="4"/>
        <v>132.93600000000001</v>
      </c>
      <c r="H32" s="62">
        <f t="shared" si="4"/>
        <v>108.806</v>
      </c>
      <c r="I32" s="62">
        <f t="shared" si="4"/>
        <v>154.559</v>
      </c>
      <c r="J32" s="62">
        <f t="shared" si="4"/>
        <v>89.039000000000001</v>
      </c>
      <c r="K32" s="62">
        <f t="shared" si="4"/>
        <v>106.732</v>
      </c>
      <c r="L32" s="62">
        <f t="shared" si="4"/>
        <v>114.53400000000001</v>
      </c>
      <c r="M32" s="62">
        <f t="shared" si="4"/>
        <v>99.070999999999998</v>
      </c>
      <c r="N32" s="62">
        <f t="shared" si="4"/>
        <v>95.082999999999998</v>
      </c>
      <c r="O32" s="62">
        <f t="shared" si="4"/>
        <v>102.232</v>
      </c>
      <c r="P32" s="62">
        <f t="shared" si="4"/>
        <v>290.58499999999998</v>
      </c>
      <c r="Q32" s="62">
        <f t="shared" si="4"/>
        <v>171.95099999999999</v>
      </c>
      <c r="R32" s="62">
        <f t="shared" si="4"/>
        <v>31.041</v>
      </c>
      <c r="S32" s="62">
        <f t="shared" si="4"/>
        <v>24.196000000000002</v>
      </c>
      <c r="T32" s="62">
        <f t="shared" si="4"/>
        <v>21.829000000000001</v>
      </c>
      <c r="U32" s="62">
        <f t="shared" si="4"/>
        <v>36.042999999999999</v>
      </c>
      <c r="V32" s="62">
        <f t="shared" si="4"/>
        <v>21.702999999999999</v>
      </c>
      <c r="W32" s="62">
        <f t="shared" si="4"/>
        <v>31.837</v>
      </c>
      <c r="X32" s="62">
        <f t="shared" si="4"/>
        <v>96.075000000000003</v>
      </c>
      <c r="Y32" s="62">
        <f t="shared" si="4"/>
        <v>189.87799999999999</v>
      </c>
      <c r="Z32" s="63" t="str">
        <f t="shared" si="4"/>
        <v/>
      </c>
      <c r="AA32" s="64">
        <f>SUM(AA29:AA31)</f>
        <v>1976.4819999999997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0.9</v>
      </c>
      <c r="D39" s="99">
        <v>4.8</v>
      </c>
      <c r="E39" s="99">
        <v>32.700000000000003</v>
      </c>
      <c r="F39" s="99">
        <v>6.8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45.2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0.9</v>
      </c>
      <c r="D40" s="88">
        <f t="shared" si="6"/>
        <v>4.8</v>
      </c>
      <c r="E40" s="88">
        <f t="shared" si="6"/>
        <v>32.700000000000003</v>
      </c>
      <c r="F40" s="88">
        <f t="shared" si="6"/>
        <v>6.8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0.9</v>
      </c>
      <c r="D47" s="99">
        <v>4.8</v>
      </c>
      <c r="E47" s="99">
        <v>32.700000000000003</v>
      </c>
      <c r="F47" s="99">
        <v>6.8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0.9</v>
      </c>
      <c r="D49" s="88">
        <f t="shared" si="8"/>
        <v>4.8</v>
      </c>
      <c r="E49" s="88">
        <f t="shared" si="8"/>
        <v>32.700000000000003</v>
      </c>
      <c r="F49" s="88">
        <f t="shared" si="8"/>
        <v>6.8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38.109999999999992</v>
      </c>
      <c r="C52" s="88">
        <f t="shared" si="10"/>
        <v>10.122000000000002</v>
      </c>
      <c r="D52" s="88">
        <f t="shared" si="10"/>
        <v>10.053000000000001</v>
      </c>
      <c r="E52" s="88">
        <f t="shared" si="10"/>
        <v>35.033000000000001</v>
      </c>
      <c r="F52" s="88">
        <f t="shared" si="10"/>
        <v>10.234</v>
      </c>
      <c r="G52" s="88">
        <f t="shared" si="10"/>
        <v>132.93600000000001</v>
      </c>
      <c r="H52" s="88">
        <f t="shared" si="10"/>
        <v>108.806</v>
      </c>
      <c r="I52" s="88">
        <f t="shared" si="10"/>
        <v>154.559</v>
      </c>
      <c r="J52" s="88">
        <f t="shared" si="10"/>
        <v>89.039000000000001</v>
      </c>
      <c r="K52" s="88">
        <f t="shared" si="10"/>
        <v>106.732</v>
      </c>
      <c r="L52" s="88">
        <f t="shared" si="10"/>
        <v>114.53400000000001</v>
      </c>
      <c r="M52" s="88">
        <f t="shared" si="10"/>
        <v>99.071000000000012</v>
      </c>
      <c r="N52" s="88">
        <f t="shared" si="10"/>
        <v>95.083000000000013</v>
      </c>
      <c r="O52" s="88">
        <f t="shared" si="10"/>
        <v>102.23199999999999</v>
      </c>
      <c r="P52" s="88">
        <f t="shared" si="10"/>
        <v>290.58500000000004</v>
      </c>
      <c r="Q52" s="88">
        <f t="shared" si="10"/>
        <v>171.95099999999999</v>
      </c>
      <c r="R52" s="88">
        <f t="shared" si="10"/>
        <v>31.040999999999997</v>
      </c>
      <c r="S52" s="88">
        <f t="shared" si="10"/>
        <v>24.196000000000002</v>
      </c>
      <c r="T52" s="88">
        <f t="shared" si="10"/>
        <v>21.829000000000004</v>
      </c>
      <c r="U52" s="88">
        <f t="shared" si="10"/>
        <v>36.043000000000006</v>
      </c>
      <c r="V52" s="88">
        <f t="shared" si="10"/>
        <v>21.702999999999999</v>
      </c>
      <c r="W52" s="88">
        <f t="shared" si="10"/>
        <v>31.837</v>
      </c>
      <c r="X52" s="88">
        <f t="shared" si="10"/>
        <v>96.075000000000003</v>
      </c>
      <c r="Y52" s="88">
        <f t="shared" si="10"/>
        <v>189.87799999999999</v>
      </c>
      <c r="Z52" s="89" t="str">
        <f t="shared" si="10"/>
        <v/>
      </c>
      <c r="AA52" s="104">
        <f>SUM(B52:Z52)</f>
        <v>2021.6819999999998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38.11</v>
      </c>
      <c r="C4" s="18">
        <v>10.119999999999999</v>
      </c>
      <c r="D4" s="18">
        <v>10.097999999999999</v>
      </c>
      <c r="E4" s="18">
        <v>35.024000000000001</v>
      </c>
      <c r="F4" s="18">
        <v>10.266999999999999</v>
      </c>
      <c r="G4" s="18">
        <v>132.98299999999998</v>
      </c>
      <c r="H4" s="18">
        <v>108.795</v>
      </c>
      <c r="I4" s="18">
        <v>154.577</v>
      </c>
      <c r="J4" s="18">
        <v>89.039000000000001</v>
      </c>
      <c r="K4" s="18">
        <v>106.73200000000001</v>
      </c>
      <c r="L4" s="18">
        <v>114.53399999999999</v>
      </c>
      <c r="M4" s="18">
        <v>99.070999999999984</v>
      </c>
      <c r="N4" s="18">
        <v>95.082999999999998</v>
      </c>
      <c r="O4" s="18">
        <v>102.232</v>
      </c>
      <c r="P4" s="18">
        <v>290.55600000000004</v>
      </c>
      <c r="Q4" s="18">
        <v>171.99900000000002</v>
      </c>
      <c r="R4" s="18">
        <v>31.033999999999999</v>
      </c>
      <c r="S4" s="18">
        <v>24.196000000000005</v>
      </c>
      <c r="T4" s="18">
        <v>21.829000000000001</v>
      </c>
      <c r="U4" s="18">
        <v>36.042999999999999</v>
      </c>
      <c r="V4" s="18">
        <v>21.702999999999999</v>
      </c>
      <c r="W4" s="18">
        <v>31.837000000000003</v>
      </c>
      <c r="X4" s="18">
        <v>96.065000000000012</v>
      </c>
      <c r="Y4" s="18">
        <v>189.91</v>
      </c>
      <c r="Z4" s="19"/>
      <c r="AA4" s="20">
        <f>SUM(B4:Z4)</f>
        <v>2021.837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104.39</v>
      </c>
      <c r="C7" s="28">
        <v>111</v>
      </c>
      <c r="D7" s="28">
        <v>110.88</v>
      </c>
      <c r="E7" s="28">
        <v>109.94</v>
      </c>
      <c r="F7" s="28">
        <v>110.56</v>
      </c>
      <c r="G7" s="28">
        <v>115.66</v>
      </c>
      <c r="H7" s="28">
        <v>142</v>
      </c>
      <c r="I7" s="28">
        <v>173.65</v>
      </c>
      <c r="J7" s="28">
        <v>135.72999999999999</v>
      </c>
      <c r="K7" s="28">
        <v>117.1</v>
      </c>
      <c r="L7" s="28">
        <v>104.28</v>
      </c>
      <c r="M7" s="28">
        <v>99.03</v>
      </c>
      <c r="N7" s="28">
        <v>99.03</v>
      </c>
      <c r="O7" s="28">
        <v>100.6</v>
      </c>
      <c r="P7" s="28">
        <v>119</v>
      </c>
      <c r="Q7" s="28">
        <v>146.78</v>
      </c>
      <c r="R7" s="28">
        <v>189.18</v>
      </c>
      <c r="S7" s="28">
        <v>195.81</v>
      </c>
      <c r="T7" s="28">
        <v>190.04</v>
      </c>
      <c r="U7" s="28">
        <v>185.2</v>
      </c>
      <c r="V7" s="28">
        <v>164.24</v>
      </c>
      <c r="W7" s="28">
        <v>143.46</v>
      </c>
      <c r="X7" s="28">
        <v>121.54</v>
      </c>
      <c r="Y7" s="28">
        <v>111.9</v>
      </c>
      <c r="Z7" s="29"/>
      <c r="AA7" s="30">
        <f>IF(SUM(B7:Z7)&lt;&gt;0,AVERAGEIF(B7:Z7,"&lt;&gt;"""),"")</f>
        <v>133.37499999999997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10.047999999999998</v>
      </c>
      <c r="C14" s="57"/>
      <c r="D14" s="57"/>
      <c r="E14" s="57">
        <v>12.996</v>
      </c>
      <c r="F14" s="57"/>
      <c r="G14" s="57">
        <v>15.337</v>
      </c>
      <c r="H14" s="57">
        <v>2.927</v>
      </c>
      <c r="I14" s="57"/>
      <c r="J14" s="57">
        <v>32.820999999999998</v>
      </c>
      <c r="K14" s="57">
        <v>49.750999999999998</v>
      </c>
      <c r="L14" s="57">
        <v>58.466000000000001</v>
      </c>
      <c r="M14" s="57">
        <v>45.152999999999999</v>
      </c>
      <c r="N14" s="57">
        <v>42.597999999999992</v>
      </c>
      <c r="O14" s="57">
        <v>51.951000000000001</v>
      </c>
      <c r="P14" s="57">
        <v>21.608000000000001</v>
      </c>
      <c r="Q14" s="57"/>
      <c r="R14" s="57"/>
      <c r="S14" s="57"/>
      <c r="T14" s="57"/>
      <c r="U14" s="57">
        <v>6.1260000000000003</v>
      </c>
      <c r="V14" s="57">
        <v>0.19500000000000001</v>
      </c>
      <c r="W14" s="57">
        <v>4.452</v>
      </c>
      <c r="X14" s="57">
        <v>12.298999999999999</v>
      </c>
      <c r="Y14" s="57">
        <v>12.513</v>
      </c>
      <c r="Z14" s="58"/>
      <c r="AA14" s="59">
        <f t="shared" si="0"/>
        <v>379.24099999999993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10.047999999999998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12.996</v>
      </c>
      <c r="F16" s="62">
        <f t="shared" si="1"/>
        <v>0</v>
      </c>
      <c r="G16" s="62">
        <f t="shared" si="1"/>
        <v>15.337</v>
      </c>
      <c r="H16" s="62">
        <f t="shared" si="1"/>
        <v>2.927</v>
      </c>
      <c r="I16" s="62">
        <f t="shared" si="1"/>
        <v>0</v>
      </c>
      <c r="J16" s="62">
        <f t="shared" si="1"/>
        <v>32.820999999999998</v>
      </c>
      <c r="K16" s="62">
        <f t="shared" si="1"/>
        <v>49.750999999999998</v>
      </c>
      <c r="L16" s="62">
        <f t="shared" si="1"/>
        <v>58.466000000000001</v>
      </c>
      <c r="M16" s="62">
        <f t="shared" si="1"/>
        <v>45.152999999999999</v>
      </c>
      <c r="N16" s="62">
        <f t="shared" si="1"/>
        <v>42.597999999999992</v>
      </c>
      <c r="O16" s="62">
        <f t="shared" si="1"/>
        <v>51.951000000000001</v>
      </c>
      <c r="P16" s="62">
        <f t="shared" si="1"/>
        <v>21.608000000000001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6.1260000000000003</v>
      </c>
      <c r="V16" s="62">
        <f t="shared" si="1"/>
        <v>0.19500000000000001</v>
      </c>
      <c r="W16" s="62">
        <f t="shared" si="1"/>
        <v>4.452</v>
      </c>
      <c r="X16" s="62">
        <f t="shared" si="1"/>
        <v>12.298999999999999</v>
      </c>
      <c r="Y16" s="62">
        <f t="shared" si="1"/>
        <v>12.513</v>
      </c>
      <c r="Z16" s="63" t="str">
        <f t="shared" si="1"/>
        <v/>
      </c>
      <c r="AA16" s="64">
        <f>SUM(AA10:AA15)</f>
        <v>379.24099999999993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3.79</v>
      </c>
      <c r="K19" s="72">
        <v>4.8360000000000003</v>
      </c>
      <c r="L19" s="72">
        <v>4.7510000000000003</v>
      </c>
      <c r="M19" s="72">
        <v>3.5379999999999998</v>
      </c>
      <c r="N19" s="72">
        <v>0.83099999999999996</v>
      </c>
      <c r="O19" s="72"/>
      <c r="P19" s="72">
        <v>8.4559999999999995</v>
      </c>
      <c r="Q19" s="72"/>
      <c r="R19" s="72"/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5" si="2">SUM(B19:Z19)</f>
        <v>33.201999999999998</v>
      </c>
    </row>
    <row r="20" spans="1:27" ht="24.95" customHeight="1" x14ac:dyDescent="0.2">
      <c r="A20" s="75" t="s">
        <v>15</v>
      </c>
      <c r="B20" s="76">
        <v>7.3840000000000003</v>
      </c>
      <c r="C20" s="77">
        <v>6.056</v>
      </c>
      <c r="D20" s="77">
        <v>6.0779999999999994</v>
      </c>
      <c r="E20" s="77">
        <v>6.0649999999999995</v>
      </c>
      <c r="F20" s="77">
        <v>6.0369999999999999</v>
      </c>
      <c r="G20" s="77">
        <v>6.6519999999999992</v>
      </c>
      <c r="H20" s="77">
        <v>7.3970000000000002</v>
      </c>
      <c r="I20" s="77">
        <v>0.84699999999999998</v>
      </c>
      <c r="J20" s="77">
        <v>7.6800000000000006</v>
      </c>
      <c r="K20" s="77">
        <v>7.7279999999999998</v>
      </c>
      <c r="L20" s="77">
        <v>7.472999999999999</v>
      </c>
      <c r="M20" s="77">
        <v>7.601</v>
      </c>
      <c r="N20" s="77">
        <v>7.4769999999999994</v>
      </c>
      <c r="O20" s="77">
        <v>7.4989999999999997</v>
      </c>
      <c r="P20" s="77">
        <v>7.2569999999999997</v>
      </c>
      <c r="Q20" s="77">
        <v>7.1710000000000003</v>
      </c>
      <c r="R20" s="77">
        <v>7.2640000000000002</v>
      </c>
      <c r="S20" s="77">
        <v>7.3860000000000001</v>
      </c>
      <c r="T20" s="77">
        <v>7.1470000000000002</v>
      </c>
      <c r="U20" s="77">
        <v>7.0259999999999998</v>
      </c>
      <c r="V20" s="77">
        <v>6.8529999999999998</v>
      </c>
      <c r="W20" s="77">
        <v>6.7729999999999997</v>
      </c>
      <c r="X20" s="77">
        <v>6.4379999999999997</v>
      </c>
      <c r="Y20" s="77">
        <v>6.1930000000000005</v>
      </c>
      <c r="Z20" s="78"/>
      <c r="AA20" s="79">
        <f t="shared" si="2"/>
        <v>161.482</v>
      </c>
    </row>
    <row r="21" spans="1:27" ht="24.95" customHeight="1" x14ac:dyDescent="0.2">
      <c r="A21" s="75" t="s">
        <v>16</v>
      </c>
      <c r="B21" s="80">
        <v>20.677999999999997</v>
      </c>
      <c r="C21" s="81">
        <v>4.0640000000000001</v>
      </c>
      <c r="D21" s="81">
        <v>4.0199999999999996</v>
      </c>
      <c r="E21" s="81">
        <v>15.963000000000001</v>
      </c>
      <c r="F21" s="81">
        <v>4.2299999999999995</v>
      </c>
      <c r="G21" s="81">
        <v>29.994</v>
      </c>
      <c r="H21" s="81">
        <v>42.971000000000004</v>
      </c>
      <c r="I21" s="81">
        <v>1.63</v>
      </c>
      <c r="J21" s="81">
        <v>44.748000000000005</v>
      </c>
      <c r="K21" s="81">
        <v>44.417000000000002</v>
      </c>
      <c r="L21" s="81">
        <v>43.844000000000001</v>
      </c>
      <c r="M21" s="81">
        <v>42.778999999999996</v>
      </c>
      <c r="N21" s="81">
        <v>44.177000000000007</v>
      </c>
      <c r="O21" s="81">
        <v>42.782000000000004</v>
      </c>
      <c r="P21" s="81">
        <v>18.435000000000002</v>
      </c>
      <c r="Q21" s="81">
        <v>6.3280000000000003</v>
      </c>
      <c r="R21" s="81">
        <v>6.87</v>
      </c>
      <c r="S21" s="81">
        <v>15.81</v>
      </c>
      <c r="T21" s="81">
        <v>13.682</v>
      </c>
      <c r="U21" s="81">
        <v>21.890999999999998</v>
      </c>
      <c r="V21" s="81">
        <v>13.655000000000001</v>
      </c>
      <c r="W21" s="81">
        <v>19.612000000000002</v>
      </c>
      <c r="X21" s="81">
        <v>41.228000000000002</v>
      </c>
      <c r="Y21" s="81">
        <v>39.904000000000003</v>
      </c>
      <c r="Z21" s="78"/>
      <c r="AA21" s="79">
        <f t="shared" si="2"/>
        <v>583.7120000000001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28.061999999999998</v>
      </c>
      <c r="C26" s="88">
        <f t="shared" ref="C26:Z26" si="3">IF(LEN(C$2)&gt;0,SUM(C19:C25),"")</f>
        <v>10.120000000000001</v>
      </c>
      <c r="D26" s="88">
        <f t="shared" si="3"/>
        <v>10.097999999999999</v>
      </c>
      <c r="E26" s="88">
        <f t="shared" si="3"/>
        <v>22.027999999999999</v>
      </c>
      <c r="F26" s="88">
        <f t="shared" si="3"/>
        <v>10.266999999999999</v>
      </c>
      <c r="G26" s="88">
        <f t="shared" si="3"/>
        <v>36.646000000000001</v>
      </c>
      <c r="H26" s="88">
        <f t="shared" si="3"/>
        <v>50.368000000000002</v>
      </c>
      <c r="I26" s="88">
        <f t="shared" si="3"/>
        <v>2.4769999999999999</v>
      </c>
      <c r="J26" s="88">
        <f t="shared" si="3"/>
        <v>56.218000000000004</v>
      </c>
      <c r="K26" s="88">
        <f t="shared" si="3"/>
        <v>56.981000000000002</v>
      </c>
      <c r="L26" s="88">
        <f t="shared" si="3"/>
        <v>56.067999999999998</v>
      </c>
      <c r="M26" s="88">
        <f t="shared" si="3"/>
        <v>53.917999999999992</v>
      </c>
      <c r="N26" s="88">
        <f t="shared" si="3"/>
        <v>52.485000000000007</v>
      </c>
      <c r="O26" s="88">
        <f t="shared" si="3"/>
        <v>50.281000000000006</v>
      </c>
      <c r="P26" s="88">
        <f t="shared" si="3"/>
        <v>34.148000000000003</v>
      </c>
      <c r="Q26" s="88">
        <f t="shared" si="3"/>
        <v>13.499000000000001</v>
      </c>
      <c r="R26" s="88">
        <f t="shared" si="3"/>
        <v>14.134</v>
      </c>
      <c r="S26" s="88">
        <f t="shared" si="3"/>
        <v>24.195999999999998</v>
      </c>
      <c r="T26" s="88">
        <f t="shared" si="3"/>
        <v>21.829000000000001</v>
      </c>
      <c r="U26" s="88">
        <f t="shared" si="3"/>
        <v>29.916999999999998</v>
      </c>
      <c r="V26" s="88">
        <f t="shared" si="3"/>
        <v>21.508000000000003</v>
      </c>
      <c r="W26" s="88">
        <f t="shared" si="3"/>
        <v>27.385000000000002</v>
      </c>
      <c r="X26" s="88">
        <f t="shared" si="3"/>
        <v>48.666000000000004</v>
      </c>
      <c r="Y26" s="88">
        <f t="shared" si="3"/>
        <v>47.097000000000001</v>
      </c>
      <c r="Z26" s="89" t="str">
        <f t="shared" si="3"/>
        <v/>
      </c>
      <c r="AA26" s="90">
        <f>SUM(AA19:AA25)</f>
        <v>778.39600000000007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38.11</v>
      </c>
      <c r="C30" s="77">
        <v>10.119999999999999</v>
      </c>
      <c r="D30" s="77">
        <v>10.098000000000001</v>
      </c>
      <c r="E30" s="77">
        <v>35.024000000000001</v>
      </c>
      <c r="F30" s="77">
        <v>10.266999999999999</v>
      </c>
      <c r="G30" s="77">
        <v>51.982999999999997</v>
      </c>
      <c r="H30" s="77">
        <v>53.295000000000002</v>
      </c>
      <c r="I30" s="77">
        <v>2.4769999999999999</v>
      </c>
      <c r="J30" s="77">
        <v>89.039000000000001</v>
      </c>
      <c r="K30" s="77">
        <v>106.732</v>
      </c>
      <c r="L30" s="77">
        <v>114.53400000000001</v>
      </c>
      <c r="M30" s="77">
        <v>99.070999999999998</v>
      </c>
      <c r="N30" s="77">
        <v>95.082999999999998</v>
      </c>
      <c r="O30" s="77">
        <v>102.232</v>
      </c>
      <c r="P30" s="77">
        <v>55.756</v>
      </c>
      <c r="Q30" s="77">
        <v>13.499000000000001</v>
      </c>
      <c r="R30" s="77">
        <v>14.134</v>
      </c>
      <c r="S30" s="77">
        <v>24.196000000000002</v>
      </c>
      <c r="T30" s="77">
        <v>21.829000000000001</v>
      </c>
      <c r="U30" s="77">
        <v>36.042999999999999</v>
      </c>
      <c r="V30" s="77">
        <v>21.702999999999999</v>
      </c>
      <c r="W30" s="77">
        <v>31.837</v>
      </c>
      <c r="X30" s="77">
        <v>60.965000000000003</v>
      </c>
      <c r="Y30" s="77">
        <v>59.61</v>
      </c>
      <c r="Z30" s="78"/>
      <c r="AA30" s="79">
        <f>SUM(B30:Z30)</f>
        <v>1157.6369999999997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38.11</v>
      </c>
      <c r="C32" s="62">
        <f t="shared" ref="C32:Z32" si="4">IF(LEN(C$2)&gt;0,SUM(C29:C31),"")</f>
        <v>10.119999999999999</v>
      </c>
      <c r="D32" s="62">
        <f t="shared" si="4"/>
        <v>10.098000000000001</v>
      </c>
      <c r="E32" s="62">
        <f t="shared" si="4"/>
        <v>35.024000000000001</v>
      </c>
      <c r="F32" s="62">
        <f t="shared" si="4"/>
        <v>10.266999999999999</v>
      </c>
      <c r="G32" s="62">
        <f t="shared" si="4"/>
        <v>51.982999999999997</v>
      </c>
      <c r="H32" s="62">
        <f t="shared" si="4"/>
        <v>53.295000000000002</v>
      </c>
      <c r="I32" s="62">
        <f t="shared" si="4"/>
        <v>2.4769999999999999</v>
      </c>
      <c r="J32" s="62">
        <f t="shared" si="4"/>
        <v>89.039000000000001</v>
      </c>
      <c r="K32" s="62">
        <f t="shared" si="4"/>
        <v>106.732</v>
      </c>
      <c r="L32" s="62">
        <f t="shared" si="4"/>
        <v>114.53400000000001</v>
      </c>
      <c r="M32" s="62">
        <f t="shared" si="4"/>
        <v>99.070999999999998</v>
      </c>
      <c r="N32" s="62">
        <f t="shared" si="4"/>
        <v>95.082999999999998</v>
      </c>
      <c r="O32" s="62">
        <f t="shared" si="4"/>
        <v>102.232</v>
      </c>
      <c r="P32" s="62">
        <f t="shared" si="4"/>
        <v>55.756</v>
      </c>
      <c r="Q32" s="62">
        <f t="shared" si="4"/>
        <v>13.499000000000001</v>
      </c>
      <c r="R32" s="62">
        <f t="shared" si="4"/>
        <v>14.134</v>
      </c>
      <c r="S32" s="62">
        <f t="shared" si="4"/>
        <v>24.196000000000002</v>
      </c>
      <c r="T32" s="62">
        <f t="shared" si="4"/>
        <v>21.829000000000001</v>
      </c>
      <c r="U32" s="62">
        <f t="shared" si="4"/>
        <v>36.042999999999999</v>
      </c>
      <c r="V32" s="62">
        <f t="shared" si="4"/>
        <v>21.702999999999999</v>
      </c>
      <c r="W32" s="62">
        <f t="shared" si="4"/>
        <v>31.837</v>
      </c>
      <c r="X32" s="62">
        <f t="shared" si="4"/>
        <v>60.965000000000003</v>
      </c>
      <c r="Y32" s="62">
        <f t="shared" si="4"/>
        <v>59.61</v>
      </c>
      <c r="Z32" s="63" t="str">
        <f t="shared" si="4"/>
        <v/>
      </c>
      <c r="AA32" s="64">
        <f>SUM(AA29:AA31)</f>
        <v>1157.6369999999997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81</v>
      </c>
      <c r="H39" s="99">
        <v>55.5</v>
      </c>
      <c r="I39" s="99">
        <v>152.1</v>
      </c>
      <c r="J39" s="99"/>
      <c r="K39" s="99"/>
      <c r="L39" s="99"/>
      <c r="M39" s="99"/>
      <c r="N39" s="99"/>
      <c r="O39" s="99"/>
      <c r="P39" s="99">
        <v>234.8</v>
      </c>
      <c r="Q39" s="99">
        <v>158.5</v>
      </c>
      <c r="R39" s="99">
        <v>16.899999999999999</v>
      </c>
      <c r="S39" s="99"/>
      <c r="T39" s="99"/>
      <c r="U39" s="99"/>
      <c r="V39" s="99"/>
      <c r="W39" s="99"/>
      <c r="X39" s="99">
        <v>35.1</v>
      </c>
      <c r="Y39" s="99">
        <v>130.30000000000001</v>
      </c>
      <c r="Z39" s="100"/>
      <c r="AA39" s="79">
        <f t="shared" si="5"/>
        <v>864.2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81</v>
      </c>
      <c r="H40" s="88">
        <f t="shared" si="6"/>
        <v>55.5</v>
      </c>
      <c r="I40" s="88">
        <f t="shared" si="6"/>
        <v>152.1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234.8</v>
      </c>
      <c r="Q40" s="88">
        <f t="shared" si="6"/>
        <v>158.5</v>
      </c>
      <c r="R40" s="88">
        <f t="shared" si="6"/>
        <v>16.899999999999999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35.1</v>
      </c>
      <c r="Y40" s="88">
        <f t="shared" si="6"/>
        <v>130.30000000000001</v>
      </c>
      <c r="Z40" s="89" t="str">
        <f t="shared" si="6"/>
        <v/>
      </c>
      <c r="AA40" s="90">
        <f t="shared" si="5"/>
        <v>864.2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81</v>
      </c>
      <c r="H47" s="99">
        <v>55.5</v>
      </c>
      <c r="I47" s="99">
        <v>152.1</v>
      </c>
      <c r="J47" s="99"/>
      <c r="K47" s="99"/>
      <c r="L47" s="99"/>
      <c r="M47" s="99"/>
      <c r="N47" s="99"/>
      <c r="O47" s="99"/>
      <c r="P47" s="99">
        <v>234.8</v>
      </c>
      <c r="Q47" s="99">
        <v>158.5</v>
      </c>
      <c r="R47" s="99">
        <v>16.899999999999999</v>
      </c>
      <c r="S47" s="99"/>
      <c r="T47" s="99"/>
      <c r="U47" s="99"/>
      <c r="V47" s="99"/>
      <c r="W47" s="99"/>
      <c r="X47" s="99">
        <v>35.1</v>
      </c>
      <c r="Y47" s="99">
        <v>130.30000000000001</v>
      </c>
      <c r="Z47" s="100"/>
      <c r="AA47" s="79">
        <f t="shared" si="7"/>
        <v>864.2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81</v>
      </c>
      <c r="H49" s="88">
        <f t="shared" si="8"/>
        <v>55.5</v>
      </c>
      <c r="I49" s="88">
        <f t="shared" si="8"/>
        <v>152.1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234.8</v>
      </c>
      <c r="Q49" s="88">
        <f t="shared" si="8"/>
        <v>158.5</v>
      </c>
      <c r="R49" s="88">
        <f t="shared" si="8"/>
        <v>16.899999999999999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35.1</v>
      </c>
      <c r="Y49" s="88">
        <f t="shared" si="8"/>
        <v>130.30000000000001</v>
      </c>
      <c r="Z49" s="89" t="str">
        <f t="shared" si="8"/>
        <v/>
      </c>
      <c r="AA49" s="90">
        <f t="shared" si="7"/>
        <v>864.2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38.11</v>
      </c>
      <c r="C52" s="88">
        <f t="shared" ref="C52:Z52" si="10">IF(LEN(C$2)&gt;0,SUM(C10:C15)+C26+C40,"")</f>
        <v>10.120000000000001</v>
      </c>
      <c r="D52" s="88">
        <f t="shared" si="10"/>
        <v>10.097999999999999</v>
      </c>
      <c r="E52" s="88">
        <f t="shared" si="10"/>
        <v>35.024000000000001</v>
      </c>
      <c r="F52" s="88">
        <f t="shared" si="10"/>
        <v>10.266999999999999</v>
      </c>
      <c r="G52" s="88">
        <f t="shared" si="10"/>
        <v>132.983</v>
      </c>
      <c r="H52" s="88">
        <f t="shared" si="10"/>
        <v>108.795</v>
      </c>
      <c r="I52" s="88">
        <f t="shared" si="10"/>
        <v>154.577</v>
      </c>
      <c r="J52" s="88">
        <f t="shared" si="10"/>
        <v>89.039000000000001</v>
      </c>
      <c r="K52" s="88">
        <f t="shared" si="10"/>
        <v>106.732</v>
      </c>
      <c r="L52" s="88">
        <f t="shared" si="10"/>
        <v>114.53399999999999</v>
      </c>
      <c r="M52" s="88">
        <f t="shared" si="10"/>
        <v>99.070999999999998</v>
      </c>
      <c r="N52" s="88">
        <f t="shared" si="10"/>
        <v>95.082999999999998</v>
      </c>
      <c r="O52" s="88">
        <f t="shared" si="10"/>
        <v>102.232</v>
      </c>
      <c r="P52" s="88">
        <f t="shared" si="10"/>
        <v>290.55600000000004</v>
      </c>
      <c r="Q52" s="88">
        <f t="shared" si="10"/>
        <v>171.999</v>
      </c>
      <c r="R52" s="88">
        <f t="shared" si="10"/>
        <v>31.033999999999999</v>
      </c>
      <c r="S52" s="88">
        <f t="shared" si="10"/>
        <v>24.195999999999998</v>
      </c>
      <c r="T52" s="88">
        <f t="shared" si="10"/>
        <v>21.829000000000001</v>
      </c>
      <c r="U52" s="88">
        <f t="shared" si="10"/>
        <v>36.042999999999999</v>
      </c>
      <c r="V52" s="88">
        <f t="shared" si="10"/>
        <v>21.703000000000003</v>
      </c>
      <c r="W52" s="88">
        <f t="shared" si="10"/>
        <v>31.837000000000003</v>
      </c>
      <c r="X52" s="88">
        <f t="shared" si="10"/>
        <v>96.064999999999998</v>
      </c>
      <c r="Y52" s="88">
        <f t="shared" si="10"/>
        <v>189.91000000000003</v>
      </c>
      <c r="Z52" s="89" t="str">
        <f t="shared" si="10"/>
        <v/>
      </c>
      <c r="AA52" s="104">
        <f>SUM(B52:Z52)</f>
        <v>2021.837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-0.9</v>
      </c>
      <c r="D4" s="18">
        <v>-4.8</v>
      </c>
      <c r="E4" s="18">
        <v>-32.700000000000003</v>
      </c>
      <c r="F4" s="18">
        <v>-6.8</v>
      </c>
      <c r="G4" s="18">
        <v>81</v>
      </c>
      <c r="H4" s="18">
        <v>55.5</v>
      </c>
      <c r="I4" s="18">
        <v>152.1</v>
      </c>
      <c r="J4" s="18"/>
      <c r="K4" s="18"/>
      <c r="L4" s="18"/>
      <c r="M4" s="18"/>
      <c r="N4" s="18"/>
      <c r="O4" s="18"/>
      <c r="P4" s="18">
        <v>234.8</v>
      </c>
      <c r="Q4" s="18">
        <v>158.5</v>
      </c>
      <c r="R4" s="18">
        <v>16.899999999999999</v>
      </c>
      <c r="S4" s="18"/>
      <c r="T4" s="18"/>
      <c r="U4" s="18"/>
      <c r="V4" s="18"/>
      <c r="W4" s="18"/>
      <c r="X4" s="18">
        <v>35.1</v>
      </c>
      <c r="Y4" s="18">
        <v>130.30000000000001</v>
      </c>
      <c r="Z4" s="19"/>
      <c r="AA4" s="111">
        <f>SUM(B4:Z4)</f>
        <v>819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104.39</v>
      </c>
      <c r="C7" s="117">
        <v>111</v>
      </c>
      <c r="D7" s="117">
        <v>110.88</v>
      </c>
      <c r="E7" s="117">
        <v>109.94</v>
      </c>
      <c r="F7" s="117">
        <v>110.56</v>
      </c>
      <c r="G7" s="117">
        <v>115.66</v>
      </c>
      <c r="H7" s="117">
        <v>142</v>
      </c>
      <c r="I7" s="117">
        <v>173.65</v>
      </c>
      <c r="J7" s="117">
        <v>135.72999999999999</v>
      </c>
      <c r="K7" s="117">
        <v>117.1</v>
      </c>
      <c r="L7" s="117">
        <v>104.28</v>
      </c>
      <c r="M7" s="117">
        <v>99.03</v>
      </c>
      <c r="N7" s="117">
        <v>99.03</v>
      </c>
      <c r="O7" s="117">
        <v>100.6</v>
      </c>
      <c r="P7" s="117">
        <v>119</v>
      </c>
      <c r="Q7" s="117">
        <v>146.78</v>
      </c>
      <c r="R7" s="117">
        <v>189.18</v>
      </c>
      <c r="S7" s="117">
        <v>195.81</v>
      </c>
      <c r="T7" s="117">
        <v>190.04</v>
      </c>
      <c r="U7" s="117">
        <v>185.2</v>
      </c>
      <c r="V7" s="117">
        <v>164.24</v>
      </c>
      <c r="W7" s="117">
        <v>143.46</v>
      </c>
      <c r="X7" s="117">
        <v>121.54</v>
      </c>
      <c r="Y7" s="117">
        <v>111.9</v>
      </c>
      <c r="Z7" s="118"/>
      <c r="AA7" s="119">
        <f>IF(SUM(B7:Z7)&lt;&gt;0,AVERAGEIF(B7:Z7,"&lt;&gt;"""),"")</f>
        <v>133.37499999999997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0.9</v>
      </c>
      <c r="D15" s="133">
        <v>4.8</v>
      </c>
      <c r="E15" s="133">
        <v>32.700000000000003</v>
      </c>
      <c r="F15" s="133">
        <v>6.8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45.2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0.9</v>
      </c>
      <c r="D16" s="135">
        <f t="shared" si="1"/>
        <v>4.8</v>
      </c>
      <c r="E16" s="135">
        <f t="shared" si="1"/>
        <v>32.700000000000003</v>
      </c>
      <c r="F16" s="135">
        <f t="shared" si="1"/>
        <v>6.8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81</v>
      </c>
      <c r="H23" s="133">
        <v>55.5</v>
      </c>
      <c r="I23" s="133">
        <v>152.1</v>
      </c>
      <c r="J23" s="133"/>
      <c r="K23" s="133"/>
      <c r="L23" s="133"/>
      <c r="M23" s="133"/>
      <c r="N23" s="133"/>
      <c r="O23" s="133"/>
      <c r="P23" s="133">
        <v>234.8</v>
      </c>
      <c r="Q23" s="133">
        <v>158.5</v>
      </c>
      <c r="R23" s="133">
        <v>16.899999999999999</v>
      </c>
      <c r="S23" s="133"/>
      <c r="T23" s="133"/>
      <c r="U23" s="133"/>
      <c r="V23" s="133"/>
      <c r="W23" s="133"/>
      <c r="X23" s="133">
        <v>35.1</v>
      </c>
      <c r="Y23" s="133">
        <v>130.30000000000001</v>
      </c>
      <c r="Z23" s="131"/>
      <c r="AA23" s="132">
        <f t="shared" si="2"/>
        <v>864.2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81</v>
      </c>
      <c r="H24" s="135">
        <f t="shared" si="3"/>
        <v>55.5</v>
      </c>
      <c r="I24" s="135">
        <f t="shared" si="3"/>
        <v>152.1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234.8</v>
      </c>
      <c r="Q24" s="135">
        <f t="shared" si="3"/>
        <v>158.5</v>
      </c>
      <c r="R24" s="135">
        <f t="shared" si="3"/>
        <v>16.899999999999999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35.1</v>
      </c>
      <c r="Y24" s="135">
        <f t="shared" si="3"/>
        <v>130.30000000000001</v>
      </c>
      <c r="Z24" s="136" t="str">
        <f t="shared" si="3"/>
        <v/>
      </c>
      <c r="AA24" s="90">
        <f t="shared" si="2"/>
        <v>864.2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2024-12-16T14:26:46Z</dcterms:created>
  <dcterms:modified xsi:type="dcterms:W3CDTF">2024-12-16T14:26:48Z</dcterms:modified>
</cp:coreProperties>
</file>