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<sst xmlns="http://schemas.openxmlformats.org/spreadsheetml/2006/main" count="119" uniqueCount="54">
  <si>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15/12/2024 16:29:37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</si>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</sst>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2D-47FB-A965-52B363BB29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42D-47FB-A965-52B363BB29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42D-47FB-A965-52B363BB29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1.514</c:v>
                </c:pt>
                <c:pt idx="1">
                  <c:v>2.93</c:v>
                </c:pt>
                <c:pt idx="2">
                  <c:v>0.45400000000000001</c:v>
                </c:pt>
                <c:pt idx="3">
                  <c:v>1.516</c:v>
                </c:pt>
                <c:pt idx="4">
                  <c:v>0.90800000000000003</c:v>
                </c:pt>
                <c:pt idx="5">
                  <c:v>1.2809999999999999</c:v>
                </c:pt>
                <c:pt idx="11">
                  <c:v>1.7669999999999999</c:v>
                </c:pt>
                <c:pt idx="14">
                  <c:v>7.1999999999999995E-2</c:v>
                </c:pt>
                <c:pt idx="15">
                  <c:v>0.29599999999999999</c:v>
                </c:pt>
                <c:pt idx="16">
                  <c:v>0.92200000000000004</c:v>
                </c:pt>
                <c:pt idx="17">
                  <c:v>0.65</c:v>
                </c:pt>
                <c:pt idx="18">
                  <c:v>0.65300000000000002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2D-47FB-A965-52B363BB29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42D-47FB-A965-52B363BB29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2D-47FB-A965-52B363BB29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4">
                  <c:v>11.558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42D-47FB-A965-52B363BB29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42D-47FB-A965-52B363BB29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42D-47FB-A965-52B363BB29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0.98699999999999999</c:v>
                </c:pt>
                <c:pt idx="6">
                  <c:v>65.725999999999999</c:v>
                </c:pt>
                <c:pt idx="7">
                  <c:v>70</c:v>
                </c:pt>
                <c:pt idx="8">
                  <c:v>125.967</c:v>
                </c:pt>
                <c:pt idx="9">
                  <c:v>100.898</c:v>
                </c:pt>
                <c:pt idx="10">
                  <c:v>98.15100000000001</c:v>
                </c:pt>
                <c:pt idx="12">
                  <c:v>81.965000000000003</c:v>
                </c:pt>
                <c:pt idx="13">
                  <c:v>91.751000000000005</c:v>
                </c:pt>
                <c:pt idx="16">
                  <c:v>53.331000000000003</c:v>
                </c:pt>
                <c:pt idx="17">
                  <c:v>58</c:v>
                </c:pt>
                <c:pt idx="18">
                  <c:v>54.674999999999997</c:v>
                </c:pt>
                <c:pt idx="19">
                  <c:v>78.265999999999991</c:v>
                </c:pt>
                <c:pt idx="22">
                  <c:v>3</c:v>
                </c:pt>
                <c:pt idx="23">
                  <c:v>47.234000000000002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42D-47FB-A965-52B363BB298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77.8</c:v>
                </c:pt>
                <c:pt idx="15">
                  <c:v>62.2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56.1</c:v>
                </c:pt>
                <c:pt idx="21">
                  <c:v>54.4</c:v>
                </c:pt>
                <c:pt idx="22">
                  <c:v>50.3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2D-47FB-A965-52B363BB29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18.412000000000003</c:v>
                </c:pt>
                <c:pt idx="1">
                  <c:v>8.9749999999999996</c:v>
                </c:pt>
                <c:pt idx="2">
                  <c:v>10.727</c:v>
                </c:pt>
                <c:pt idx="3">
                  <c:v>11.120000000000001</c:v>
                </c:pt>
                <c:pt idx="4">
                  <c:v>11.329000000000001</c:v>
                </c:pt>
                <c:pt idx="5">
                  <c:v>10.829000000000001</c:v>
                </c:pt>
                <c:pt idx="6">
                  <c:v>0.81100000000000005</c:v>
                </c:pt>
                <c:pt idx="7">
                  <c:v>0.82699999999999996</c:v>
                </c:pt>
                <c:pt idx="8">
                  <c:v>2.1229999999999998</c:v>
                </c:pt>
                <c:pt idx="9">
                  <c:v>1.0289999999999999</c:v>
                </c:pt>
                <c:pt idx="10">
                  <c:v>0.96</c:v>
                </c:pt>
                <c:pt idx="11">
                  <c:v>22.870999999999999</c:v>
                </c:pt>
                <c:pt idx="12">
                  <c:v>0.05</c:v>
                </c:pt>
                <c:pt idx="13">
                  <c:v>0.08</c:v>
                </c:pt>
                <c:pt idx="14">
                  <c:v>8.8999999999999996E-2</c:v>
                </c:pt>
                <c:pt idx="15">
                  <c:v>0.92400000000000004</c:v>
                </c:pt>
                <c:pt idx="16">
                  <c:v>1.1279999999999999</c:v>
                </c:pt>
                <c:pt idx="17">
                  <c:v>0.91</c:v>
                </c:pt>
                <c:pt idx="18">
                  <c:v>0.88400000000000001</c:v>
                </c:pt>
                <c:pt idx="19">
                  <c:v>0.88400000000000001</c:v>
                </c:pt>
                <c:pt idx="20">
                  <c:v>0.88400000000000001</c:v>
                </c:pt>
                <c:pt idx="21">
                  <c:v>0.95299999999999996</c:v>
                </c:pt>
                <c:pt idx="22">
                  <c:v>0.90700000000000003</c:v>
                </c:pt>
                <c:pt idx="23">
                  <c:v>0.88300000000000001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42D-47FB-A965-52B363BB29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42D-47FB-A965-52B363BB29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42D-47FB-A965-52B363BB2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99.17</c:v>
                </c:pt>
                <c:pt idx="1">
                  <c:v>80.930000000000007</c:v>
                </c:pt>
                <c:pt idx="2">
                  <c:v>50</c:v>
                </c:pt>
                <c:pt idx="3">
                  <c:v>74.650000000000006</c:v>
                </c:pt>
                <c:pt idx="4">
                  <c:v>80</c:v>
                </c:pt>
                <c:pt idx="5">
                  <c:v>121.13</c:v>
                </c:pt>
                <c:pt idx="6">
                  <c:v>173.01</c:v>
                </c:pt>
                <c:pt idx="7">
                  <c:v>191</c:v>
                </c:pt>
                <c:pt idx="8">
                  <c:v>169.58</c:v>
                </c:pt>
                <c:pt idx="9">
                  <c:v>115.93</c:v>
                </c:pt>
                <c:pt idx="10">
                  <c:v>99.42</c:v>
                </c:pt>
                <c:pt idx="11">
                  <c:v>90.5</c:v>
                </c:pt>
                <c:pt idx="12">
                  <c:v>97.06</c:v>
                </c:pt>
                <c:pt idx="13">
                  <c:v>104.59</c:v>
                </c:pt>
                <c:pt idx="14">
                  <c:v>118.86</c:v>
                </c:pt>
                <c:pt idx="15">
                  <c:v>138.21</c:v>
                </c:pt>
                <c:pt idx="16">
                  <c:v>170.8</c:v>
                </c:pt>
                <c:pt idx="17">
                  <c:v>160</c:v>
                </c:pt>
                <c:pt idx="18">
                  <c:v>164.94</c:v>
                </c:pt>
                <c:pt idx="19">
                  <c:v>171.58</c:v>
                </c:pt>
                <c:pt idx="20">
                  <c:v>156</c:v>
                </c:pt>
                <c:pt idx="21">
                  <c:v>133.53</c:v>
                </c:pt>
                <c:pt idx="22">
                  <c:v>121.85</c:v>
                </c:pt>
                <c:pt idx="23">
                  <c:v>98.62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42D-47FB-A965-52B363BB2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60-4191-B73E-BDEDCD27B8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2.1</c:v>
                </c:pt>
                <c:pt idx="1">
                  <c:v>2.1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60-4191-B73E-BDEDCD27B8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4.6740000000000004</c:v>
                </c:pt>
                <c:pt idx="1">
                  <c:v>4.6879999999999997</c:v>
                </c:pt>
                <c:pt idx="3">
                  <c:v>4.7619999999999996</c:v>
                </c:pt>
                <c:pt idx="4">
                  <c:v>4.9980000000000002</c:v>
                </c:pt>
                <c:pt idx="5">
                  <c:v>5.7290000000000001</c:v>
                </c:pt>
                <c:pt idx="6">
                  <c:v>6.4119999999999999</c:v>
                </c:pt>
                <c:pt idx="7">
                  <c:v>6.6219999999999999</c:v>
                </c:pt>
                <c:pt idx="8">
                  <c:v>6.218</c:v>
                </c:pt>
                <c:pt idx="9">
                  <c:v>6.9739999999999993</c:v>
                </c:pt>
                <c:pt idx="10">
                  <c:v>6.0339999999999998</c:v>
                </c:pt>
                <c:pt idx="11">
                  <c:v>5.968</c:v>
                </c:pt>
                <c:pt idx="12">
                  <c:v>6.4259999999999993</c:v>
                </c:pt>
                <c:pt idx="13">
                  <c:v>6.4820000000000002</c:v>
                </c:pt>
                <c:pt idx="14">
                  <c:v>6.0629999999999997</c:v>
                </c:pt>
                <c:pt idx="15">
                  <c:v>6.1239999999999997</c:v>
                </c:pt>
                <c:pt idx="16">
                  <c:v>6.0729999999999995</c:v>
                </c:pt>
                <c:pt idx="17">
                  <c:v>6.0949999999999998</c:v>
                </c:pt>
                <c:pt idx="18">
                  <c:v>6.0679999999999996</c:v>
                </c:pt>
                <c:pt idx="19">
                  <c:v>5.9489999999999998</c:v>
                </c:pt>
                <c:pt idx="20">
                  <c:v>5.95</c:v>
                </c:pt>
                <c:pt idx="21">
                  <c:v>5.7549999999999999</c:v>
                </c:pt>
                <c:pt idx="22">
                  <c:v>5.7329999999999997</c:v>
                </c:pt>
                <c:pt idx="23">
                  <c:v>5.3959999999999999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60-4191-B73E-BDEDCD27B8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14.110999999999999</c:v>
                </c:pt>
                <c:pt idx="1">
                  <c:v>5.117</c:v>
                </c:pt>
                <c:pt idx="2">
                  <c:v>9.0809999999999995</c:v>
                </c:pt>
                <c:pt idx="3">
                  <c:v>5.774</c:v>
                </c:pt>
                <c:pt idx="4">
                  <c:v>13.997</c:v>
                </c:pt>
                <c:pt idx="5">
                  <c:v>6.3740000000000006</c:v>
                </c:pt>
                <c:pt idx="6">
                  <c:v>43.344999999999999</c:v>
                </c:pt>
                <c:pt idx="7">
                  <c:v>45.192</c:v>
                </c:pt>
                <c:pt idx="8">
                  <c:v>20.923000000000002</c:v>
                </c:pt>
                <c:pt idx="9">
                  <c:v>49.400999999999996</c:v>
                </c:pt>
                <c:pt idx="10">
                  <c:v>42.389000000000003</c:v>
                </c:pt>
                <c:pt idx="11">
                  <c:v>18.670000000000002</c:v>
                </c:pt>
                <c:pt idx="12">
                  <c:v>30.237000000000002</c:v>
                </c:pt>
                <c:pt idx="13">
                  <c:v>41.113</c:v>
                </c:pt>
                <c:pt idx="14">
                  <c:v>40.498999999999995</c:v>
                </c:pt>
                <c:pt idx="15">
                  <c:v>40.076000000000001</c:v>
                </c:pt>
                <c:pt idx="16">
                  <c:v>39.933</c:v>
                </c:pt>
                <c:pt idx="17">
                  <c:v>40.326999999999998</c:v>
                </c:pt>
                <c:pt idx="18">
                  <c:v>40.268000000000001</c:v>
                </c:pt>
                <c:pt idx="19">
                  <c:v>29.292999999999999</c:v>
                </c:pt>
                <c:pt idx="20">
                  <c:v>40.456999999999994</c:v>
                </c:pt>
                <c:pt idx="21">
                  <c:v>40.411999999999999</c:v>
                </c:pt>
                <c:pt idx="22">
                  <c:v>39.880000000000003</c:v>
                </c:pt>
                <c:pt idx="23">
                  <c:v>36.996000000000002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60-4191-B73E-BDEDCD27B8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D60-4191-B73E-BDEDCD27B8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60-4191-B73E-BDEDCD27B8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D60-4191-B73E-BDEDCD27B8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D60-4191-B73E-BDEDCD27B8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D60-4191-B73E-BDEDCD27B8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D60-4191-B73E-BDEDCD27B80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100.7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3.7</c:v>
                </c:pt>
                <c:pt idx="18">
                  <c:v>0</c:v>
                </c:pt>
                <c:pt idx="19">
                  <c:v>42.9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60-4191-B73E-BDEDCD27B8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2.8000000000000001E-2</c:v>
                </c:pt>
                <c:pt idx="5">
                  <c:v>7.0000000000000001E-3</c:v>
                </c:pt>
                <c:pt idx="6">
                  <c:v>16.78</c:v>
                </c:pt>
                <c:pt idx="7">
                  <c:v>19.013000000000002</c:v>
                </c:pt>
                <c:pt idx="8">
                  <c:v>0.24099999999999999</c:v>
                </c:pt>
                <c:pt idx="9">
                  <c:v>45.552</c:v>
                </c:pt>
                <c:pt idx="10">
                  <c:v>50.688000000000002</c:v>
                </c:pt>
                <c:pt idx="12">
                  <c:v>45.351999999999997</c:v>
                </c:pt>
                <c:pt idx="13">
                  <c:v>44.236000000000004</c:v>
                </c:pt>
                <c:pt idx="14">
                  <c:v>31.434999999999999</c:v>
                </c:pt>
                <c:pt idx="15">
                  <c:v>17.259999999999998</c:v>
                </c:pt>
                <c:pt idx="16">
                  <c:v>9.375</c:v>
                </c:pt>
                <c:pt idx="17">
                  <c:v>9.4469999999999992</c:v>
                </c:pt>
                <c:pt idx="18">
                  <c:v>9.8759999999999994</c:v>
                </c:pt>
                <c:pt idx="19">
                  <c:v>1.0579999999999998</c:v>
                </c:pt>
                <c:pt idx="20">
                  <c:v>10.622</c:v>
                </c:pt>
                <c:pt idx="21">
                  <c:v>9.1989999999999998</c:v>
                </c:pt>
                <c:pt idx="22">
                  <c:v>8.6289999999999996</c:v>
                </c:pt>
                <c:pt idx="23">
                  <c:v>5.7250000000000005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60-4191-B73E-BDEDCD27B8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D60-4191-B73E-BDEDCD27B8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D60-4191-B73E-BDEDCD27B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99.17</c:v>
                </c:pt>
                <c:pt idx="1">
                  <c:v>80.930000000000007</c:v>
                </c:pt>
                <c:pt idx="2">
                  <c:v>50</c:v>
                </c:pt>
                <c:pt idx="3">
                  <c:v>74.650000000000006</c:v>
                </c:pt>
                <c:pt idx="4">
                  <c:v>80</c:v>
                </c:pt>
                <c:pt idx="5">
                  <c:v>121.13</c:v>
                </c:pt>
                <c:pt idx="6">
                  <c:v>173.01</c:v>
                </c:pt>
                <c:pt idx="7">
                  <c:v>191</c:v>
                </c:pt>
                <c:pt idx="8">
                  <c:v>169.58</c:v>
                </c:pt>
                <c:pt idx="9">
                  <c:v>115.93</c:v>
                </c:pt>
                <c:pt idx="10">
                  <c:v>99.42</c:v>
                </c:pt>
                <c:pt idx="11">
                  <c:v>90.5</c:v>
                </c:pt>
                <c:pt idx="12">
                  <c:v>97.06</c:v>
                </c:pt>
                <c:pt idx="13">
                  <c:v>104.59</c:v>
                </c:pt>
                <c:pt idx="14">
                  <c:v>118.86</c:v>
                </c:pt>
                <c:pt idx="15">
                  <c:v>138.21</c:v>
                </c:pt>
                <c:pt idx="16">
                  <c:v>170.8</c:v>
                </c:pt>
                <c:pt idx="17">
                  <c:v>160</c:v>
                </c:pt>
                <c:pt idx="18">
                  <c:v>164.94</c:v>
                </c:pt>
                <c:pt idx="19">
                  <c:v>171.58</c:v>
                </c:pt>
                <c:pt idx="20">
                  <c:v>156</c:v>
                </c:pt>
                <c:pt idx="21">
                  <c:v>133.53</c:v>
                </c:pt>
                <c:pt idx="22">
                  <c:v>121.85</c:v>
                </c:pt>
                <c:pt idx="23">
                  <c:v>98.62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D60-4191-B73E-BDEDCD27B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20.913</v>
      </c>
      <c r="C4" s="18">
        <v>11.904999999999999</v>
      </c>
      <c r="D4" s="18">
        <v>11.181000000000001</v>
      </c>
      <c r="E4" s="18">
        <v>12.636000000000001</v>
      </c>
      <c r="F4" s="18">
        <v>23.795000000000002</v>
      </c>
      <c r="G4" s="18">
        <v>12.110000000000001</v>
      </c>
      <c r="H4" s="18">
        <v>66.537000000000006</v>
      </c>
      <c r="I4" s="18">
        <v>70.826999999999998</v>
      </c>
      <c r="J4" s="18">
        <v>128.09</v>
      </c>
      <c r="K4" s="18">
        <v>101.92699999999999</v>
      </c>
      <c r="L4" s="18">
        <v>99.111000000000004</v>
      </c>
      <c r="M4" s="18">
        <v>24.637999999999998</v>
      </c>
      <c r="N4" s="18">
        <v>82.014999999999986</v>
      </c>
      <c r="O4" s="18">
        <v>91.830999999999989</v>
      </c>
      <c r="P4" s="18">
        <v>77.960999999999999</v>
      </c>
      <c r="Q4" s="18">
        <v>63.42</v>
      </c>
      <c r="R4" s="18">
        <v>55.381</v>
      </c>
      <c r="S4" s="18">
        <v>59.56</v>
      </c>
      <c r="T4" s="18">
        <v>56.211999999999996</v>
      </c>
      <c r="U4" s="18">
        <v>79.150000000000006</v>
      </c>
      <c r="V4" s="18">
        <v>56.984000000000002</v>
      </c>
      <c r="W4" s="18">
        <v>55.353000000000002</v>
      </c>
      <c r="X4" s="18">
        <v>54.206999999999994</v>
      </c>
      <c r="Y4" s="18">
        <v>48.117000000000004</v>
      </c>
      <c r="Z4" s="19"/>
      <c r="AA4" s="20">
        <f>SUM(B4:Z4)</f>
        <v>1363.8610000000001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99.17</v>
      </c>
      <c r="C7" s="28">
        <v>80.930000000000007</v>
      </c>
      <c r="D7" s="28">
        <v>50</v>
      </c>
      <c r="E7" s="28">
        <v>74.650000000000006</v>
      </c>
      <c r="F7" s="28">
        <v>80</v>
      </c>
      <c r="G7" s="28">
        <v>121.13</v>
      </c>
      <c r="H7" s="28">
        <v>173.01</v>
      </c>
      <c r="I7" s="28">
        <v>191</v>
      </c>
      <c r="J7" s="28">
        <v>169.58</v>
      </c>
      <c r="K7" s="28">
        <v>115.93</v>
      </c>
      <c r="L7" s="28">
        <v>99.42</v>
      </c>
      <c r="M7" s="28">
        <v>90.5</v>
      </c>
      <c r="N7" s="28">
        <v>97.06</v>
      </c>
      <c r="O7" s="28">
        <v>104.59</v>
      </c>
      <c r="P7" s="28">
        <v>118.86</v>
      </c>
      <c r="Q7" s="28">
        <v>138.21</v>
      </c>
      <c r="R7" s="28">
        <v>170.8</v>
      </c>
      <c r="S7" s="28">
        <v>160</v>
      </c>
      <c r="T7" s="28">
        <v>164.94</v>
      </c>
      <c r="U7" s="28">
        <v>171.58</v>
      </c>
      <c r="V7" s="28">
        <v>156</v>
      </c>
      <c r="W7" s="28">
        <v>133.53</v>
      </c>
      <c r="X7" s="28">
        <v>121.85</v>
      </c>
      <c r="Y7" s="28">
        <v>98.62</v>
      </c>
      <c r="Z7" s="29"/>
      <c r="AA7" s="30">
        <f>IF(SUM(B7:Z7)&lt;&gt;0,AVERAGEIF(B7:Z7,"&lt;&gt;"""),"")</f>
        <v>124.22333333333334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0.98699999999999999</v>
      </c>
      <c r="C12" s="52"/>
      <c r="D12" s="52"/>
      <c r="E12" s="52"/>
      <c r="F12" s="52"/>
      <c r="G12" s="52"/>
      <c r="H12" s="52">
        <v>65.725999999999999</v>
      </c>
      <c r="I12" s="52">
        <v>70</v>
      </c>
      <c r="J12" s="52">
        <v>125.967</v>
      </c>
      <c r="K12" s="52">
        <v>100.898</v>
      </c>
      <c r="L12" s="52">
        <v>98.15100000000001</v>
      </c>
      <c r="M12" s="52"/>
      <c r="N12" s="52">
        <v>81.965000000000003</v>
      </c>
      <c r="O12" s="52">
        <v>91.751000000000005</v>
      </c>
      <c r="P12" s="52"/>
      <c r="Q12" s="52"/>
      <c r="R12" s="52">
        <v>53.331000000000003</v>
      </c>
      <c r="S12" s="52">
        <v>58</v>
      </c>
      <c r="T12" s="52">
        <v>54.674999999999997</v>
      </c>
      <c r="U12" s="52">
        <v>78.265999999999991</v>
      </c>
      <c r="V12" s="52"/>
      <c r="W12" s="52"/>
      <c r="X12" s="52">
        <v>3</v>
      </c>
      <c r="Y12" s="52">
        <v>47.234000000000002</v>
      </c>
      <c r="Z12" s="53"/>
      <c r="AA12" s="54">
        <f t="shared" si="0"/>
        <v>929.95099999999991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18.412000000000003</v>
      </c>
      <c r="C14" s="57">
        <v>8.9749999999999996</v>
      </c>
      <c r="D14" s="57">
        <v>10.727</v>
      </c>
      <c r="E14" s="57">
        <v>11.120000000000001</v>
      </c>
      <c r="F14" s="57">
        <v>11.329000000000001</v>
      </c>
      <c r="G14" s="57">
        <v>10.829000000000001</v>
      </c>
      <c r="H14" s="57">
        <v>0.81100000000000005</v>
      </c>
      <c r="I14" s="57">
        <v>0.82699999999999996</v>
      </c>
      <c r="J14" s="57">
        <v>2.1229999999999998</v>
      </c>
      <c r="K14" s="57">
        <v>1.0289999999999999</v>
      </c>
      <c r="L14" s="57">
        <v>0.96</v>
      </c>
      <c r="M14" s="57">
        <v>22.870999999999999</v>
      </c>
      <c r="N14" s="57">
        <v>0.05</v>
      </c>
      <c r="O14" s="57">
        <v>0.08</v>
      </c>
      <c r="P14" s="57">
        <v>8.8999999999999996E-2</v>
      </c>
      <c r="Q14" s="57">
        <v>0.92400000000000004</v>
      </c>
      <c r="R14" s="57">
        <v>1.1279999999999999</v>
      </c>
      <c r="S14" s="57">
        <v>0.91</v>
      </c>
      <c r="T14" s="57">
        <v>0.88400000000000001</v>
      </c>
      <c r="U14" s="57">
        <v>0.88400000000000001</v>
      </c>
      <c r="V14" s="57">
        <v>0.88400000000000001</v>
      </c>
      <c r="W14" s="57">
        <v>0.95299999999999996</v>
      </c>
      <c r="X14" s="57">
        <v>0.90700000000000003</v>
      </c>
      <c r="Y14" s="57">
        <v>0.88300000000000001</v>
      </c>
      <c r="Z14" s="58"/>
      <c r="AA14" s="59">
        <f t="shared" si="0"/>
        <v>108.589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19.399000000000001</v>
      </c>
      <c r="C16" s="62">
        <f t="shared" si="1"/>
        <v>8.9749999999999996</v>
      </c>
      <c r="D16" s="62">
        <f t="shared" si="1"/>
        <v>10.727</v>
      </c>
      <c r="E16" s="62">
        <f t="shared" si="1"/>
        <v>11.120000000000001</v>
      </c>
      <c r="F16" s="62">
        <f t="shared" si="1"/>
        <v>11.329000000000001</v>
      </c>
      <c r="G16" s="62">
        <f t="shared" si="1"/>
        <v>10.829000000000001</v>
      </c>
      <c r="H16" s="62">
        <f t="shared" si="1"/>
        <v>66.537000000000006</v>
      </c>
      <c r="I16" s="62">
        <f t="shared" si="1"/>
        <v>70.826999999999998</v>
      </c>
      <c r="J16" s="62">
        <f t="shared" si="1"/>
        <v>128.09</v>
      </c>
      <c r="K16" s="62">
        <f t="shared" si="1"/>
        <v>101.92699999999999</v>
      </c>
      <c r="L16" s="62">
        <f t="shared" si="1"/>
        <v>99.111000000000004</v>
      </c>
      <c r="M16" s="62">
        <f t="shared" si="1"/>
        <v>22.870999999999999</v>
      </c>
      <c r="N16" s="62">
        <f t="shared" si="1"/>
        <v>82.015000000000001</v>
      </c>
      <c r="O16" s="62">
        <f t="shared" si="1"/>
        <v>91.831000000000003</v>
      </c>
      <c r="P16" s="62">
        <f t="shared" si="1"/>
        <v>8.8999999999999996E-2</v>
      </c>
      <c r="Q16" s="62">
        <f t="shared" si="1"/>
        <v>0.92400000000000004</v>
      </c>
      <c r="R16" s="62">
        <f t="shared" si="1"/>
        <v>54.459000000000003</v>
      </c>
      <c r="S16" s="62">
        <f t="shared" si="1"/>
        <v>58.91</v>
      </c>
      <c r="T16" s="62">
        <f t="shared" si="1"/>
        <v>55.558999999999997</v>
      </c>
      <c r="U16" s="62">
        <f t="shared" si="1"/>
        <v>79.149999999999991</v>
      </c>
      <c r="V16" s="62">
        <f t="shared" si="1"/>
        <v>0.88400000000000001</v>
      </c>
      <c r="W16" s="62">
        <f t="shared" si="1"/>
        <v>0.95299999999999996</v>
      </c>
      <c r="X16" s="62">
        <f t="shared" si="1"/>
        <v>3.907</v>
      </c>
      <c r="Y16" s="62">
        <f t="shared" si="1"/>
        <v>48.117000000000004</v>
      </c>
      <c r="Z16" s="63" t="str">
        <f t="shared" si="1"/>
        <v/>
      </c>
      <c r="AA16" s="64">
        <f>SUM(AA10:AA15)</f>
        <v>1038.54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1.514</v>
      </c>
      <c r="C21" s="81">
        <v>2.93</v>
      </c>
      <c r="D21" s="81">
        <v>0.45400000000000001</v>
      </c>
      <c r="E21" s="81">
        <v>1.516</v>
      </c>
      <c r="F21" s="81">
        <v>0.90800000000000003</v>
      </c>
      <c r="G21" s="81">
        <v>1.2809999999999999</v>
      </c>
      <c r="H21" s="81"/>
      <c r="I21" s="81"/>
      <c r="J21" s="81"/>
      <c r="K21" s="81"/>
      <c r="L21" s="81"/>
      <c r="M21" s="81">
        <v>1.7669999999999999</v>
      </c>
      <c r="N21" s="81"/>
      <c r="O21" s="81"/>
      <c r="P21" s="81">
        <v>7.1999999999999995E-2</v>
      </c>
      <c r="Q21" s="81">
        <v>0.29599999999999999</v>
      </c>
      <c r="R21" s="81">
        <v>0.92200000000000004</v>
      </c>
      <c r="S21" s="81">
        <v>0.65</v>
      </c>
      <c r="T21" s="81">
        <v>0.65300000000000002</v>
      </c>
      <c r="U21" s="81"/>
      <c r="V21" s="81"/>
      <c r="W21" s="81"/>
      <c r="X21" s="81"/>
      <c r="Y21" s="81"/>
      <c r="Z21" s="78"/>
      <c r="AA21" s="79">
        <f t="shared" si="2"/>
        <v>12.962999999999999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11.558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11.558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1.514</v>
      </c>
      <c r="C26" s="88">
        <f t="shared" si="3"/>
        <v>2.93</v>
      </c>
      <c r="D26" s="88">
        <f t="shared" si="3"/>
        <v>0.45400000000000001</v>
      </c>
      <c r="E26" s="88">
        <f t="shared" si="3"/>
        <v>1.516</v>
      </c>
      <c r="F26" s="88">
        <f t="shared" si="3"/>
        <v>12.465999999999999</v>
      </c>
      <c r="G26" s="88">
        <f t="shared" si="3"/>
        <v>1.2809999999999999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1.7669999999999999</v>
      </c>
      <c r="N26" s="88">
        <f t="shared" si="3"/>
        <v>0</v>
      </c>
      <c r="O26" s="88">
        <f t="shared" si="3"/>
        <v>0</v>
      </c>
      <c r="P26" s="88">
        <f t="shared" si="3"/>
        <v>7.1999999999999995E-2</v>
      </c>
      <c r="Q26" s="88">
        <f t="shared" si="3"/>
        <v>0.29599999999999999</v>
      </c>
      <c r="R26" s="88">
        <f t="shared" si="3"/>
        <v>0.92200000000000004</v>
      </c>
      <c r="S26" s="88">
        <f t="shared" si="3"/>
        <v>0.65</v>
      </c>
      <c r="T26" s="88">
        <f t="shared" si="3"/>
        <v>0.65300000000000002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24.521000000000001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20.913</v>
      </c>
      <c r="C30" s="77">
        <v>11.904999999999999</v>
      </c>
      <c r="D30" s="77">
        <v>11.180999999999999</v>
      </c>
      <c r="E30" s="77">
        <v>12.635999999999999</v>
      </c>
      <c r="F30" s="77">
        <v>23.795000000000002</v>
      </c>
      <c r="G30" s="77">
        <v>12.11</v>
      </c>
      <c r="H30" s="77">
        <v>66.537000000000006</v>
      </c>
      <c r="I30" s="77">
        <v>70.826999999999998</v>
      </c>
      <c r="J30" s="77">
        <v>128.09</v>
      </c>
      <c r="K30" s="77">
        <v>101.92700000000001</v>
      </c>
      <c r="L30" s="77">
        <v>99.111000000000004</v>
      </c>
      <c r="M30" s="77">
        <v>24.638000000000002</v>
      </c>
      <c r="N30" s="77">
        <v>82.015000000000001</v>
      </c>
      <c r="O30" s="77">
        <v>91.831000000000003</v>
      </c>
      <c r="P30" s="77">
        <v>0.161</v>
      </c>
      <c r="Q30" s="77">
        <v>1.22</v>
      </c>
      <c r="R30" s="77">
        <v>55.381</v>
      </c>
      <c r="S30" s="77">
        <v>59.56</v>
      </c>
      <c r="T30" s="77">
        <v>56.212000000000003</v>
      </c>
      <c r="U30" s="77">
        <v>79.150000000000006</v>
      </c>
      <c r="V30" s="77">
        <v>0.88400000000000001</v>
      </c>
      <c r="W30" s="77">
        <v>0.95299999999999996</v>
      </c>
      <c r="X30" s="77">
        <v>3.907</v>
      </c>
      <c r="Y30" s="77">
        <v>48.116999999999997</v>
      </c>
      <c r="Z30" s="78"/>
      <c r="AA30" s="79">
        <f>SUM(B30:Z30)</f>
        <v>1063.0609999999999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20.913</v>
      </c>
      <c r="C32" s="62">
        <f t="shared" ref="C32:Z32" si="4">IF(LEN(C$2)&gt;0,SUM(C29:C31),"")</f>
        <v>11.904999999999999</v>
      </c>
      <c r="D32" s="62">
        <f t="shared" si="4"/>
        <v>11.180999999999999</v>
      </c>
      <c r="E32" s="62">
        <f t="shared" si="4"/>
        <v>12.635999999999999</v>
      </c>
      <c r="F32" s="62">
        <f t="shared" si="4"/>
        <v>23.795000000000002</v>
      </c>
      <c r="G32" s="62">
        <f t="shared" si="4"/>
        <v>12.11</v>
      </c>
      <c r="H32" s="62">
        <f t="shared" si="4"/>
        <v>66.537000000000006</v>
      </c>
      <c r="I32" s="62">
        <f t="shared" si="4"/>
        <v>70.826999999999998</v>
      </c>
      <c r="J32" s="62">
        <f t="shared" si="4"/>
        <v>128.09</v>
      </c>
      <c r="K32" s="62">
        <f t="shared" si="4"/>
        <v>101.92700000000001</v>
      </c>
      <c r="L32" s="62">
        <f t="shared" si="4"/>
        <v>99.111000000000004</v>
      </c>
      <c r="M32" s="62">
        <f t="shared" si="4"/>
        <v>24.638000000000002</v>
      </c>
      <c r="N32" s="62">
        <f t="shared" si="4"/>
        <v>82.015000000000001</v>
      </c>
      <c r="O32" s="62">
        <f t="shared" si="4"/>
        <v>91.831000000000003</v>
      </c>
      <c r="P32" s="62">
        <f t="shared" si="4"/>
        <v>0.161</v>
      </c>
      <c r="Q32" s="62">
        <f t="shared" si="4"/>
        <v>1.22</v>
      </c>
      <c r="R32" s="62">
        <f t="shared" si="4"/>
        <v>55.381</v>
      </c>
      <c r="S32" s="62">
        <f t="shared" si="4"/>
        <v>59.56</v>
      </c>
      <c r="T32" s="62">
        <f t="shared" si="4"/>
        <v>56.212000000000003</v>
      </c>
      <c r="U32" s="62">
        <f t="shared" si="4"/>
        <v>79.150000000000006</v>
      </c>
      <c r="V32" s="62">
        <f t="shared" si="4"/>
        <v>0.88400000000000001</v>
      </c>
      <c r="W32" s="62">
        <f t="shared" si="4"/>
        <v>0.95299999999999996</v>
      </c>
      <c r="X32" s="62">
        <f t="shared" si="4"/>
        <v>3.907</v>
      </c>
      <c r="Y32" s="62">
        <f t="shared" si="4"/>
        <v>48.116999999999997</v>
      </c>
      <c r="Z32" s="63" t="str">
        <f t="shared" si="4"/>
        <v/>
      </c>
      <c r="AA32" s="64">
        <f>SUM(AA29:AA31)</f>
        <v>1063.0609999999999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77.8</v>
      </c>
      <c r="Q39" s="99">
        <v>62.2</v>
      </c>
      <c r="R39" s="99"/>
      <c r="S39" s="99"/>
      <c r="T39" s="99"/>
      <c r="U39" s="99"/>
      <c r="V39" s="99">
        <v>56.1</v>
      </c>
      <c r="W39" s="99">
        <v>54.4</v>
      </c>
      <c r="X39" s="99">
        <v>50.3</v>
      </c>
      <c r="Y39" s="99"/>
      <c r="Z39" s="100"/>
      <c r="AA39" s="79">
        <f t="shared" si="5"/>
        <v>300.8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77.8</v>
      </c>
      <c r="Q40" s="88">
        <f t="shared" si="6"/>
        <v>62.2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56.1</v>
      </c>
      <c r="W40" s="88">
        <f t="shared" si="6"/>
        <v>54.4</v>
      </c>
      <c r="X40" s="88">
        <f t="shared" si="6"/>
        <v>50.3</v>
      </c>
      <c r="Y40" s="88">
        <f t="shared" si="6"/>
        <v>0</v>
      </c>
      <c r="Z40" s="89" t="str">
        <f t="shared" si="6"/>
        <v/>
      </c>
      <c r="AA40" s="90">
        <f t="shared" si="5"/>
        <v>300.8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77.8</v>
      </c>
      <c r="Q47" s="99">
        <v>62.2</v>
      </c>
      <c r="R47" s="99"/>
      <c r="S47" s="99"/>
      <c r="T47" s="99"/>
      <c r="U47" s="99"/>
      <c r="V47" s="99">
        <v>56.1</v>
      </c>
      <c r="W47" s="99">
        <v>54.4</v>
      </c>
      <c r="X47" s="99">
        <v>50.3</v>
      </c>
      <c r="Y47" s="99"/>
      <c r="Z47" s="100"/>
      <c r="AA47" s="79">
        <f t="shared" si="7"/>
        <v>300.8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77.8</v>
      </c>
      <c r="Q49" s="88">
        <f t="shared" si="8"/>
        <v>62.2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56.1</v>
      </c>
      <c r="W49" s="88">
        <f t="shared" si="8"/>
        <v>54.4</v>
      </c>
      <c r="X49" s="88">
        <f t="shared" si="8"/>
        <v>50.3</v>
      </c>
      <c r="Y49" s="88">
        <f t="shared" si="8"/>
        <v>0</v>
      </c>
      <c r="Z49" s="89" t="str">
        <f t="shared" si="8"/>
        <v/>
      </c>
      <c r="AA49" s="90">
        <f t="shared" si="7"/>
        <v>300.8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20.913</v>
      </c>
      <c r="C52" s="88">
        <f t="shared" si="10"/>
        <v>11.904999999999999</v>
      </c>
      <c r="D52" s="88">
        <f t="shared" si="10"/>
        <v>11.181000000000001</v>
      </c>
      <c r="E52" s="88">
        <f t="shared" si="10"/>
        <v>12.636000000000001</v>
      </c>
      <c r="F52" s="88">
        <f t="shared" si="10"/>
        <v>23.795000000000002</v>
      </c>
      <c r="G52" s="88">
        <f t="shared" si="10"/>
        <v>12.110000000000001</v>
      </c>
      <c r="H52" s="88">
        <f t="shared" si="10"/>
        <v>66.537000000000006</v>
      </c>
      <c r="I52" s="88">
        <f t="shared" si="10"/>
        <v>70.826999999999998</v>
      </c>
      <c r="J52" s="88">
        <f t="shared" si="10"/>
        <v>128.09</v>
      </c>
      <c r="K52" s="88">
        <f t="shared" si="10"/>
        <v>101.92699999999999</v>
      </c>
      <c r="L52" s="88">
        <f t="shared" si="10"/>
        <v>99.111000000000004</v>
      </c>
      <c r="M52" s="88">
        <f t="shared" si="10"/>
        <v>24.637999999999998</v>
      </c>
      <c r="N52" s="88">
        <f t="shared" si="10"/>
        <v>82.015000000000001</v>
      </c>
      <c r="O52" s="88">
        <f t="shared" si="10"/>
        <v>91.831000000000003</v>
      </c>
      <c r="P52" s="88">
        <f t="shared" si="10"/>
        <v>77.960999999999999</v>
      </c>
      <c r="Q52" s="88">
        <f t="shared" si="10"/>
        <v>63.42</v>
      </c>
      <c r="R52" s="88">
        <f t="shared" si="10"/>
        <v>55.381</v>
      </c>
      <c r="S52" s="88">
        <f t="shared" si="10"/>
        <v>59.559999999999995</v>
      </c>
      <c r="T52" s="88">
        <f t="shared" si="10"/>
        <v>56.211999999999996</v>
      </c>
      <c r="U52" s="88">
        <f t="shared" si="10"/>
        <v>79.149999999999991</v>
      </c>
      <c r="V52" s="88">
        <f t="shared" si="10"/>
        <v>56.984000000000002</v>
      </c>
      <c r="W52" s="88">
        <f t="shared" si="10"/>
        <v>55.353000000000002</v>
      </c>
      <c r="X52" s="88">
        <f t="shared" si="10"/>
        <v>54.206999999999994</v>
      </c>
      <c r="Y52" s="88">
        <f t="shared" si="10"/>
        <v>48.117000000000004</v>
      </c>
      <c r="Z52" s="89" t="str">
        <f t="shared" si="10"/>
        <v/>
      </c>
      <c r="AA52" s="104">
        <f>SUM(B52:Z52)</f>
        <v>1363.8610000000001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20.913</v>
      </c>
      <c r="C4" s="18">
        <v>11.905000000000001</v>
      </c>
      <c r="D4" s="18">
        <v>11.181000000000001</v>
      </c>
      <c r="E4" s="18">
        <v>12.635999999999999</v>
      </c>
      <c r="F4" s="18">
        <v>23.794999999999998</v>
      </c>
      <c r="G4" s="18">
        <v>12.110000000000001</v>
      </c>
      <c r="H4" s="18">
        <v>66.537000000000006</v>
      </c>
      <c r="I4" s="18">
        <v>70.826999999999998</v>
      </c>
      <c r="J4" s="18">
        <v>128.08199999999999</v>
      </c>
      <c r="K4" s="18">
        <v>101.92700000000001</v>
      </c>
      <c r="L4" s="18">
        <v>99.111000000000004</v>
      </c>
      <c r="M4" s="18">
        <v>24.637999999999998</v>
      </c>
      <c r="N4" s="18">
        <v>82.015000000000001</v>
      </c>
      <c r="O4" s="18">
        <v>91.831000000000003</v>
      </c>
      <c r="P4" s="18">
        <v>77.997</v>
      </c>
      <c r="Q4" s="18">
        <v>63.459999999999994</v>
      </c>
      <c r="R4" s="18">
        <v>55.381</v>
      </c>
      <c r="S4" s="18">
        <v>59.569000000000003</v>
      </c>
      <c r="T4" s="18">
        <v>56.211999999999996</v>
      </c>
      <c r="U4" s="18">
        <v>79.199999999999989</v>
      </c>
      <c r="V4" s="18">
        <v>57.028999999999996</v>
      </c>
      <c r="W4" s="18">
        <v>55.366</v>
      </c>
      <c r="X4" s="18">
        <v>54.242000000000004</v>
      </c>
      <c r="Y4" s="18">
        <v>48.117000000000004</v>
      </c>
      <c r="Z4" s="19"/>
      <c r="AA4" s="20">
        <f>SUM(B4:Z4)</f>
        <v>1364.0809999999999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99.17</v>
      </c>
      <c r="C7" s="28">
        <v>80.930000000000007</v>
      </c>
      <c r="D7" s="28">
        <v>50</v>
      </c>
      <c r="E7" s="28">
        <v>74.650000000000006</v>
      </c>
      <c r="F7" s="28">
        <v>80</v>
      </c>
      <c r="G7" s="28">
        <v>121.13</v>
      </c>
      <c r="H7" s="28">
        <v>173.01</v>
      </c>
      <c r="I7" s="28">
        <v>191</v>
      </c>
      <c r="J7" s="28">
        <v>169.58</v>
      </c>
      <c r="K7" s="28">
        <v>115.93</v>
      </c>
      <c r="L7" s="28">
        <v>99.42</v>
      </c>
      <c r="M7" s="28">
        <v>90.5</v>
      </c>
      <c r="N7" s="28">
        <v>97.06</v>
      </c>
      <c r="O7" s="28">
        <v>104.59</v>
      </c>
      <c r="P7" s="28">
        <v>118.86</v>
      </c>
      <c r="Q7" s="28">
        <v>138.21</v>
      </c>
      <c r="R7" s="28">
        <v>170.8</v>
      </c>
      <c r="S7" s="28">
        <v>160</v>
      </c>
      <c r="T7" s="28">
        <v>164.94</v>
      </c>
      <c r="U7" s="28">
        <v>171.58</v>
      </c>
      <c r="V7" s="28">
        <v>156</v>
      </c>
      <c r="W7" s="28">
        <v>133.53</v>
      </c>
      <c r="X7" s="28">
        <v>121.85</v>
      </c>
      <c r="Y7" s="28">
        <v>98.62</v>
      </c>
      <c r="Z7" s="29"/>
      <c r="AA7" s="30">
        <f>IF(SUM(B7:Z7)&lt;&gt;0,AVERAGEIF(B7:Z7,"&lt;&gt;"""),"")</f>
        <v>124.22333333333334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2.8000000000000001E-2</v>
      </c>
      <c r="C14" s="57"/>
      <c r="D14" s="57"/>
      <c r="E14" s="57"/>
      <c r="F14" s="57"/>
      <c r="G14" s="57">
        <v>7.0000000000000001E-3</v>
      </c>
      <c r="H14" s="57">
        <v>16.78</v>
      </c>
      <c r="I14" s="57">
        <v>19.013000000000002</v>
      </c>
      <c r="J14" s="57">
        <v>0.24099999999999999</v>
      </c>
      <c r="K14" s="57">
        <v>45.552</v>
      </c>
      <c r="L14" s="57">
        <v>50.688000000000002</v>
      </c>
      <c r="M14" s="57"/>
      <c r="N14" s="57">
        <v>45.351999999999997</v>
      </c>
      <c r="O14" s="57">
        <v>44.236000000000004</v>
      </c>
      <c r="P14" s="57">
        <v>31.434999999999999</v>
      </c>
      <c r="Q14" s="57">
        <v>17.259999999999998</v>
      </c>
      <c r="R14" s="57">
        <v>9.375</v>
      </c>
      <c r="S14" s="57">
        <v>9.4469999999999992</v>
      </c>
      <c r="T14" s="57">
        <v>9.8759999999999994</v>
      </c>
      <c r="U14" s="57">
        <v>1.0579999999999998</v>
      </c>
      <c r="V14" s="57">
        <v>10.622</v>
      </c>
      <c r="W14" s="57">
        <v>9.1989999999999998</v>
      </c>
      <c r="X14" s="57">
        <v>8.6289999999999996</v>
      </c>
      <c r="Y14" s="57">
        <v>5.7250000000000005</v>
      </c>
      <c r="Z14" s="58"/>
      <c r="AA14" s="59">
        <f t="shared" si="0"/>
        <v>334.52300000000008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2.8000000000000001E-2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7.0000000000000001E-3</v>
      </c>
      <c r="H16" s="62">
        <f t="shared" si="1"/>
        <v>16.78</v>
      </c>
      <c r="I16" s="62">
        <f t="shared" si="1"/>
        <v>19.013000000000002</v>
      </c>
      <c r="J16" s="62">
        <f t="shared" si="1"/>
        <v>0.24099999999999999</v>
      </c>
      <c r="K16" s="62">
        <f t="shared" si="1"/>
        <v>45.552</v>
      </c>
      <c r="L16" s="62">
        <f t="shared" si="1"/>
        <v>50.688000000000002</v>
      </c>
      <c r="M16" s="62">
        <f t="shared" si="1"/>
        <v>0</v>
      </c>
      <c r="N16" s="62">
        <f t="shared" si="1"/>
        <v>45.351999999999997</v>
      </c>
      <c r="O16" s="62">
        <f t="shared" si="1"/>
        <v>44.236000000000004</v>
      </c>
      <c r="P16" s="62">
        <f t="shared" si="1"/>
        <v>31.434999999999999</v>
      </c>
      <c r="Q16" s="62">
        <f t="shared" si="1"/>
        <v>17.259999999999998</v>
      </c>
      <c r="R16" s="62">
        <f t="shared" si="1"/>
        <v>9.375</v>
      </c>
      <c r="S16" s="62">
        <f t="shared" si="1"/>
        <v>9.4469999999999992</v>
      </c>
      <c r="T16" s="62">
        <f t="shared" si="1"/>
        <v>9.8759999999999994</v>
      </c>
      <c r="U16" s="62">
        <f t="shared" si="1"/>
        <v>1.0579999999999998</v>
      </c>
      <c r="V16" s="62">
        <f t="shared" si="1"/>
        <v>10.622</v>
      </c>
      <c r="W16" s="62">
        <f t="shared" si="1"/>
        <v>9.1989999999999998</v>
      </c>
      <c r="X16" s="62">
        <f t="shared" si="1"/>
        <v>8.6289999999999996</v>
      </c>
      <c r="Y16" s="62">
        <f t="shared" si="1"/>
        <v>5.7250000000000005</v>
      </c>
      <c r="Z16" s="63" t="str">
        <f t="shared" si="1"/>
        <v/>
      </c>
      <c r="AA16" s="64">
        <f>SUM(AA10:AA15)</f>
        <v>334.52300000000008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2.1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13.2</v>
      </c>
    </row>
    <row r="20" spans="1:27" ht="24.95" customHeight="1" x14ac:dyDescent="0.2">
      <c r="A20" s="75" t="s">
        <v>15</v>
      </c>
      <c r="B20" s="76">
        <v>4.6740000000000004</v>
      </c>
      <c r="C20" s="77">
        <v>4.6879999999999997</v>
      </c>
      <c r="D20" s="77"/>
      <c r="E20" s="77">
        <v>4.7619999999999996</v>
      </c>
      <c r="F20" s="77">
        <v>4.9980000000000002</v>
      </c>
      <c r="G20" s="77">
        <v>5.7290000000000001</v>
      </c>
      <c r="H20" s="77">
        <v>6.4119999999999999</v>
      </c>
      <c r="I20" s="77">
        <v>6.6219999999999999</v>
      </c>
      <c r="J20" s="77">
        <v>6.218</v>
      </c>
      <c r="K20" s="77">
        <v>6.9739999999999993</v>
      </c>
      <c r="L20" s="77">
        <v>6.0339999999999998</v>
      </c>
      <c r="M20" s="77">
        <v>5.968</v>
      </c>
      <c r="N20" s="77">
        <v>6.4259999999999993</v>
      </c>
      <c r="O20" s="77">
        <v>6.4820000000000002</v>
      </c>
      <c r="P20" s="77">
        <v>6.0629999999999997</v>
      </c>
      <c r="Q20" s="77">
        <v>6.1239999999999997</v>
      </c>
      <c r="R20" s="77">
        <v>6.0729999999999995</v>
      </c>
      <c r="S20" s="77">
        <v>6.0949999999999998</v>
      </c>
      <c r="T20" s="77">
        <v>6.0679999999999996</v>
      </c>
      <c r="U20" s="77">
        <v>5.9489999999999998</v>
      </c>
      <c r="V20" s="77">
        <v>5.95</v>
      </c>
      <c r="W20" s="77">
        <v>5.7549999999999999</v>
      </c>
      <c r="X20" s="77">
        <v>5.7329999999999997</v>
      </c>
      <c r="Y20" s="77">
        <v>5.3959999999999999</v>
      </c>
      <c r="Z20" s="78"/>
      <c r="AA20" s="79">
        <f t="shared" si="2"/>
        <v>135.19299999999996</v>
      </c>
    </row>
    <row r="21" spans="1:27" ht="24.95" customHeight="1" x14ac:dyDescent="0.2">
      <c r="A21" s="75" t="s">
        <v>16</v>
      </c>
      <c r="B21" s="80">
        <v>14.110999999999999</v>
      </c>
      <c r="C21" s="81">
        <v>5.117</v>
      </c>
      <c r="D21" s="81">
        <v>9.0809999999999995</v>
      </c>
      <c r="E21" s="81">
        <v>5.774</v>
      </c>
      <c r="F21" s="81">
        <v>13.997</v>
      </c>
      <c r="G21" s="81">
        <v>6.3740000000000006</v>
      </c>
      <c r="H21" s="81">
        <v>43.344999999999999</v>
      </c>
      <c r="I21" s="81">
        <v>45.192</v>
      </c>
      <c r="J21" s="81">
        <v>20.923000000000002</v>
      </c>
      <c r="K21" s="81">
        <v>49.400999999999996</v>
      </c>
      <c r="L21" s="81">
        <v>42.389000000000003</v>
      </c>
      <c r="M21" s="81">
        <v>18.670000000000002</v>
      </c>
      <c r="N21" s="81">
        <v>30.237000000000002</v>
      </c>
      <c r="O21" s="81">
        <v>41.113</v>
      </c>
      <c r="P21" s="81">
        <v>40.498999999999995</v>
      </c>
      <c r="Q21" s="81">
        <v>40.076000000000001</v>
      </c>
      <c r="R21" s="81">
        <v>39.933</v>
      </c>
      <c r="S21" s="81">
        <v>40.326999999999998</v>
      </c>
      <c r="T21" s="81">
        <v>40.268000000000001</v>
      </c>
      <c r="U21" s="81">
        <v>29.292999999999999</v>
      </c>
      <c r="V21" s="81">
        <v>40.456999999999994</v>
      </c>
      <c r="W21" s="81">
        <v>40.411999999999999</v>
      </c>
      <c r="X21" s="81">
        <v>39.880000000000003</v>
      </c>
      <c r="Y21" s="81">
        <v>36.996000000000002</v>
      </c>
      <c r="Z21" s="78"/>
      <c r="AA21" s="79">
        <f t="shared" si="2"/>
        <v>733.86500000000012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20.884999999999998</v>
      </c>
      <c r="C26" s="88">
        <f t="shared" ref="C26:Z26" si="3">IF(LEN(C$2)&gt;0,SUM(C19:C25),"")</f>
        <v>11.905000000000001</v>
      </c>
      <c r="D26" s="88">
        <f t="shared" si="3"/>
        <v>11.180999999999999</v>
      </c>
      <c r="E26" s="88">
        <f t="shared" si="3"/>
        <v>12.635999999999999</v>
      </c>
      <c r="F26" s="88">
        <f t="shared" si="3"/>
        <v>23.795000000000002</v>
      </c>
      <c r="G26" s="88">
        <f t="shared" si="3"/>
        <v>12.103000000000002</v>
      </c>
      <c r="H26" s="88">
        <f t="shared" si="3"/>
        <v>49.756999999999998</v>
      </c>
      <c r="I26" s="88">
        <f t="shared" si="3"/>
        <v>51.814</v>
      </c>
      <c r="J26" s="88">
        <f t="shared" si="3"/>
        <v>27.141000000000002</v>
      </c>
      <c r="K26" s="88">
        <f t="shared" si="3"/>
        <v>56.374999999999993</v>
      </c>
      <c r="L26" s="88">
        <f t="shared" si="3"/>
        <v>48.423000000000002</v>
      </c>
      <c r="M26" s="88">
        <f t="shared" si="3"/>
        <v>24.638000000000002</v>
      </c>
      <c r="N26" s="88">
        <f t="shared" si="3"/>
        <v>36.663000000000004</v>
      </c>
      <c r="O26" s="88">
        <f t="shared" si="3"/>
        <v>47.594999999999999</v>
      </c>
      <c r="P26" s="88">
        <f t="shared" si="3"/>
        <v>46.561999999999998</v>
      </c>
      <c r="Q26" s="88">
        <f t="shared" si="3"/>
        <v>46.2</v>
      </c>
      <c r="R26" s="88">
        <f t="shared" si="3"/>
        <v>46.006</v>
      </c>
      <c r="S26" s="88">
        <f t="shared" si="3"/>
        <v>46.421999999999997</v>
      </c>
      <c r="T26" s="88">
        <f t="shared" si="3"/>
        <v>46.335999999999999</v>
      </c>
      <c r="U26" s="88">
        <f t="shared" si="3"/>
        <v>35.241999999999997</v>
      </c>
      <c r="V26" s="88">
        <f t="shared" si="3"/>
        <v>46.406999999999996</v>
      </c>
      <c r="W26" s="88">
        <f t="shared" si="3"/>
        <v>46.167000000000002</v>
      </c>
      <c r="X26" s="88">
        <f t="shared" si="3"/>
        <v>45.613</v>
      </c>
      <c r="Y26" s="88">
        <f t="shared" si="3"/>
        <v>42.392000000000003</v>
      </c>
      <c r="Z26" s="89" t="str">
        <f t="shared" si="3"/>
        <v/>
      </c>
      <c r="AA26" s="90">
        <f>SUM(AA19:AA25)</f>
        <v>882.25800000000004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20.913</v>
      </c>
      <c r="C30" s="77">
        <v>11.904999999999999</v>
      </c>
      <c r="D30" s="77">
        <v>11.180999999999999</v>
      </c>
      <c r="E30" s="77">
        <v>12.635999999999999</v>
      </c>
      <c r="F30" s="77">
        <v>23.795000000000002</v>
      </c>
      <c r="G30" s="77">
        <v>12.11</v>
      </c>
      <c r="H30" s="77">
        <v>66.537000000000006</v>
      </c>
      <c r="I30" s="77">
        <v>70.826999999999998</v>
      </c>
      <c r="J30" s="77">
        <v>27.382000000000001</v>
      </c>
      <c r="K30" s="77">
        <v>101.92700000000001</v>
      </c>
      <c r="L30" s="77">
        <v>99.111000000000004</v>
      </c>
      <c r="M30" s="77">
        <v>24.638000000000002</v>
      </c>
      <c r="N30" s="77">
        <v>82.015000000000001</v>
      </c>
      <c r="O30" s="77">
        <v>91.831000000000003</v>
      </c>
      <c r="P30" s="77">
        <v>77.997</v>
      </c>
      <c r="Q30" s="77">
        <v>63.46</v>
      </c>
      <c r="R30" s="77">
        <v>55.381</v>
      </c>
      <c r="S30" s="77">
        <v>55.869</v>
      </c>
      <c r="T30" s="77">
        <v>56.212000000000003</v>
      </c>
      <c r="U30" s="77">
        <v>36.299999999999997</v>
      </c>
      <c r="V30" s="77">
        <v>57.029000000000003</v>
      </c>
      <c r="W30" s="77">
        <v>55.366</v>
      </c>
      <c r="X30" s="77">
        <v>54.241999999999997</v>
      </c>
      <c r="Y30" s="77">
        <v>48.116999999999997</v>
      </c>
      <c r="Z30" s="78"/>
      <c r="AA30" s="79">
        <f>SUM(B30:Z30)</f>
        <v>1216.7809999999999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20.913</v>
      </c>
      <c r="C32" s="62">
        <f t="shared" ref="C32:Z32" si="4">IF(LEN(C$2)&gt;0,SUM(C29:C31),"")</f>
        <v>11.904999999999999</v>
      </c>
      <c r="D32" s="62">
        <f t="shared" si="4"/>
        <v>11.180999999999999</v>
      </c>
      <c r="E32" s="62">
        <f t="shared" si="4"/>
        <v>12.635999999999999</v>
      </c>
      <c r="F32" s="62">
        <f t="shared" si="4"/>
        <v>23.795000000000002</v>
      </c>
      <c r="G32" s="62">
        <f t="shared" si="4"/>
        <v>12.11</v>
      </c>
      <c r="H32" s="62">
        <f t="shared" si="4"/>
        <v>66.537000000000006</v>
      </c>
      <c r="I32" s="62">
        <f t="shared" si="4"/>
        <v>70.826999999999998</v>
      </c>
      <c r="J32" s="62">
        <f t="shared" si="4"/>
        <v>27.382000000000001</v>
      </c>
      <c r="K32" s="62">
        <f t="shared" si="4"/>
        <v>101.92700000000001</v>
      </c>
      <c r="L32" s="62">
        <f t="shared" si="4"/>
        <v>99.111000000000004</v>
      </c>
      <c r="M32" s="62">
        <f t="shared" si="4"/>
        <v>24.638000000000002</v>
      </c>
      <c r="N32" s="62">
        <f t="shared" si="4"/>
        <v>82.015000000000001</v>
      </c>
      <c r="O32" s="62">
        <f t="shared" si="4"/>
        <v>91.831000000000003</v>
      </c>
      <c r="P32" s="62">
        <f t="shared" si="4"/>
        <v>77.997</v>
      </c>
      <c r="Q32" s="62">
        <f t="shared" si="4"/>
        <v>63.46</v>
      </c>
      <c r="R32" s="62">
        <f t="shared" si="4"/>
        <v>55.381</v>
      </c>
      <c r="S32" s="62">
        <f t="shared" si="4"/>
        <v>55.869</v>
      </c>
      <c r="T32" s="62">
        <f t="shared" si="4"/>
        <v>56.212000000000003</v>
      </c>
      <c r="U32" s="62">
        <f t="shared" si="4"/>
        <v>36.299999999999997</v>
      </c>
      <c r="V32" s="62">
        <f t="shared" si="4"/>
        <v>57.029000000000003</v>
      </c>
      <c r="W32" s="62">
        <f t="shared" si="4"/>
        <v>55.366</v>
      </c>
      <c r="X32" s="62">
        <f t="shared" si="4"/>
        <v>54.241999999999997</v>
      </c>
      <c r="Y32" s="62">
        <f t="shared" si="4"/>
        <v>48.116999999999997</v>
      </c>
      <c r="Z32" s="63" t="str">
        <f t="shared" si="4"/>
        <v/>
      </c>
      <c r="AA32" s="64">
        <f>SUM(AA29:AA31)</f>
        <v>1216.7809999999999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100.7</v>
      </c>
      <c r="K39" s="99"/>
      <c r="L39" s="99"/>
      <c r="M39" s="99"/>
      <c r="N39" s="99"/>
      <c r="O39" s="99"/>
      <c r="P39" s="99"/>
      <c r="Q39" s="99"/>
      <c r="R39" s="99"/>
      <c r="S39" s="99">
        <v>3.7</v>
      </c>
      <c r="T39" s="99"/>
      <c r="U39" s="99">
        <v>42.9</v>
      </c>
      <c r="V39" s="99"/>
      <c r="W39" s="99"/>
      <c r="X39" s="99"/>
      <c r="Y39" s="99"/>
      <c r="Z39" s="100"/>
      <c r="AA39" s="79">
        <f t="shared" si="5"/>
        <v>147.30000000000001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100.7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3.7</v>
      </c>
      <c r="T40" s="88">
        <f t="shared" si="6"/>
        <v>0</v>
      </c>
      <c r="U40" s="88">
        <f t="shared" si="6"/>
        <v>42.9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147.30000000000001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100.7</v>
      </c>
      <c r="K47" s="99"/>
      <c r="L47" s="99"/>
      <c r="M47" s="99"/>
      <c r="N47" s="99"/>
      <c r="O47" s="99"/>
      <c r="P47" s="99"/>
      <c r="Q47" s="99"/>
      <c r="R47" s="99"/>
      <c r="S47" s="99">
        <v>3.7</v>
      </c>
      <c r="T47" s="99"/>
      <c r="U47" s="99">
        <v>42.9</v>
      </c>
      <c r="V47" s="99"/>
      <c r="W47" s="99"/>
      <c r="X47" s="99"/>
      <c r="Y47" s="99"/>
      <c r="Z47" s="100"/>
      <c r="AA47" s="79">
        <f t="shared" si="7"/>
        <v>147.30000000000001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100.7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3.7</v>
      </c>
      <c r="T49" s="88">
        <f t="shared" si="8"/>
        <v>0</v>
      </c>
      <c r="U49" s="88">
        <f t="shared" si="8"/>
        <v>42.9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147.30000000000001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20.912999999999997</v>
      </c>
      <c r="C52" s="88">
        <f t="shared" ref="C52:Z52" si="10">IF(LEN(C$2)&gt;0,SUM(C10:C15)+C26+C40,"")</f>
        <v>11.905000000000001</v>
      </c>
      <c r="D52" s="88">
        <f t="shared" si="10"/>
        <v>11.180999999999999</v>
      </c>
      <c r="E52" s="88">
        <f t="shared" si="10"/>
        <v>12.635999999999999</v>
      </c>
      <c r="F52" s="88">
        <f t="shared" si="10"/>
        <v>23.795000000000002</v>
      </c>
      <c r="G52" s="88">
        <f t="shared" si="10"/>
        <v>12.110000000000001</v>
      </c>
      <c r="H52" s="88">
        <f t="shared" si="10"/>
        <v>66.537000000000006</v>
      </c>
      <c r="I52" s="88">
        <f t="shared" si="10"/>
        <v>70.826999999999998</v>
      </c>
      <c r="J52" s="88">
        <f t="shared" si="10"/>
        <v>128.08199999999999</v>
      </c>
      <c r="K52" s="88">
        <f t="shared" si="10"/>
        <v>101.92699999999999</v>
      </c>
      <c r="L52" s="88">
        <f t="shared" si="10"/>
        <v>99.111000000000004</v>
      </c>
      <c r="M52" s="88">
        <f t="shared" si="10"/>
        <v>24.638000000000002</v>
      </c>
      <c r="N52" s="88">
        <f t="shared" si="10"/>
        <v>82.015000000000001</v>
      </c>
      <c r="O52" s="88">
        <f t="shared" si="10"/>
        <v>91.831000000000003</v>
      </c>
      <c r="P52" s="88">
        <f t="shared" si="10"/>
        <v>77.997</v>
      </c>
      <c r="Q52" s="88">
        <f t="shared" si="10"/>
        <v>63.46</v>
      </c>
      <c r="R52" s="88">
        <f t="shared" si="10"/>
        <v>55.381</v>
      </c>
      <c r="S52" s="88">
        <f t="shared" si="10"/>
        <v>59.569000000000003</v>
      </c>
      <c r="T52" s="88">
        <f t="shared" si="10"/>
        <v>56.211999999999996</v>
      </c>
      <c r="U52" s="88">
        <f t="shared" si="10"/>
        <v>79.199999999999989</v>
      </c>
      <c r="V52" s="88">
        <f t="shared" si="10"/>
        <v>57.028999999999996</v>
      </c>
      <c r="W52" s="88">
        <f t="shared" si="10"/>
        <v>55.366</v>
      </c>
      <c r="X52" s="88">
        <f t="shared" si="10"/>
        <v>54.241999999999997</v>
      </c>
      <c r="Y52" s="88">
        <f t="shared" si="10"/>
        <v>48.117000000000004</v>
      </c>
      <c r="Z52" s="89" t="str">
        <f t="shared" si="10"/>
        <v/>
      </c>
      <c r="AA52" s="104">
        <f>SUM(B52:Z52)</f>
        <v>1364.0809999999999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100.7</v>
      </c>
      <c r="K4" s="18"/>
      <c r="L4" s="18"/>
      <c r="M4" s="18"/>
      <c r="N4" s="18"/>
      <c r="O4" s="18"/>
      <c r="P4" s="18">
        <v>-77.8</v>
      </c>
      <c r="Q4" s="18">
        <v>-62.2</v>
      </c>
      <c r="R4" s="18"/>
      <c r="S4" s="18">
        <v>3.7</v>
      </c>
      <c r="T4" s="18"/>
      <c r="U4" s="18">
        <v>42.9</v>
      </c>
      <c r="V4" s="18">
        <v>-56.1</v>
      </c>
      <c r="W4" s="18">
        <v>-54.4</v>
      </c>
      <c r="X4" s="18">
        <v>-50.3</v>
      </c>
      <c r="Y4" s="18"/>
      <c r="Z4" s="19"/>
      <c r="AA4" s="111">
        <f>SUM(B4:Z4)</f>
        <v>-153.5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99.17</v>
      </c>
      <c r="C7" s="117">
        <v>80.930000000000007</v>
      </c>
      <c r="D7" s="117">
        <v>50</v>
      </c>
      <c r="E7" s="117">
        <v>74.650000000000006</v>
      </c>
      <c r="F7" s="117">
        <v>80</v>
      </c>
      <c r="G7" s="117">
        <v>121.13</v>
      </c>
      <c r="H7" s="117">
        <v>173.01</v>
      </c>
      <c r="I7" s="117">
        <v>191</v>
      </c>
      <c r="J7" s="117">
        <v>169.58</v>
      </c>
      <c r="K7" s="117">
        <v>115.93</v>
      </c>
      <c r="L7" s="117">
        <v>99.42</v>
      </c>
      <c r="M7" s="117">
        <v>90.5</v>
      </c>
      <c r="N7" s="117">
        <v>97.06</v>
      </c>
      <c r="O7" s="117">
        <v>104.59</v>
      </c>
      <c r="P7" s="117">
        <v>118.86</v>
      </c>
      <c r="Q7" s="117">
        <v>138.21</v>
      </c>
      <c r="R7" s="117">
        <v>170.8</v>
      </c>
      <c r="S7" s="117">
        <v>160</v>
      </c>
      <c r="T7" s="117">
        <v>164.94</v>
      </c>
      <c r="U7" s="117">
        <v>171.58</v>
      </c>
      <c r="V7" s="117">
        <v>156</v>
      </c>
      <c r="W7" s="117">
        <v>133.53</v>
      </c>
      <c r="X7" s="117">
        <v>121.85</v>
      </c>
      <c r="Y7" s="117">
        <v>98.62</v>
      </c>
      <c r="Z7" s="118"/>
      <c r="AA7" s="119">
        <f>IF(SUM(B7:Z7)&lt;&gt;0,AVERAGEIF(B7:Z7,"&lt;&gt;"""),"")</f>
        <v>124.22333333333334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77.8</v>
      </c>
      <c r="Q15" s="133">
        <v>62.2</v>
      </c>
      <c r="R15" s="133"/>
      <c r="S15" s="133"/>
      <c r="T15" s="133"/>
      <c r="U15" s="133"/>
      <c r="V15" s="133">
        <v>56.1</v>
      </c>
      <c r="W15" s="133">
        <v>54.4</v>
      </c>
      <c r="X15" s="133">
        <v>50.3</v>
      </c>
      <c r="Y15" s="133"/>
      <c r="Z15" s="131"/>
      <c r="AA15" s="132">
        <f t="shared" si="0"/>
        <v>300.8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77.8</v>
      </c>
      <c r="Q16" s="135">
        <f t="shared" si="1"/>
        <v>62.2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56.1</v>
      </c>
      <c r="W16" s="135">
        <f t="shared" si="1"/>
        <v>54.4</v>
      </c>
      <c r="X16" s="135">
        <f t="shared" si="1"/>
        <v>50.3</v>
      </c>
      <c r="Y16" s="135">
        <f t="shared" si="1"/>
        <v>0</v>
      </c>
      <c r="Z16" s="136" t="str">
        <f t="shared" si="1"/>
        <v/>
      </c>
      <c r="AA16" s="90">
        <f t="shared" si="0"/>
        <v>300.8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100.7</v>
      </c>
      <c r="K23" s="133"/>
      <c r="L23" s="133"/>
      <c r="M23" s="133"/>
      <c r="N23" s="133"/>
      <c r="O23" s="133"/>
      <c r="P23" s="133"/>
      <c r="Q23" s="133"/>
      <c r="R23" s="133"/>
      <c r="S23" s="133">
        <v>3.7</v>
      </c>
      <c r="T23" s="133"/>
      <c r="U23" s="133">
        <v>42.9</v>
      </c>
      <c r="V23" s="133"/>
      <c r="W23" s="133"/>
      <c r="X23" s="133"/>
      <c r="Y23" s="133"/>
      <c r="Z23" s="131"/>
      <c r="AA23" s="132">
        <f t="shared" si="2"/>
        <v>147.30000000000001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100.7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3.7</v>
      </c>
      <c r="T24" s="135">
        <f t="shared" si="3"/>
        <v>0</v>
      </c>
      <c r="U24" s="135">
        <f t="shared" si="3"/>
        <v>42.9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147.30000000000001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2024-12-15T14:29:37Z</dcterms:created>
  <dcterms:modified xsi:type="dcterms:W3CDTF">2024-12-15T14:29:38Z</dcterms:modified>
</cp:coreProperties>
</file>