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<sst xmlns="http://schemas.openxmlformats.org/spreadsheetml/2006/main" count="119" uniqueCount="54">
  <si>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14/12/2024 16:25:49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</si>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</sst>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45-42D1-96FE-1B2A843017C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75</c:v>
                </c:pt>
                <c:pt idx="2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45-42D1-96FE-1B2A843017C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A45-42D1-96FE-1B2A843017C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1.764</c:v>
                </c:pt>
                <c:pt idx="1">
                  <c:v>2.4809999999999999</c:v>
                </c:pt>
                <c:pt idx="2">
                  <c:v>3.5859999999999999</c:v>
                </c:pt>
                <c:pt idx="3">
                  <c:v>4.907</c:v>
                </c:pt>
                <c:pt idx="4">
                  <c:v>5.9080000000000004</c:v>
                </c:pt>
                <c:pt idx="5">
                  <c:v>8.4350000000000005</c:v>
                </c:pt>
                <c:pt idx="6">
                  <c:v>13.542999999999999</c:v>
                </c:pt>
                <c:pt idx="7">
                  <c:v>19.88</c:v>
                </c:pt>
                <c:pt idx="8">
                  <c:v>17.904</c:v>
                </c:pt>
                <c:pt idx="9">
                  <c:v>10.938000000000001</c:v>
                </c:pt>
                <c:pt idx="10">
                  <c:v>4.8029999999999999</c:v>
                </c:pt>
                <c:pt idx="11">
                  <c:v>3.5579999999999998</c:v>
                </c:pt>
                <c:pt idx="12">
                  <c:v>7.1</c:v>
                </c:pt>
                <c:pt idx="13">
                  <c:v>11.766</c:v>
                </c:pt>
                <c:pt idx="14">
                  <c:v>13.053000000000001</c:v>
                </c:pt>
                <c:pt idx="15">
                  <c:v>12.82</c:v>
                </c:pt>
                <c:pt idx="16">
                  <c:v>10.661</c:v>
                </c:pt>
                <c:pt idx="17">
                  <c:v>7.3120000000000003</c:v>
                </c:pt>
                <c:pt idx="18">
                  <c:v>6.9139999999999997</c:v>
                </c:pt>
                <c:pt idx="19">
                  <c:v>4.4749999999999996</c:v>
                </c:pt>
                <c:pt idx="23">
                  <c:v>1.198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45-42D1-96FE-1B2A843017C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A45-42D1-96FE-1B2A843017C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45-42D1-96FE-1B2A843017C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A45-42D1-96FE-1B2A843017C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A45-42D1-96FE-1B2A843017C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A45-42D1-96FE-1B2A843017C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33.054000000000002</c:v>
                </c:pt>
                <c:pt idx="8">
                  <c:v>53.945999999999998</c:v>
                </c:pt>
                <c:pt idx="9">
                  <c:v>84.224999999999994</c:v>
                </c:pt>
                <c:pt idx="10">
                  <c:v>92.766000000000005</c:v>
                </c:pt>
                <c:pt idx="14">
                  <c:v>35.665999999999997</c:v>
                </c:pt>
                <c:pt idx="16">
                  <c:v>10.776999999999999</c:v>
                </c:pt>
                <c:pt idx="17">
                  <c:v>10.792999999999999</c:v>
                </c:pt>
                <c:pt idx="18">
                  <c:v>14.868</c:v>
                </c:pt>
                <c:pt idx="19">
                  <c:v>9.2840000000000007</c:v>
                </c:pt>
                <c:pt idx="20">
                  <c:v>9.6750000000000007</c:v>
                </c:pt>
                <c:pt idx="22">
                  <c:v>17.067</c:v>
                </c:pt>
                <c:pt idx="23">
                  <c:v>68.623000000000005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45-42D1-96FE-1B2A843017C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126.3</c:v>
                </c:pt>
                <c:pt idx="12">
                  <c:v>82.1</c:v>
                </c:pt>
                <c:pt idx="13">
                  <c:v>110</c:v>
                </c:pt>
                <c:pt idx="14">
                  <c:v>0</c:v>
                </c:pt>
                <c:pt idx="15">
                  <c:v>55.2</c:v>
                </c:pt>
                <c:pt idx="16">
                  <c:v>0</c:v>
                </c:pt>
                <c:pt idx="17">
                  <c:v>0</c:v>
                </c:pt>
                <c:pt idx="18">
                  <c:v>44.2</c:v>
                </c:pt>
                <c:pt idx="19">
                  <c:v>0</c:v>
                </c:pt>
                <c:pt idx="20">
                  <c:v>4.5</c:v>
                </c:pt>
                <c:pt idx="21">
                  <c:v>49.7</c:v>
                </c:pt>
                <c:pt idx="22">
                  <c:v>50.2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45-42D1-96FE-1B2A843017C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4.125</c:v>
                </c:pt>
                <c:pt idx="1">
                  <c:v>4.7229999999999999</c:v>
                </c:pt>
                <c:pt idx="2">
                  <c:v>4.7409999999999997</c:v>
                </c:pt>
                <c:pt idx="3">
                  <c:v>5.0090000000000003</c:v>
                </c:pt>
                <c:pt idx="4">
                  <c:v>1.04</c:v>
                </c:pt>
                <c:pt idx="5">
                  <c:v>1.9510000000000001</c:v>
                </c:pt>
                <c:pt idx="6">
                  <c:v>0.55400000000000005</c:v>
                </c:pt>
                <c:pt idx="7">
                  <c:v>0.45300000000000001</c:v>
                </c:pt>
                <c:pt idx="8">
                  <c:v>0.71400000000000008</c:v>
                </c:pt>
                <c:pt idx="9">
                  <c:v>0.748</c:v>
                </c:pt>
                <c:pt idx="10">
                  <c:v>1.079</c:v>
                </c:pt>
                <c:pt idx="11">
                  <c:v>5.1999999999999998E-2</c:v>
                </c:pt>
                <c:pt idx="12">
                  <c:v>4.9000000000000002E-2</c:v>
                </c:pt>
                <c:pt idx="13">
                  <c:v>7.6999999999999999E-2</c:v>
                </c:pt>
                <c:pt idx="14">
                  <c:v>3.9E-2</c:v>
                </c:pt>
                <c:pt idx="15">
                  <c:v>0.75700000000000001</c:v>
                </c:pt>
                <c:pt idx="16">
                  <c:v>1.077</c:v>
                </c:pt>
                <c:pt idx="17">
                  <c:v>0.91800000000000004</c:v>
                </c:pt>
                <c:pt idx="18">
                  <c:v>9.0570000000000004</c:v>
                </c:pt>
                <c:pt idx="19">
                  <c:v>9.3369999999999997</c:v>
                </c:pt>
                <c:pt idx="20">
                  <c:v>13.855</c:v>
                </c:pt>
                <c:pt idx="21">
                  <c:v>0.92</c:v>
                </c:pt>
                <c:pt idx="22">
                  <c:v>0.84299999999999997</c:v>
                </c:pt>
                <c:pt idx="23">
                  <c:v>0.91800000000000004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45-42D1-96FE-1B2A843017C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A45-42D1-96FE-1B2A843017C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A45-42D1-96FE-1B2A84301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96.88</c:v>
                </c:pt>
                <c:pt idx="1">
                  <c:v>90</c:v>
                </c:pt>
                <c:pt idx="2">
                  <c:v>88.02</c:v>
                </c:pt>
                <c:pt idx="3">
                  <c:v>77.42</c:v>
                </c:pt>
                <c:pt idx="4">
                  <c:v>67.22</c:v>
                </c:pt>
                <c:pt idx="5">
                  <c:v>75.290000000000006</c:v>
                </c:pt>
                <c:pt idx="6">
                  <c:v>76.739999999999995</c:v>
                </c:pt>
                <c:pt idx="7">
                  <c:v>104.99</c:v>
                </c:pt>
                <c:pt idx="8">
                  <c:v>91.72</c:v>
                </c:pt>
                <c:pt idx="9">
                  <c:v>91.25</c:v>
                </c:pt>
                <c:pt idx="10">
                  <c:v>97.69</c:v>
                </c:pt>
                <c:pt idx="11">
                  <c:v>97.11</c:v>
                </c:pt>
                <c:pt idx="12">
                  <c:v>96</c:v>
                </c:pt>
                <c:pt idx="13">
                  <c:v>93.37</c:v>
                </c:pt>
                <c:pt idx="14">
                  <c:v>103.28</c:v>
                </c:pt>
                <c:pt idx="15">
                  <c:v>113.44</c:v>
                </c:pt>
                <c:pt idx="16">
                  <c:v>162.33000000000001</c:v>
                </c:pt>
                <c:pt idx="17">
                  <c:v>178.38</c:v>
                </c:pt>
                <c:pt idx="18">
                  <c:v>172.34</c:v>
                </c:pt>
                <c:pt idx="19">
                  <c:v>173.78</c:v>
                </c:pt>
                <c:pt idx="20">
                  <c:v>175</c:v>
                </c:pt>
                <c:pt idx="21">
                  <c:v>128.83000000000001</c:v>
                </c:pt>
                <c:pt idx="22">
                  <c:v>113.23</c:v>
                </c:pt>
                <c:pt idx="23">
                  <c:v>102.47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A45-42D1-96FE-1B2A84301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6E-487E-92AA-88C3F5EE9B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2.1</c:v>
                </c:pt>
                <c:pt idx="1">
                  <c:v>2.1</c:v>
                </c:pt>
                <c:pt idx="2">
                  <c:v>2.1</c:v>
                </c:pt>
                <c:pt idx="3">
                  <c:v>2.1</c:v>
                </c:pt>
                <c:pt idx="4">
                  <c:v>2.1</c:v>
                </c:pt>
                <c:pt idx="5">
                  <c:v>2.1</c:v>
                </c:pt>
                <c:pt idx="6">
                  <c:v>4.8</c:v>
                </c:pt>
                <c:pt idx="18">
                  <c:v>75</c:v>
                </c:pt>
                <c:pt idx="2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6E-487E-92AA-88C3F5EE9B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0.69399999999999995</c:v>
                </c:pt>
                <c:pt idx="1">
                  <c:v>1.3239999999999998</c:v>
                </c:pt>
                <c:pt idx="2">
                  <c:v>2.6739999999999999</c:v>
                </c:pt>
                <c:pt idx="3">
                  <c:v>4.3520000000000003</c:v>
                </c:pt>
                <c:pt idx="4">
                  <c:v>1.5649999999999999</c:v>
                </c:pt>
                <c:pt idx="5">
                  <c:v>5.0659999999999998</c:v>
                </c:pt>
                <c:pt idx="6">
                  <c:v>4.9929999999999994</c:v>
                </c:pt>
                <c:pt idx="7">
                  <c:v>1.4930000000000001</c:v>
                </c:pt>
                <c:pt idx="8">
                  <c:v>4.5550000000000006</c:v>
                </c:pt>
                <c:pt idx="9">
                  <c:v>4.4620000000000006</c:v>
                </c:pt>
                <c:pt idx="10">
                  <c:v>4.5709999999999997</c:v>
                </c:pt>
                <c:pt idx="11">
                  <c:v>5.5730000000000004</c:v>
                </c:pt>
                <c:pt idx="12">
                  <c:v>5.121999999999999</c:v>
                </c:pt>
                <c:pt idx="13">
                  <c:v>6.1549999999999994</c:v>
                </c:pt>
                <c:pt idx="14">
                  <c:v>0.70300000000000007</c:v>
                </c:pt>
                <c:pt idx="15">
                  <c:v>7.9899999999999993</c:v>
                </c:pt>
                <c:pt idx="16">
                  <c:v>0.55000000000000004</c:v>
                </c:pt>
                <c:pt idx="17">
                  <c:v>0.60399999999999998</c:v>
                </c:pt>
                <c:pt idx="21">
                  <c:v>10.741999999999999</c:v>
                </c:pt>
                <c:pt idx="22">
                  <c:v>8.9580000000000002</c:v>
                </c:pt>
                <c:pt idx="23">
                  <c:v>2.5009999999999999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6E-487E-92AA-88C3F5EE9B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3.0950000000000002</c:v>
                </c:pt>
                <c:pt idx="1">
                  <c:v>3.7800000000000002</c:v>
                </c:pt>
                <c:pt idx="2">
                  <c:v>3.5529999999999999</c:v>
                </c:pt>
                <c:pt idx="3">
                  <c:v>3.464</c:v>
                </c:pt>
                <c:pt idx="4">
                  <c:v>3.2830000000000004</c:v>
                </c:pt>
                <c:pt idx="5">
                  <c:v>3.22</c:v>
                </c:pt>
                <c:pt idx="6">
                  <c:v>4.3040000000000003</c:v>
                </c:pt>
                <c:pt idx="7">
                  <c:v>43.922000000000004</c:v>
                </c:pt>
                <c:pt idx="8">
                  <c:v>42.801000000000002</c:v>
                </c:pt>
                <c:pt idx="9">
                  <c:v>44.309000000000005</c:v>
                </c:pt>
                <c:pt idx="10">
                  <c:v>46.349999999999994</c:v>
                </c:pt>
                <c:pt idx="11">
                  <c:v>50.213999999999999</c:v>
                </c:pt>
                <c:pt idx="12">
                  <c:v>34.122</c:v>
                </c:pt>
                <c:pt idx="13">
                  <c:v>45.158999999999999</c:v>
                </c:pt>
                <c:pt idx="14">
                  <c:v>32.939</c:v>
                </c:pt>
                <c:pt idx="15">
                  <c:v>49.665999999999997</c:v>
                </c:pt>
                <c:pt idx="16">
                  <c:v>18.439999999999998</c:v>
                </c:pt>
                <c:pt idx="17">
                  <c:v>17.449000000000002</c:v>
                </c:pt>
                <c:pt idx="21">
                  <c:v>60.570999999999998</c:v>
                </c:pt>
                <c:pt idx="22">
                  <c:v>54.216999999999999</c:v>
                </c:pt>
                <c:pt idx="23">
                  <c:v>46.183999999999997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6E-487E-92AA-88C3F5EE9B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E6E-487E-92AA-88C3F5EE9B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6E-487E-92AA-88C3F5EE9B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6E-487E-92AA-88C3F5EE9B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E6E-487E-92AA-88C3F5EE9B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E6E-487E-92AA-88C3F5EE9B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8">
                  <c:v>9.8979999999999997</c:v>
                </c:pt>
                <c:pt idx="9">
                  <c:v>24.745000000000001</c:v>
                </c:pt>
                <c:pt idx="10">
                  <c:v>24.745000000000001</c:v>
                </c:pt>
                <c:pt idx="11">
                  <c:v>50</c:v>
                </c:pt>
                <c:pt idx="12">
                  <c:v>27.550999999999998</c:v>
                </c:pt>
                <c:pt idx="1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6E-487E-92AA-88C3F5EE9B9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98.1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6E-487E-92AA-88C3F5EE9B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7">
                  <c:v>7.9720000000000013</c:v>
                </c:pt>
                <c:pt idx="8">
                  <c:v>15.31</c:v>
                </c:pt>
                <c:pt idx="9">
                  <c:v>22.395000000000003</c:v>
                </c:pt>
                <c:pt idx="10">
                  <c:v>22.981999999999999</c:v>
                </c:pt>
                <c:pt idx="11">
                  <c:v>24.110000000000003</c:v>
                </c:pt>
                <c:pt idx="12">
                  <c:v>22.452000000000002</c:v>
                </c:pt>
                <c:pt idx="13">
                  <c:v>20.568000000000001</c:v>
                </c:pt>
                <c:pt idx="14">
                  <c:v>15.116</c:v>
                </c:pt>
                <c:pt idx="15">
                  <c:v>11.122</c:v>
                </c:pt>
                <c:pt idx="16">
                  <c:v>3.5249999999999999</c:v>
                </c:pt>
                <c:pt idx="17">
                  <c:v>0.97000000000000008</c:v>
                </c:pt>
                <c:pt idx="21">
                  <c:v>7.306</c:v>
                </c:pt>
                <c:pt idx="22">
                  <c:v>4.9710000000000001</c:v>
                </c:pt>
                <c:pt idx="23">
                  <c:v>2.8540000000000001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6E-487E-92AA-88C3F5EE9B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E6E-487E-92AA-88C3F5EE9B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E6E-487E-92AA-88C3F5EE9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96.88</c:v>
                </c:pt>
                <c:pt idx="1">
                  <c:v>90</c:v>
                </c:pt>
                <c:pt idx="2">
                  <c:v>88.02</c:v>
                </c:pt>
                <c:pt idx="3">
                  <c:v>77.42</c:v>
                </c:pt>
                <c:pt idx="4">
                  <c:v>67.22</c:v>
                </c:pt>
                <c:pt idx="5">
                  <c:v>75.290000000000006</c:v>
                </c:pt>
                <c:pt idx="6">
                  <c:v>76.739999999999995</c:v>
                </c:pt>
                <c:pt idx="7">
                  <c:v>104.99</c:v>
                </c:pt>
                <c:pt idx="8">
                  <c:v>91.72</c:v>
                </c:pt>
                <c:pt idx="9">
                  <c:v>91.25</c:v>
                </c:pt>
                <c:pt idx="10">
                  <c:v>97.69</c:v>
                </c:pt>
                <c:pt idx="11">
                  <c:v>97.11</c:v>
                </c:pt>
                <c:pt idx="12">
                  <c:v>96</c:v>
                </c:pt>
                <c:pt idx="13">
                  <c:v>93.37</c:v>
                </c:pt>
                <c:pt idx="14">
                  <c:v>103.28</c:v>
                </c:pt>
                <c:pt idx="15">
                  <c:v>113.44</c:v>
                </c:pt>
                <c:pt idx="16">
                  <c:v>162.33000000000001</c:v>
                </c:pt>
                <c:pt idx="17">
                  <c:v>178.38</c:v>
                </c:pt>
                <c:pt idx="18">
                  <c:v>172.34</c:v>
                </c:pt>
                <c:pt idx="19">
                  <c:v>173.78</c:v>
                </c:pt>
                <c:pt idx="20">
                  <c:v>175</c:v>
                </c:pt>
                <c:pt idx="21">
                  <c:v>128.83000000000001</c:v>
                </c:pt>
                <c:pt idx="22">
                  <c:v>113.23</c:v>
                </c:pt>
                <c:pt idx="23">
                  <c:v>102.47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6E-487E-92AA-88C3F5EE9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5.8889999999999993</v>
      </c>
      <c r="C4" s="18">
        <v>7.2039999999999997</v>
      </c>
      <c r="D4" s="18">
        <v>8.327</v>
      </c>
      <c r="E4" s="18">
        <v>9.9160000000000004</v>
      </c>
      <c r="F4" s="18">
        <v>6.9480000000000004</v>
      </c>
      <c r="G4" s="18">
        <v>10.386000000000001</v>
      </c>
      <c r="H4" s="18">
        <v>14.097</v>
      </c>
      <c r="I4" s="18">
        <v>53.387</v>
      </c>
      <c r="J4" s="18">
        <v>72.563999999999993</v>
      </c>
      <c r="K4" s="18">
        <v>95.911000000000001</v>
      </c>
      <c r="L4" s="18">
        <v>98.647999999999996</v>
      </c>
      <c r="M4" s="18">
        <v>129.91</v>
      </c>
      <c r="N4" s="18">
        <v>89.248999999999995</v>
      </c>
      <c r="O4" s="18">
        <v>121.843</v>
      </c>
      <c r="P4" s="18">
        <v>48.757999999999996</v>
      </c>
      <c r="Q4" s="18">
        <v>68.777000000000001</v>
      </c>
      <c r="R4" s="18">
        <v>22.515000000000001</v>
      </c>
      <c r="S4" s="18">
        <v>19.023</v>
      </c>
      <c r="T4" s="18">
        <v>75.039000000000001</v>
      </c>
      <c r="U4" s="18">
        <v>98.096000000000004</v>
      </c>
      <c r="V4" s="18">
        <v>28.029999999999998</v>
      </c>
      <c r="W4" s="18">
        <v>78.62</v>
      </c>
      <c r="X4" s="18">
        <v>68.110000000000014</v>
      </c>
      <c r="Y4" s="18">
        <v>70.739000000000004</v>
      </c>
      <c r="Z4" s="19"/>
      <c r="AA4" s="20">
        <f>SUM(B4:Z4)</f>
        <v>1301.9860000000003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96.88</v>
      </c>
      <c r="C7" s="28">
        <v>90</v>
      </c>
      <c r="D7" s="28">
        <v>88.02</v>
      </c>
      <c r="E7" s="28">
        <v>77.42</v>
      </c>
      <c r="F7" s="28">
        <v>67.22</v>
      </c>
      <c r="G7" s="28">
        <v>75.290000000000006</v>
      </c>
      <c r="H7" s="28">
        <v>76.739999999999995</v>
      </c>
      <c r="I7" s="28">
        <v>104.99</v>
      </c>
      <c r="J7" s="28">
        <v>91.72</v>
      </c>
      <c r="K7" s="28">
        <v>91.25</v>
      </c>
      <c r="L7" s="28">
        <v>97.69</v>
      </c>
      <c r="M7" s="28">
        <v>97.11</v>
      </c>
      <c r="N7" s="28">
        <v>96</v>
      </c>
      <c r="O7" s="28">
        <v>93.37</v>
      </c>
      <c r="P7" s="28">
        <v>103.28</v>
      </c>
      <c r="Q7" s="28">
        <v>113.44</v>
      </c>
      <c r="R7" s="28">
        <v>162.33000000000001</v>
      </c>
      <c r="S7" s="28">
        <v>178.38</v>
      </c>
      <c r="T7" s="28">
        <v>172.34</v>
      </c>
      <c r="U7" s="28">
        <v>173.78</v>
      </c>
      <c r="V7" s="28">
        <v>175</v>
      </c>
      <c r="W7" s="28">
        <v>128.83000000000001</v>
      </c>
      <c r="X7" s="28">
        <v>113.23</v>
      </c>
      <c r="Y7" s="28">
        <v>102.47</v>
      </c>
      <c r="Z7" s="29"/>
      <c r="AA7" s="30">
        <f>IF(SUM(B7:Z7)&lt;&gt;0,AVERAGEIF(B7:Z7,"&lt;&gt;"""),"")</f>
        <v>111.1158333333333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33.054000000000002</v>
      </c>
      <c r="J12" s="52">
        <v>53.945999999999998</v>
      </c>
      <c r="K12" s="52">
        <v>84.224999999999994</v>
      </c>
      <c r="L12" s="52">
        <v>92.766000000000005</v>
      </c>
      <c r="M12" s="52"/>
      <c r="N12" s="52"/>
      <c r="O12" s="52"/>
      <c r="P12" s="52">
        <v>35.665999999999997</v>
      </c>
      <c r="Q12" s="52"/>
      <c r="R12" s="52">
        <v>10.776999999999999</v>
      </c>
      <c r="S12" s="52">
        <v>10.792999999999999</v>
      </c>
      <c r="T12" s="52">
        <v>14.868</v>
      </c>
      <c r="U12" s="52">
        <v>9.2840000000000007</v>
      </c>
      <c r="V12" s="52">
        <v>9.6750000000000007</v>
      </c>
      <c r="W12" s="52"/>
      <c r="X12" s="52">
        <v>17.067</v>
      </c>
      <c r="Y12" s="52">
        <v>68.623000000000005</v>
      </c>
      <c r="Z12" s="53"/>
      <c r="AA12" s="54">
        <f t="shared" si="0"/>
        <v>440.74399999999997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4.125</v>
      </c>
      <c r="C14" s="57">
        <v>4.7229999999999999</v>
      </c>
      <c r="D14" s="57">
        <v>4.7409999999999997</v>
      </c>
      <c r="E14" s="57">
        <v>5.0090000000000003</v>
      </c>
      <c r="F14" s="57">
        <v>1.04</v>
      </c>
      <c r="G14" s="57">
        <v>1.9510000000000001</v>
      </c>
      <c r="H14" s="57">
        <v>0.55400000000000005</v>
      </c>
      <c r="I14" s="57">
        <v>0.45300000000000001</v>
      </c>
      <c r="J14" s="57">
        <v>0.71400000000000008</v>
      </c>
      <c r="K14" s="57">
        <v>0.748</v>
      </c>
      <c r="L14" s="57">
        <v>1.079</v>
      </c>
      <c r="M14" s="57">
        <v>5.1999999999999998E-2</v>
      </c>
      <c r="N14" s="57">
        <v>4.9000000000000002E-2</v>
      </c>
      <c r="O14" s="57">
        <v>7.6999999999999999E-2</v>
      </c>
      <c r="P14" s="57">
        <v>3.9E-2</v>
      </c>
      <c r="Q14" s="57">
        <v>0.75700000000000001</v>
      </c>
      <c r="R14" s="57">
        <v>1.077</v>
      </c>
      <c r="S14" s="57">
        <v>0.91800000000000004</v>
      </c>
      <c r="T14" s="57">
        <v>9.0570000000000004</v>
      </c>
      <c r="U14" s="57">
        <v>9.3369999999999997</v>
      </c>
      <c r="V14" s="57">
        <v>13.855</v>
      </c>
      <c r="W14" s="57">
        <v>0.92</v>
      </c>
      <c r="X14" s="57">
        <v>0.84299999999999997</v>
      </c>
      <c r="Y14" s="57">
        <v>0.91800000000000004</v>
      </c>
      <c r="Z14" s="58"/>
      <c r="AA14" s="59">
        <f t="shared" si="0"/>
        <v>63.036000000000008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4.125</v>
      </c>
      <c r="C16" s="62">
        <f t="shared" si="1"/>
        <v>4.7229999999999999</v>
      </c>
      <c r="D16" s="62">
        <f t="shared" si="1"/>
        <v>4.7409999999999997</v>
      </c>
      <c r="E16" s="62">
        <f t="shared" si="1"/>
        <v>5.0090000000000003</v>
      </c>
      <c r="F16" s="62">
        <f t="shared" si="1"/>
        <v>1.04</v>
      </c>
      <c r="G16" s="62">
        <f t="shared" si="1"/>
        <v>1.9510000000000001</v>
      </c>
      <c r="H16" s="62">
        <f t="shared" si="1"/>
        <v>0.55400000000000005</v>
      </c>
      <c r="I16" s="62">
        <f t="shared" si="1"/>
        <v>33.507000000000005</v>
      </c>
      <c r="J16" s="62">
        <f t="shared" si="1"/>
        <v>54.66</v>
      </c>
      <c r="K16" s="62">
        <f t="shared" si="1"/>
        <v>84.972999999999999</v>
      </c>
      <c r="L16" s="62">
        <f t="shared" si="1"/>
        <v>93.844999999999999</v>
      </c>
      <c r="M16" s="62">
        <f t="shared" si="1"/>
        <v>5.1999999999999998E-2</v>
      </c>
      <c r="N16" s="62">
        <f t="shared" si="1"/>
        <v>4.9000000000000002E-2</v>
      </c>
      <c r="O16" s="62">
        <f t="shared" si="1"/>
        <v>7.6999999999999999E-2</v>
      </c>
      <c r="P16" s="62">
        <f t="shared" si="1"/>
        <v>35.704999999999998</v>
      </c>
      <c r="Q16" s="62">
        <f t="shared" si="1"/>
        <v>0.75700000000000001</v>
      </c>
      <c r="R16" s="62">
        <f t="shared" si="1"/>
        <v>11.853999999999999</v>
      </c>
      <c r="S16" s="62">
        <f t="shared" si="1"/>
        <v>11.710999999999999</v>
      </c>
      <c r="T16" s="62">
        <f t="shared" si="1"/>
        <v>23.925000000000001</v>
      </c>
      <c r="U16" s="62">
        <f t="shared" si="1"/>
        <v>18.621000000000002</v>
      </c>
      <c r="V16" s="62">
        <f t="shared" si="1"/>
        <v>23.53</v>
      </c>
      <c r="W16" s="62">
        <f t="shared" si="1"/>
        <v>0.92</v>
      </c>
      <c r="X16" s="62">
        <f t="shared" si="1"/>
        <v>17.91</v>
      </c>
      <c r="Y16" s="62">
        <f t="shared" si="1"/>
        <v>69.541000000000011</v>
      </c>
      <c r="Z16" s="63" t="str">
        <f t="shared" si="1"/>
        <v/>
      </c>
      <c r="AA16" s="64">
        <f>SUM(AA10:AA15)</f>
        <v>503.78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75</v>
      </c>
      <c r="V19" s="72"/>
      <c r="W19" s="72">
        <v>28</v>
      </c>
      <c r="X19" s="72"/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1.764</v>
      </c>
      <c r="C21" s="81">
        <v>2.4809999999999999</v>
      </c>
      <c r="D21" s="81">
        <v>3.5859999999999999</v>
      </c>
      <c r="E21" s="81">
        <v>4.907</v>
      </c>
      <c r="F21" s="81">
        <v>5.9080000000000004</v>
      </c>
      <c r="G21" s="81">
        <v>8.4350000000000005</v>
      </c>
      <c r="H21" s="81">
        <v>13.542999999999999</v>
      </c>
      <c r="I21" s="81">
        <v>19.88</v>
      </c>
      <c r="J21" s="81">
        <v>17.904</v>
      </c>
      <c r="K21" s="81">
        <v>10.938000000000001</v>
      </c>
      <c r="L21" s="81">
        <v>4.8029999999999999</v>
      </c>
      <c r="M21" s="81">
        <v>3.5579999999999998</v>
      </c>
      <c r="N21" s="81">
        <v>7.1</v>
      </c>
      <c r="O21" s="81">
        <v>11.766</v>
      </c>
      <c r="P21" s="81">
        <v>13.053000000000001</v>
      </c>
      <c r="Q21" s="81">
        <v>12.82</v>
      </c>
      <c r="R21" s="81">
        <v>10.661</v>
      </c>
      <c r="S21" s="81">
        <v>7.3120000000000003</v>
      </c>
      <c r="T21" s="81">
        <v>6.9139999999999997</v>
      </c>
      <c r="U21" s="81">
        <v>4.4749999999999996</v>
      </c>
      <c r="V21" s="81"/>
      <c r="W21" s="81"/>
      <c r="X21" s="81"/>
      <c r="Y21" s="81">
        <v>1.198</v>
      </c>
      <c r="Z21" s="78"/>
      <c r="AA21" s="79">
        <f t="shared" si="2"/>
        <v>173.006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1.764</v>
      </c>
      <c r="C26" s="88">
        <f t="shared" si="3"/>
        <v>2.4809999999999999</v>
      </c>
      <c r="D26" s="88">
        <f t="shared" si="3"/>
        <v>3.5859999999999999</v>
      </c>
      <c r="E26" s="88">
        <f t="shared" si="3"/>
        <v>4.907</v>
      </c>
      <c r="F26" s="88">
        <f t="shared" si="3"/>
        <v>5.9080000000000004</v>
      </c>
      <c r="G26" s="88">
        <f t="shared" si="3"/>
        <v>8.4350000000000005</v>
      </c>
      <c r="H26" s="88">
        <f t="shared" si="3"/>
        <v>13.542999999999999</v>
      </c>
      <c r="I26" s="88">
        <f t="shared" si="3"/>
        <v>19.88</v>
      </c>
      <c r="J26" s="88">
        <f t="shared" si="3"/>
        <v>17.904</v>
      </c>
      <c r="K26" s="88">
        <f t="shared" si="3"/>
        <v>10.938000000000001</v>
      </c>
      <c r="L26" s="88">
        <f t="shared" si="3"/>
        <v>4.8029999999999999</v>
      </c>
      <c r="M26" s="88">
        <f t="shared" si="3"/>
        <v>3.5579999999999998</v>
      </c>
      <c r="N26" s="88">
        <f t="shared" si="3"/>
        <v>7.1</v>
      </c>
      <c r="O26" s="88">
        <f t="shared" si="3"/>
        <v>11.766</v>
      </c>
      <c r="P26" s="88">
        <f t="shared" si="3"/>
        <v>13.053000000000001</v>
      </c>
      <c r="Q26" s="88">
        <f t="shared" si="3"/>
        <v>12.82</v>
      </c>
      <c r="R26" s="88">
        <f t="shared" si="3"/>
        <v>10.661</v>
      </c>
      <c r="S26" s="88">
        <f t="shared" si="3"/>
        <v>7.3120000000000003</v>
      </c>
      <c r="T26" s="88">
        <f t="shared" si="3"/>
        <v>6.9139999999999997</v>
      </c>
      <c r="U26" s="88">
        <f t="shared" si="3"/>
        <v>79.474999999999994</v>
      </c>
      <c r="V26" s="88">
        <f t="shared" si="3"/>
        <v>0</v>
      </c>
      <c r="W26" s="88">
        <f t="shared" si="3"/>
        <v>28</v>
      </c>
      <c r="X26" s="88">
        <f t="shared" si="3"/>
        <v>0</v>
      </c>
      <c r="Y26" s="88">
        <f t="shared" si="3"/>
        <v>1.198</v>
      </c>
      <c r="Z26" s="89" t="str">
        <f t="shared" si="3"/>
        <v/>
      </c>
      <c r="AA26" s="90">
        <f>SUM(AA19:AA25)</f>
        <v>276.00599999999997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5.8890000000000002</v>
      </c>
      <c r="C30" s="77">
        <v>7.2039999999999997</v>
      </c>
      <c r="D30" s="77">
        <v>8.327</v>
      </c>
      <c r="E30" s="77">
        <v>9.9160000000000004</v>
      </c>
      <c r="F30" s="77">
        <v>6.9480000000000004</v>
      </c>
      <c r="G30" s="77">
        <v>10.385999999999999</v>
      </c>
      <c r="H30" s="77">
        <v>14.097</v>
      </c>
      <c r="I30" s="77">
        <v>53.387</v>
      </c>
      <c r="J30" s="77">
        <v>72.563999999999993</v>
      </c>
      <c r="K30" s="77">
        <v>95.911000000000001</v>
      </c>
      <c r="L30" s="77">
        <v>98.647999999999996</v>
      </c>
      <c r="M30" s="77">
        <v>3.61</v>
      </c>
      <c r="N30" s="77">
        <v>7.149</v>
      </c>
      <c r="O30" s="77">
        <v>11.843</v>
      </c>
      <c r="P30" s="77">
        <v>48.758000000000003</v>
      </c>
      <c r="Q30" s="77">
        <v>13.577</v>
      </c>
      <c r="R30" s="77">
        <v>22.515000000000001</v>
      </c>
      <c r="S30" s="77">
        <v>19.023</v>
      </c>
      <c r="T30" s="77">
        <v>30.838999999999999</v>
      </c>
      <c r="U30" s="77">
        <v>98.096000000000004</v>
      </c>
      <c r="V30" s="77">
        <v>23.53</v>
      </c>
      <c r="W30" s="77">
        <v>28.92</v>
      </c>
      <c r="X30" s="77">
        <v>17.91</v>
      </c>
      <c r="Y30" s="77">
        <v>70.739000000000004</v>
      </c>
      <c r="Z30" s="78"/>
      <c r="AA30" s="79">
        <f>SUM(B30:Z30)</f>
        <v>779.78600000000006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5.8890000000000002</v>
      </c>
      <c r="C32" s="62">
        <f t="shared" ref="C32:Z32" si="4">IF(LEN(C$2)&gt;0,SUM(C29:C31),"")</f>
        <v>7.2039999999999997</v>
      </c>
      <c r="D32" s="62">
        <f t="shared" si="4"/>
        <v>8.327</v>
      </c>
      <c r="E32" s="62">
        <f t="shared" si="4"/>
        <v>9.9160000000000004</v>
      </c>
      <c r="F32" s="62">
        <f t="shared" si="4"/>
        <v>6.9480000000000004</v>
      </c>
      <c r="G32" s="62">
        <f t="shared" si="4"/>
        <v>10.385999999999999</v>
      </c>
      <c r="H32" s="62">
        <f t="shared" si="4"/>
        <v>14.097</v>
      </c>
      <c r="I32" s="62">
        <f t="shared" si="4"/>
        <v>53.387</v>
      </c>
      <c r="J32" s="62">
        <f t="shared" si="4"/>
        <v>72.563999999999993</v>
      </c>
      <c r="K32" s="62">
        <f t="shared" si="4"/>
        <v>95.911000000000001</v>
      </c>
      <c r="L32" s="62">
        <f t="shared" si="4"/>
        <v>98.647999999999996</v>
      </c>
      <c r="M32" s="62">
        <f t="shared" si="4"/>
        <v>3.61</v>
      </c>
      <c r="N32" s="62">
        <f t="shared" si="4"/>
        <v>7.149</v>
      </c>
      <c r="O32" s="62">
        <f t="shared" si="4"/>
        <v>11.843</v>
      </c>
      <c r="P32" s="62">
        <f t="shared" si="4"/>
        <v>48.758000000000003</v>
      </c>
      <c r="Q32" s="62">
        <f t="shared" si="4"/>
        <v>13.577</v>
      </c>
      <c r="R32" s="62">
        <f t="shared" si="4"/>
        <v>22.515000000000001</v>
      </c>
      <c r="S32" s="62">
        <f t="shared" si="4"/>
        <v>19.023</v>
      </c>
      <c r="T32" s="62">
        <f t="shared" si="4"/>
        <v>30.838999999999999</v>
      </c>
      <c r="U32" s="62">
        <f t="shared" si="4"/>
        <v>98.096000000000004</v>
      </c>
      <c r="V32" s="62">
        <f t="shared" si="4"/>
        <v>23.53</v>
      </c>
      <c r="W32" s="62">
        <f t="shared" si="4"/>
        <v>28.92</v>
      </c>
      <c r="X32" s="62">
        <f t="shared" si="4"/>
        <v>17.91</v>
      </c>
      <c r="Y32" s="62">
        <f t="shared" si="4"/>
        <v>70.739000000000004</v>
      </c>
      <c r="Z32" s="63" t="str">
        <f t="shared" si="4"/>
        <v/>
      </c>
      <c r="AA32" s="64">
        <f>SUM(AA29:AA31)</f>
        <v>779.78600000000006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>
        <v>126.3</v>
      </c>
      <c r="N39" s="99">
        <v>82.1</v>
      </c>
      <c r="O39" s="99">
        <v>110</v>
      </c>
      <c r="P39" s="99"/>
      <c r="Q39" s="99">
        <v>55.2</v>
      </c>
      <c r="R39" s="99"/>
      <c r="S39" s="99"/>
      <c r="T39" s="99">
        <v>44.2</v>
      </c>
      <c r="U39" s="99"/>
      <c r="V39" s="99">
        <v>4.5</v>
      </c>
      <c r="W39" s="99">
        <v>49.7</v>
      </c>
      <c r="X39" s="99">
        <v>50.2</v>
      </c>
      <c r="Y39" s="99"/>
      <c r="Z39" s="100"/>
      <c r="AA39" s="79">
        <f t="shared" si="5"/>
        <v>522.19999999999993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126.3</v>
      </c>
      <c r="N40" s="88">
        <f t="shared" si="6"/>
        <v>82.1</v>
      </c>
      <c r="O40" s="88">
        <f t="shared" si="6"/>
        <v>110</v>
      </c>
      <c r="P40" s="88">
        <f t="shared" si="6"/>
        <v>0</v>
      </c>
      <c r="Q40" s="88">
        <f t="shared" si="6"/>
        <v>55.2</v>
      </c>
      <c r="R40" s="88">
        <f t="shared" si="6"/>
        <v>0</v>
      </c>
      <c r="S40" s="88">
        <f t="shared" si="6"/>
        <v>0</v>
      </c>
      <c r="T40" s="88">
        <f t="shared" si="6"/>
        <v>44.2</v>
      </c>
      <c r="U40" s="88">
        <f t="shared" si="6"/>
        <v>0</v>
      </c>
      <c r="V40" s="88">
        <f t="shared" si="6"/>
        <v>4.5</v>
      </c>
      <c r="W40" s="88">
        <f t="shared" si="6"/>
        <v>49.7</v>
      </c>
      <c r="X40" s="88">
        <f t="shared" si="6"/>
        <v>50.2</v>
      </c>
      <c r="Y40" s="88">
        <f t="shared" si="6"/>
        <v>0</v>
      </c>
      <c r="Z40" s="89" t="str">
        <f t="shared" si="6"/>
        <v/>
      </c>
      <c r="AA40" s="90">
        <f t="shared" si="5"/>
        <v>522.19999999999993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126.3</v>
      </c>
      <c r="N47" s="99">
        <v>82.1</v>
      </c>
      <c r="O47" s="99">
        <v>110</v>
      </c>
      <c r="P47" s="99"/>
      <c r="Q47" s="99">
        <v>55.2</v>
      </c>
      <c r="R47" s="99"/>
      <c r="S47" s="99"/>
      <c r="T47" s="99">
        <v>44.2</v>
      </c>
      <c r="U47" s="99"/>
      <c r="V47" s="99">
        <v>4.5</v>
      </c>
      <c r="W47" s="99">
        <v>49.7</v>
      </c>
      <c r="X47" s="99">
        <v>50.2</v>
      </c>
      <c r="Y47" s="99"/>
      <c r="Z47" s="100"/>
      <c r="AA47" s="79">
        <f t="shared" si="7"/>
        <v>522.19999999999993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126.3</v>
      </c>
      <c r="N49" s="88">
        <f t="shared" si="8"/>
        <v>82.1</v>
      </c>
      <c r="O49" s="88">
        <f t="shared" si="8"/>
        <v>110</v>
      </c>
      <c r="P49" s="88">
        <f t="shared" si="8"/>
        <v>0</v>
      </c>
      <c r="Q49" s="88">
        <f t="shared" si="8"/>
        <v>55.2</v>
      </c>
      <c r="R49" s="88">
        <f t="shared" si="8"/>
        <v>0</v>
      </c>
      <c r="S49" s="88">
        <f t="shared" si="8"/>
        <v>0</v>
      </c>
      <c r="T49" s="88">
        <f t="shared" si="8"/>
        <v>44.2</v>
      </c>
      <c r="U49" s="88">
        <f t="shared" si="8"/>
        <v>0</v>
      </c>
      <c r="V49" s="88">
        <f t="shared" si="8"/>
        <v>4.5</v>
      </c>
      <c r="W49" s="88">
        <f t="shared" si="8"/>
        <v>49.7</v>
      </c>
      <c r="X49" s="88">
        <f t="shared" si="8"/>
        <v>50.2</v>
      </c>
      <c r="Y49" s="88">
        <f t="shared" si="8"/>
        <v>0</v>
      </c>
      <c r="Z49" s="89" t="str">
        <f t="shared" si="8"/>
        <v/>
      </c>
      <c r="AA49" s="90">
        <f t="shared" si="7"/>
        <v>522.19999999999993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5.8890000000000002</v>
      </c>
      <c r="C52" s="88">
        <f t="shared" si="10"/>
        <v>7.2039999999999997</v>
      </c>
      <c r="D52" s="88">
        <f t="shared" si="10"/>
        <v>8.327</v>
      </c>
      <c r="E52" s="88">
        <f t="shared" si="10"/>
        <v>9.9160000000000004</v>
      </c>
      <c r="F52" s="88">
        <f t="shared" si="10"/>
        <v>6.9480000000000004</v>
      </c>
      <c r="G52" s="88">
        <f t="shared" si="10"/>
        <v>10.386000000000001</v>
      </c>
      <c r="H52" s="88">
        <f t="shared" si="10"/>
        <v>14.097</v>
      </c>
      <c r="I52" s="88">
        <f t="shared" si="10"/>
        <v>53.387</v>
      </c>
      <c r="J52" s="88">
        <f t="shared" si="10"/>
        <v>72.563999999999993</v>
      </c>
      <c r="K52" s="88">
        <f t="shared" si="10"/>
        <v>95.911000000000001</v>
      </c>
      <c r="L52" s="88">
        <f t="shared" si="10"/>
        <v>98.647999999999996</v>
      </c>
      <c r="M52" s="88">
        <f t="shared" si="10"/>
        <v>129.91</v>
      </c>
      <c r="N52" s="88">
        <f t="shared" si="10"/>
        <v>89.248999999999995</v>
      </c>
      <c r="O52" s="88">
        <f t="shared" si="10"/>
        <v>121.843</v>
      </c>
      <c r="P52" s="88">
        <f t="shared" si="10"/>
        <v>48.757999999999996</v>
      </c>
      <c r="Q52" s="88">
        <f t="shared" si="10"/>
        <v>68.777000000000001</v>
      </c>
      <c r="R52" s="88">
        <f t="shared" si="10"/>
        <v>22.515000000000001</v>
      </c>
      <c r="S52" s="88">
        <f t="shared" si="10"/>
        <v>19.023</v>
      </c>
      <c r="T52" s="88">
        <f t="shared" si="10"/>
        <v>75.039000000000001</v>
      </c>
      <c r="U52" s="88">
        <f t="shared" si="10"/>
        <v>98.096000000000004</v>
      </c>
      <c r="V52" s="88">
        <f t="shared" si="10"/>
        <v>28.03</v>
      </c>
      <c r="W52" s="88">
        <f t="shared" si="10"/>
        <v>78.62</v>
      </c>
      <c r="X52" s="88">
        <f t="shared" si="10"/>
        <v>68.11</v>
      </c>
      <c r="Y52" s="88">
        <f t="shared" si="10"/>
        <v>70.739000000000004</v>
      </c>
      <c r="Z52" s="89" t="str">
        <f t="shared" si="10"/>
        <v/>
      </c>
      <c r="AA52" s="104">
        <f>SUM(B52:Z52)</f>
        <v>1301.9860000000001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5.8890000000000002</v>
      </c>
      <c r="C4" s="18">
        <v>7.2040000000000006</v>
      </c>
      <c r="D4" s="18">
        <v>8.327</v>
      </c>
      <c r="E4" s="18">
        <v>9.9160000000000004</v>
      </c>
      <c r="F4" s="18">
        <v>6.9480000000000004</v>
      </c>
      <c r="G4" s="18">
        <v>10.385999999999999</v>
      </c>
      <c r="H4" s="18">
        <v>14.097</v>
      </c>
      <c r="I4" s="18">
        <v>53.387</v>
      </c>
      <c r="J4" s="18">
        <v>72.563999999999993</v>
      </c>
      <c r="K4" s="18">
        <v>95.911000000000001</v>
      </c>
      <c r="L4" s="18">
        <v>98.647999999999996</v>
      </c>
      <c r="M4" s="18">
        <v>129.89700000000002</v>
      </c>
      <c r="N4" s="18">
        <v>89.246999999999986</v>
      </c>
      <c r="O4" s="18">
        <v>121.88200000000001</v>
      </c>
      <c r="P4" s="18">
        <v>48.757999999999996</v>
      </c>
      <c r="Q4" s="18">
        <v>68.777999999999992</v>
      </c>
      <c r="R4" s="18">
        <v>22.515000000000001</v>
      </c>
      <c r="S4" s="18">
        <v>19.023</v>
      </c>
      <c r="T4" s="18">
        <v>75</v>
      </c>
      <c r="U4" s="18">
        <v>98.1</v>
      </c>
      <c r="V4" s="18">
        <v>28</v>
      </c>
      <c r="W4" s="18">
        <v>78.619</v>
      </c>
      <c r="X4" s="18">
        <v>68.146000000000001</v>
      </c>
      <c r="Y4" s="18">
        <v>70.73899999999999</v>
      </c>
      <c r="Z4" s="19"/>
      <c r="AA4" s="20">
        <f>SUM(B4:Z4)</f>
        <v>1301.981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96.88</v>
      </c>
      <c r="C7" s="28">
        <v>90</v>
      </c>
      <c r="D7" s="28">
        <v>88.02</v>
      </c>
      <c r="E7" s="28">
        <v>77.42</v>
      </c>
      <c r="F7" s="28">
        <v>67.22</v>
      </c>
      <c r="G7" s="28">
        <v>75.290000000000006</v>
      </c>
      <c r="H7" s="28">
        <v>76.739999999999995</v>
      </c>
      <c r="I7" s="28">
        <v>104.99</v>
      </c>
      <c r="J7" s="28">
        <v>91.72</v>
      </c>
      <c r="K7" s="28">
        <v>91.25</v>
      </c>
      <c r="L7" s="28">
        <v>97.69</v>
      </c>
      <c r="M7" s="28">
        <v>97.11</v>
      </c>
      <c r="N7" s="28">
        <v>96</v>
      </c>
      <c r="O7" s="28">
        <v>93.37</v>
      </c>
      <c r="P7" s="28">
        <v>103.28</v>
      </c>
      <c r="Q7" s="28">
        <v>113.44</v>
      </c>
      <c r="R7" s="28">
        <v>162.33000000000001</v>
      </c>
      <c r="S7" s="28">
        <v>178.38</v>
      </c>
      <c r="T7" s="28">
        <v>172.34</v>
      </c>
      <c r="U7" s="28">
        <v>173.78</v>
      </c>
      <c r="V7" s="28">
        <v>175</v>
      </c>
      <c r="W7" s="28">
        <v>128.83000000000001</v>
      </c>
      <c r="X7" s="28">
        <v>113.23</v>
      </c>
      <c r="Y7" s="28">
        <v>102.47</v>
      </c>
      <c r="Z7" s="29"/>
      <c r="AA7" s="30">
        <f>IF(SUM(B7:Z7)&lt;&gt;0,AVERAGEIF(B7:Z7,"&lt;&gt;"""),"")</f>
        <v>111.1158333333333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9.8979999999999997</v>
      </c>
      <c r="K12" s="52">
        <v>24.745000000000001</v>
      </c>
      <c r="L12" s="52">
        <v>24.745000000000001</v>
      </c>
      <c r="M12" s="52">
        <v>50</v>
      </c>
      <c r="N12" s="52">
        <v>27.550999999999998</v>
      </c>
      <c r="O12" s="52">
        <v>50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186.93899999999999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7.9720000000000013</v>
      </c>
      <c r="J14" s="57">
        <v>15.31</v>
      </c>
      <c r="K14" s="57">
        <v>22.395000000000003</v>
      </c>
      <c r="L14" s="57">
        <v>22.981999999999999</v>
      </c>
      <c r="M14" s="57">
        <v>24.110000000000003</v>
      </c>
      <c r="N14" s="57">
        <v>22.452000000000002</v>
      </c>
      <c r="O14" s="57">
        <v>20.568000000000001</v>
      </c>
      <c r="P14" s="57">
        <v>15.116</v>
      </c>
      <c r="Q14" s="57">
        <v>11.122</v>
      </c>
      <c r="R14" s="57">
        <v>3.5249999999999999</v>
      </c>
      <c r="S14" s="57">
        <v>0.97000000000000008</v>
      </c>
      <c r="T14" s="57"/>
      <c r="U14" s="57"/>
      <c r="V14" s="57"/>
      <c r="W14" s="57">
        <v>7.306</v>
      </c>
      <c r="X14" s="57">
        <v>4.9710000000000001</v>
      </c>
      <c r="Y14" s="57">
        <v>2.8540000000000001</v>
      </c>
      <c r="Z14" s="58"/>
      <c r="AA14" s="59">
        <f t="shared" si="0"/>
        <v>181.65300000000008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7.9720000000000013</v>
      </c>
      <c r="J16" s="62">
        <f t="shared" si="1"/>
        <v>25.207999999999998</v>
      </c>
      <c r="K16" s="62">
        <f t="shared" si="1"/>
        <v>47.14</v>
      </c>
      <c r="L16" s="62">
        <f t="shared" si="1"/>
        <v>47.727000000000004</v>
      </c>
      <c r="M16" s="62">
        <f t="shared" si="1"/>
        <v>74.11</v>
      </c>
      <c r="N16" s="62">
        <f t="shared" si="1"/>
        <v>50.003</v>
      </c>
      <c r="O16" s="62">
        <f t="shared" si="1"/>
        <v>70.567999999999998</v>
      </c>
      <c r="P16" s="62">
        <f t="shared" si="1"/>
        <v>15.116</v>
      </c>
      <c r="Q16" s="62">
        <f t="shared" si="1"/>
        <v>11.122</v>
      </c>
      <c r="R16" s="62">
        <f t="shared" si="1"/>
        <v>3.5249999999999999</v>
      </c>
      <c r="S16" s="62">
        <f t="shared" si="1"/>
        <v>0.97000000000000008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7.306</v>
      </c>
      <c r="X16" s="62">
        <f t="shared" si="1"/>
        <v>4.9710000000000001</v>
      </c>
      <c r="Y16" s="62">
        <f t="shared" si="1"/>
        <v>2.8540000000000001</v>
      </c>
      <c r="Z16" s="63" t="str">
        <f t="shared" si="1"/>
        <v/>
      </c>
      <c r="AA16" s="64">
        <f>SUM(AA10:AA15)</f>
        <v>368.5920000000001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2.1</v>
      </c>
      <c r="C19" s="72">
        <v>2.1</v>
      </c>
      <c r="D19" s="72">
        <v>2.1</v>
      </c>
      <c r="E19" s="72">
        <v>2.1</v>
      </c>
      <c r="F19" s="72">
        <v>2.1</v>
      </c>
      <c r="G19" s="72">
        <v>2.1</v>
      </c>
      <c r="H19" s="72">
        <v>4.8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75</v>
      </c>
      <c r="U19" s="72"/>
      <c r="V19" s="72">
        <v>28</v>
      </c>
      <c r="W19" s="72"/>
      <c r="X19" s="72"/>
      <c r="Y19" s="72"/>
      <c r="Z19" s="73"/>
      <c r="AA19" s="74">
        <f t="shared" ref="AA19:AA25" si="2">SUM(B19:Z19)</f>
        <v>120.4</v>
      </c>
    </row>
    <row r="20" spans="1:27" ht="24.95" customHeight="1" x14ac:dyDescent="0.2">
      <c r="A20" s="75" t="s">
        <v>15</v>
      </c>
      <c r="B20" s="76">
        <v>0.69399999999999995</v>
      </c>
      <c r="C20" s="77">
        <v>1.3239999999999998</v>
      </c>
      <c r="D20" s="77">
        <v>2.6739999999999999</v>
      </c>
      <c r="E20" s="77">
        <v>4.3520000000000003</v>
      </c>
      <c r="F20" s="77">
        <v>1.5649999999999999</v>
      </c>
      <c r="G20" s="77">
        <v>5.0659999999999998</v>
      </c>
      <c r="H20" s="77">
        <v>4.9929999999999994</v>
      </c>
      <c r="I20" s="77">
        <v>1.4930000000000001</v>
      </c>
      <c r="J20" s="77">
        <v>4.5550000000000006</v>
      </c>
      <c r="K20" s="77">
        <v>4.4620000000000006</v>
      </c>
      <c r="L20" s="77">
        <v>4.5709999999999997</v>
      </c>
      <c r="M20" s="77">
        <v>5.5730000000000004</v>
      </c>
      <c r="N20" s="77">
        <v>5.121999999999999</v>
      </c>
      <c r="O20" s="77">
        <v>6.1549999999999994</v>
      </c>
      <c r="P20" s="77">
        <v>0.70300000000000007</v>
      </c>
      <c r="Q20" s="77">
        <v>7.9899999999999993</v>
      </c>
      <c r="R20" s="77">
        <v>0.55000000000000004</v>
      </c>
      <c r="S20" s="77">
        <v>0.60399999999999998</v>
      </c>
      <c r="T20" s="77"/>
      <c r="U20" s="77"/>
      <c r="V20" s="77"/>
      <c r="W20" s="77">
        <v>10.741999999999999</v>
      </c>
      <c r="X20" s="77">
        <v>8.9580000000000002</v>
      </c>
      <c r="Y20" s="77">
        <v>2.5009999999999999</v>
      </c>
      <c r="Z20" s="78"/>
      <c r="AA20" s="79">
        <f t="shared" si="2"/>
        <v>84.647000000000006</v>
      </c>
    </row>
    <row r="21" spans="1:27" ht="24.95" customHeight="1" x14ac:dyDescent="0.2">
      <c r="A21" s="75" t="s">
        <v>16</v>
      </c>
      <c r="B21" s="80">
        <v>3.0950000000000002</v>
      </c>
      <c r="C21" s="81">
        <v>3.7800000000000002</v>
      </c>
      <c r="D21" s="81">
        <v>3.5529999999999999</v>
      </c>
      <c r="E21" s="81">
        <v>3.464</v>
      </c>
      <c r="F21" s="81">
        <v>3.2830000000000004</v>
      </c>
      <c r="G21" s="81">
        <v>3.22</v>
      </c>
      <c r="H21" s="81">
        <v>4.3040000000000003</v>
      </c>
      <c r="I21" s="81">
        <v>43.922000000000004</v>
      </c>
      <c r="J21" s="81">
        <v>42.801000000000002</v>
      </c>
      <c r="K21" s="81">
        <v>44.309000000000005</v>
      </c>
      <c r="L21" s="81">
        <v>46.349999999999994</v>
      </c>
      <c r="M21" s="81">
        <v>50.213999999999999</v>
      </c>
      <c r="N21" s="81">
        <v>34.122</v>
      </c>
      <c r="O21" s="81">
        <v>45.158999999999999</v>
      </c>
      <c r="P21" s="81">
        <v>32.939</v>
      </c>
      <c r="Q21" s="81">
        <v>49.665999999999997</v>
      </c>
      <c r="R21" s="81">
        <v>18.439999999999998</v>
      </c>
      <c r="S21" s="81">
        <v>17.449000000000002</v>
      </c>
      <c r="T21" s="81"/>
      <c r="U21" s="81"/>
      <c r="V21" s="81"/>
      <c r="W21" s="81">
        <v>60.570999999999998</v>
      </c>
      <c r="X21" s="81">
        <v>54.216999999999999</v>
      </c>
      <c r="Y21" s="81">
        <v>46.183999999999997</v>
      </c>
      <c r="Z21" s="78"/>
      <c r="AA21" s="79">
        <f t="shared" si="2"/>
        <v>611.04200000000003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5.8890000000000002</v>
      </c>
      <c r="C26" s="88">
        <f t="shared" ref="C26:Z26" si="3">IF(LEN(C$2)&gt;0,SUM(C19:C25),"")</f>
        <v>7.2040000000000006</v>
      </c>
      <c r="D26" s="88">
        <f t="shared" si="3"/>
        <v>8.327</v>
      </c>
      <c r="E26" s="88">
        <f t="shared" si="3"/>
        <v>9.9160000000000004</v>
      </c>
      <c r="F26" s="88">
        <f t="shared" si="3"/>
        <v>6.9480000000000004</v>
      </c>
      <c r="G26" s="88">
        <f t="shared" si="3"/>
        <v>10.386000000000001</v>
      </c>
      <c r="H26" s="88">
        <f t="shared" si="3"/>
        <v>14.097</v>
      </c>
      <c r="I26" s="88">
        <f t="shared" si="3"/>
        <v>45.415000000000006</v>
      </c>
      <c r="J26" s="88">
        <f t="shared" si="3"/>
        <v>47.356000000000002</v>
      </c>
      <c r="K26" s="88">
        <f t="shared" si="3"/>
        <v>48.771000000000008</v>
      </c>
      <c r="L26" s="88">
        <f t="shared" si="3"/>
        <v>50.920999999999992</v>
      </c>
      <c r="M26" s="88">
        <f t="shared" si="3"/>
        <v>55.786999999999999</v>
      </c>
      <c r="N26" s="88">
        <f t="shared" si="3"/>
        <v>39.244</v>
      </c>
      <c r="O26" s="88">
        <f t="shared" si="3"/>
        <v>51.314</v>
      </c>
      <c r="P26" s="88">
        <f t="shared" si="3"/>
        <v>33.642000000000003</v>
      </c>
      <c r="Q26" s="88">
        <f t="shared" si="3"/>
        <v>57.655999999999999</v>
      </c>
      <c r="R26" s="88">
        <f t="shared" si="3"/>
        <v>18.989999999999998</v>
      </c>
      <c r="S26" s="88">
        <f t="shared" si="3"/>
        <v>18.053000000000001</v>
      </c>
      <c r="T26" s="88">
        <f t="shared" si="3"/>
        <v>75</v>
      </c>
      <c r="U26" s="88">
        <f t="shared" si="3"/>
        <v>0</v>
      </c>
      <c r="V26" s="88">
        <f t="shared" si="3"/>
        <v>28</v>
      </c>
      <c r="W26" s="88">
        <f t="shared" si="3"/>
        <v>71.313000000000002</v>
      </c>
      <c r="X26" s="88">
        <f t="shared" si="3"/>
        <v>63.174999999999997</v>
      </c>
      <c r="Y26" s="88">
        <f t="shared" si="3"/>
        <v>48.684999999999995</v>
      </c>
      <c r="Z26" s="89" t="str">
        <f t="shared" si="3"/>
        <v/>
      </c>
      <c r="AA26" s="90">
        <f>SUM(AA19:AA25)</f>
        <v>816.08900000000006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5.8890000000000002</v>
      </c>
      <c r="C30" s="77">
        <v>7.2039999999999997</v>
      </c>
      <c r="D30" s="77">
        <v>8.327</v>
      </c>
      <c r="E30" s="77">
        <v>9.9160000000000004</v>
      </c>
      <c r="F30" s="77">
        <v>6.9480000000000004</v>
      </c>
      <c r="G30" s="77">
        <v>10.385999999999999</v>
      </c>
      <c r="H30" s="77">
        <v>14.097</v>
      </c>
      <c r="I30" s="77">
        <v>53.387</v>
      </c>
      <c r="J30" s="77">
        <v>72.563999999999993</v>
      </c>
      <c r="K30" s="77">
        <v>95.911000000000001</v>
      </c>
      <c r="L30" s="77">
        <v>98.647999999999996</v>
      </c>
      <c r="M30" s="77">
        <v>129.89699999999999</v>
      </c>
      <c r="N30" s="77">
        <v>89.247</v>
      </c>
      <c r="O30" s="77">
        <v>121.88200000000001</v>
      </c>
      <c r="P30" s="77">
        <v>48.758000000000003</v>
      </c>
      <c r="Q30" s="77">
        <v>68.778000000000006</v>
      </c>
      <c r="R30" s="77">
        <v>22.515000000000001</v>
      </c>
      <c r="S30" s="77">
        <v>19.023</v>
      </c>
      <c r="T30" s="77">
        <v>75</v>
      </c>
      <c r="U30" s="77"/>
      <c r="V30" s="77">
        <v>28</v>
      </c>
      <c r="W30" s="77">
        <v>78.619</v>
      </c>
      <c r="X30" s="77">
        <v>68.146000000000001</v>
      </c>
      <c r="Y30" s="77">
        <v>51.539000000000001</v>
      </c>
      <c r="Z30" s="78"/>
      <c r="AA30" s="79">
        <f>SUM(B30:Z30)</f>
        <v>1184.6809999999998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5.8890000000000002</v>
      </c>
      <c r="C32" s="62">
        <f t="shared" ref="C32:Z32" si="4">IF(LEN(C$2)&gt;0,SUM(C29:C31),"")</f>
        <v>7.2039999999999997</v>
      </c>
      <c r="D32" s="62">
        <f t="shared" si="4"/>
        <v>8.327</v>
      </c>
      <c r="E32" s="62">
        <f t="shared" si="4"/>
        <v>9.9160000000000004</v>
      </c>
      <c r="F32" s="62">
        <f t="shared" si="4"/>
        <v>6.9480000000000004</v>
      </c>
      <c r="G32" s="62">
        <f t="shared" si="4"/>
        <v>10.385999999999999</v>
      </c>
      <c r="H32" s="62">
        <f t="shared" si="4"/>
        <v>14.097</v>
      </c>
      <c r="I32" s="62">
        <f t="shared" si="4"/>
        <v>53.387</v>
      </c>
      <c r="J32" s="62">
        <f t="shared" si="4"/>
        <v>72.563999999999993</v>
      </c>
      <c r="K32" s="62">
        <f t="shared" si="4"/>
        <v>95.911000000000001</v>
      </c>
      <c r="L32" s="62">
        <f t="shared" si="4"/>
        <v>98.647999999999996</v>
      </c>
      <c r="M32" s="62">
        <f t="shared" si="4"/>
        <v>129.89699999999999</v>
      </c>
      <c r="N32" s="62">
        <f t="shared" si="4"/>
        <v>89.247</v>
      </c>
      <c r="O32" s="62">
        <f t="shared" si="4"/>
        <v>121.88200000000001</v>
      </c>
      <c r="P32" s="62">
        <f t="shared" si="4"/>
        <v>48.758000000000003</v>
      </c>
      <c r="Q32" s="62">
        <f t="shared" si="4"/>
        <v>68.778000000000006</v>
      </c>
      <c r="R32" s="62">
        <f t="shared" si="4"/>
        <v>22.515000000000001</v>
      </c>
      <c r="S32" s="62">
        <f t="shared" si="4"/>
        <v>19.023</v>
      </c>
      <c r="T32" s="62">
        <f t="shared" si="4"/>
        <v>75</v>
      </c>
      <c r="U32" s="62">
        <f t="shared" si="4"/>
        <v>0</v>
      </c>
      <c r="V32" s="62">
        <f t="shared" si="4"/>
        <v>28</v>
      </c>
      <c r="W32" s="62">
        <f t="shared" si="4"/>
        <v>78.619</v>
      </c>
      <c r="X32" s="62">
        <f t="shared" si="4"/>
        <v>68.146000000000001</v>
      </c>
      <c r="Y32" s="62">
        <f t="shared" si="4"/>
        <v>51.539000000000001</v>
      </c>
      <c r="Z32" s="63" t="str">
        <f t="shared" si="4"/>
        <v/>
      </c>
      <c r="AA32" s="64">
        <f>SUM(AA29:AA31)</f>
        <v>1184.6809999999998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98.1</v>
      </c>
      <c r="V39" s="99"/>
      <c r="W39" s="99"/>
      <c r="X39" s="99"/>
      <c r="Y39" s="99">
        <v>19.2</v>
      </c>
      <c r="Z39" s="100"/>
      <c r="AA39" s="79">
        <f t="shared" si="5"/>
        <v>117.3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98.1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19.2</v>
      </c>
      <c r="Z40" s="89" t="str">
        <f t="shared" si="6"/>
        <v/>
      </c>
      <c r="AA40" s="90">
        <f t="shared" si="5"/>
        <v>117.3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98.1</v>
      </c>
      <c r="V47" s="99"/>
      <c r="W47" s="99"/>
      <c r="X47" s="99"/>
      <c r="Y47" s="99">
        <v>19.2</v>
      </c>
      <c r="Z47" s="100"/>
      <c r="AA47" s="79">
        <f t="shared" si="7"/>
        <v>117.3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98.1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19.2</v>
      </c>
      <c r="Z49" s="89" t="str">
        <f t="shared" si="8"/>
        <v/>
      </c>
      <c r="AA49" s="90">
        <f t="shared" si="7"/>
        <v>117.3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5.8890000000000002</v>
      </c>
      <c r="C52" s="88">
        <f t="shared" ref="C52:Z52" si="10">IF(LEN(C$2)&gt;0,SUM(C10:C15)+C26+C40,"")</f>
        <v>7.2040000000000006</v>
      </c>
      <c r="D52" s="88">
        <f t="shared" si="10"/>
        <v>8.327</v>
      </c>
      <c r="E52" s="88">
        <f t="shared" si="10"/>
        <v>9.9160000000000004</v>
      </c>
      <c r="F52" s="88">
        <f t="shared" si="10"/>
        <v>6.9480000000000004</v>
      </c>
      <c r="G52" s="88">
        <f t="shared" si="10"/>
        <v>10.386000000000001</v>
      </c>
      <c r="H52" s="88">
        <f t="shared" si="10"/>
        <v>14.097</v>
      </c>
      <c r="I52" s="88">
        <f t="shared" si="10"/>
        <v>53.387000000000008</v>
      </c>
      <c r="J52" s="88">
        <f t="shared" si="10"/>
        <v>72.563999999999993</v>
      </c>
      <c r="K52" s="88">
        <f t="shared" si="10"/>
        <v>95.911000000000001</v>
      </c>
      <c r="L52" s="88">
        <f t="shared" si="10"/>
        <v>98.647999999999996</v>
      </c>
      <c r="M52" s="88">
        <f t="shared" si="10"/>
        <v>129.89699999999999</v>
      </c>
      <c r="N52" s="88">
        <f t="shared" si="10"/>
        <v>89.247</v>
      </c>
      <c r="O52" s="88">
        <f t="shared" si="10"/>
        <v>121.88200000000001</v>
      </c>
      <c r="P52" s="88">
        <f t="shared" si="10"/>
        <v>48.758000000000003</v>
      </c>
      <c r="Q52" s="88">
        <f t="shared" si="10"/>
        <v>68.777999999999992</v>
      </c>
      <c r="R52" s="88">
        <f t="shared" si="10"/>
        <v>22.514999999999997</v>
      </c>
      <c r="S52" s="88">
        <f t="shared" si="10"/>
        <v>19.023</v>
      </c>
      <c r="T52" s="88">
        <f t="shared" si="10"/>
        <v>75</v>
      </c>
      <c r="U52" s="88">
        <f t="shared" si="10"/>
        <v>98.1</v>
      </c>
      <c r="V52" s="88">
        <f t="shared" si="10"/>
        <v>28</v>
      </c>
      <c r="W52" s="88">
        <f t="shared" si="10"/>
        <v>78.619</v>
      </c>
      <c r="X52" s="88">
        <f t="shared" si="10"/>
        <v>68.146000000000001</v>
      </c>
      <c r="Y52" s="88">
        <f t="shared" si="10"/>
        <v>70.73899999999999</v>
      </c>
      <c r="Z52" s="89" t="str">
        <f t="shared" si="10"/>
        <v/>
      </c>
      <c r="AA52" s="104">
        <f>SUM(B52:Z52)</f>
        <v>1301.9809999999998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-126.3</v>
      </c>
      <c r="N4" s="18">
        <v>-82.1</v>
      </c>
      <c r="O4" s="18">
        <v>-110</v>
      </c>
      <c r="P4" s="18"/>
      <c r="Q4" s="18">
        <v>-55.2</v>
      </c>
      <c r="R4" s="18"/>
      <c r="S4" s="18"/>
      <c r="T4" s="18">
        <v>-44.2</v>
      </c>
      <c r="U4" s="18">
        <v>98.1</v>
      </c>
      <c r="V4" s="18">
        <v>-4.5</v>
      </c>
      <c r="W4" s="18">
        <v>-49.7</v>
      </c>
      <c r="X4" s="18">
        <v>-50.2</v>
      </c>
      <c r="Y4" s="18">
        <v>19.2</v>
      </c>
      <c r="Z4" s="19"/>
      <c r="AA4" s="111">
        <f>SUM(B4:Z4)</f>
        <v>-404.89999999999992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96.88</v>
      </c>
      <c r="C7" s="117">
        <v>90</v>
      </c>
      <c r="D7" s="117">
        <v>88.02</v>
      </c>
      <c r="E7" s="117">
        <v>77.42</v>
      </c>
      <c r="F7" s="117">
        <v>67.22</v>
      </c>
      <c r="G7" s="117">
        <v>75.290000000000006</v>
      </c>
      <c r="H7" s="117">
        <v>76.739999999999995</v>
      </c>
      <c r="I7" s="117">
        <v>104.99</v>
      </c>
      <c r="J7" s="117">
        <v>91.72</v>
      </c>
      <c r="K7" s="117">
        <v>91.25</v>
      </c>
      <c r="L7" s="117">
        <v>97.69</v>
      </c>
      <c r="M7" s="117">
        <v>97.11</v>
      </c>
      <c r="N7" s="117">
        <v>96</v>
      </c>
      <c r="O7" s="117">
        <v>93.37</v>
      </c>
      <c r="P7" s="117">
        <v>103.28</v>
      </c>
      <c r="Q7" s="117">
        <v>113.44</v>
      </c>
      <c r="R7" s="117">
        <v>162.33000000000001</v>
      </c>
      <c r="S7" s="117">
        <v>178.38</v>
      </c>
      <c r="T7" s="117">
        <v>172.34</v>
      </c>
      <c r="U7" s="117">
        <v>173.78</v>
      </c>
      <c r="V7" s="117">
        <v>175</v>
      </c>
      <c r="W7" s="117">
        <v>128.83000000000001</v>
      </c>
      <c r="X7" s="117">
        <v>113.23</v>
      </c>
      <c r="Y7" s="117">
        <v>102.47</v>
      </c>
      <c r="Z7" s="118"/>
      <c r="AA7" s="119">
        <f>IF(SUM(B7:Z7)&lt;&gt;0,AVERAGEIF(B7:Z7,"&lt;&gt;"""),"")</f>
        <v>111.1158333333333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126.3</v>
      </c>
      <c r="N15" s="133">
        <v>82.1</v>
      </c>
      <c r="O15" s="133">
        <v>110</v>
      </c>
      <c r="P15" s="133"/>
      <c r="Q15" s="133">
        <v>55.2</v>
      </c>
      <c r="R15" s="133"/>
      <c r="S15" s="133"/>
      <c r="T15" s="133">
        <v>44.2</v>
      </c>
      <c r="U15" s="133"/>
      <c r="V15" s="133">
        <v>4.5</v>
      </c>
      <c r="W15" s="133">
        <v>49.7</v>
      </c>
      <c r="X15" s="133">
        <v>50.2</v>
      </c>
      <c r="Y15" s="133"/>
      <c r="Z15" s="131"/>
      <c r="AA15" s="132">
        <f t="shared" si="0"/>
        <v>522.19999999999993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126.3</v>
      </c>
      <c r="N16" s="135">
        <f t="shared" si="1"/>
        <v>82.1</v>
      </c>
      <c r="O16" s="135">
        <f t="shared" si="1"/>
        <v>110</v>
      </c>
      <c r="P16" s="135">
        <f t="shared" si="1"/>
        <v>0</v>
      </c>
      <c r="Q16" s="135">
        <f t="shared" si="1"/>
        <v>55.2</v>
      </c>
      <c r="R16" s="135">
        <f t="shared" si="1"/>
        <v>0</v>
      </c>
      <c r="S16" s="135">
        <f t="shared" si="1"/>
        <v>0</v>
      </c>
      <c r="T16" s="135">
        <f t="shared" si="1"/>
        <v>44.2</v>
      </c>
      <c r="U16" s="135">
        <f t="shared" si="1"/>
        <v>0</v>
      </c>
      <c r="V16" s="135">
        <f t="shared" si="1"/>
        <v>4.5</v>
      </c>
      <c r="W16" s="135">
        <f t="shared" si="1"/>
        <v>49.7</v>
      </c>
      <c r="X16" s="135">
        <f t="shared" si="1"/>
        <v>50.2</v>
      </c>
      <c r="Y16" s="135">
        <f t="shared" si="1"/>
        <v>0</v>
      </c>
      <c r="Z16" s="136" t="str">
        <f t="shared" si="1"/>
        <v/>
      </c>
      <c r="AA16" s="90">
        <f t="shared" si="0"/>
        <v>522.19999999999993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98.1</v>
      </c>
      <c r="V23" s="133"/>
      <c r="W23" s="133"/>
      <c r="X23" s="133"/>
      <c r="Y23" s="133">
        <v>19.2</v>
      </c>
      <c r="Z23" s="131"/>
      <c r="AA23" s="132">
        <f t="shared" si="2"/>
        <v>117.3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98.1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19.2</v>
      </c>
      <c r="Z24" s="136" t="str">
        <f t="shared" si="3"/>
        <v/>
      </c>
      <c r="AA24" s="90">
        <f t="shared" si="2"/>
        <v>117.3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2024-12-14T14:25:49Z</dcterms:created>
  <dcterms:modified xsi:type="dcterms:W3CDTF">2024-12-14T14:25:51Z</dcterms:modified>
</cp:coreProperties>
</file>