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<sst xmlns="http://schemas.openxmlformats.org/spreadsheetml/2006/main" count="119" uniqueCount="54">
  <si>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13/12/2024 16:28:42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</si>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</sst>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43-40BA-A1CC-C683A63C49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43-40BA-A1CC-C683A63C49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1.8160000000000001</c:v>
                </c:pt>
                <c:pt idx="11">
                  <c:v>1.256</c:v>
                </c:pt>
                <c:pt idx="16">
                  <c:v>0.78900000000000003</c:v>
                </c:pt>
                <c:pt idx="17">
                  <c:v>2.9249999999999998</c:v>
                </c:pt>
                <c:pt idx="18">
                  <c:v>1.7729999999999999</c:v>
                </c:pt>
                <c:pt idx="19">
                  <c:v>2.84</c:v>
                </c:pt>
                <c:pt idx="20">
                  <c:v>0.50800000000000001</c:v>
                </c:pt>
                <c:pt idx="21">
                  <c:v>0.82099999999999995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43-40BA-A1CC-C683A63C49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2.5489999999999999</c:v>
                </c:pt>
                <c:pt idx="1">
                  <c:v>2.5409999999999999</c:v>
                </c:pt>
                <c:pt idx="2">
                  <c:v>2.5229999999999997</c:v>
                </c:pt>
                <c:pt idx="3">
                  <c:v>1.7250000000000001</c:v>
                </c:pt>
                <c:pt idx="4">
                  <c:v>1.742</c:v>
                </c:pt>
                <c:pt idx="5">
                  <c:v>0.97</c:v>
                </c:pt>
                <c:pt idx="6">
                  <c:v>1.2469999999999999</c:v>
                </c:pt>
                <c:pt idx="7">
                  <c:v>4.6349999999999998</c:v>
                </c:pt>
                <c:pt idx="8">
                  <c:v>1.889</c:v>
                </c:pt>
                <c:pt idx="9">
                  <c:v>2.6819999999999995</c:v>
                </c:pt>
                <c:pt idx="10">
                  <c:v>3.5350000000000001</c:v>
                </c:pt>
                <c:pt idx="11">
                  <c:v>24.701999999999998</c:v>
                </c:pt>
                <c:pt idx="12">
                  <c:v>1.45</c:v>
                </c:pt>
                <c:pt idx="13">
                  <c:v>1.46</c:v>
                </c:pt>
                <c:pt idx="14">
                  <c:v>2.2989999999999999</c:v>
                </c:pt>
                <c:pt idx="15">
                  <c:v>4.1820000000000004</c:v>
                </c:pt>
                <c:pt idx="16">
                  <c:v>11.228999999999999</c:v>
                </c:pt>
                <c:pt idx="17">
                  <c:v>10.527000000000001</c:v>
                </c:pt>
                <c:pt idx="18">
                  <c:v>12.597000000000001</c:v>
                </c:pt>
                <c:pt idx="19">
                  <c:v>13.543000000000001</c:v>
                </c:pt>
                <c:pt idx="20">
                  <c:v>9.9030000000000005</c:v>
                </c:pt>
                <c:pt idx="21">
                  <c:v>11.173</c:v>
                </c:pt>
                <c:pt idx="22">
                  <c:v>3.3519999999999994</c:v>
                </c:pt>
                <c:pt idx="23">
                  <c:v>2.1109999999999998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43-40BA-A1CC-C683A63C49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D43-40BA-A1CC-C683A63C49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43-40BA-A1CC-C683A63C49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43-40BA-A1CC-C683A63C49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43-40BA-A1CC-C683A63C49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D43-40BA-A1CC-C683A63C49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37.130000000000003</c:v>
                </c:pt>
                <c:pt idx="1">
                  <c:v>32.015000000000001</c:v>
                </c:pt>
                <c:pt idx="3">
                  <c:v>32.430999999999997</c:v>
                </c:pt>
                <c:pt idx="4">
                  <c:v>31.103000000000002</c:v>
                </c:pt>
                <c:pt idx="5">
                  <c:v>33.44</c:v>
                </c:pt>
                <c:pt idx="6">
                  <c:v>28.963000000000001</c:v>
                </c:pt>
                <c:pt idx="7">
                  <c:v>35.686999999999998</c:v>
                </c:pt>
                <c:pt idx="8">
                  <c:v>42.767000000000003</c:v>
                </c:pt>
                <c:pt idx="9">
                  <c:v>61.146999999999998</c:v>
                </c:pt>
                <c:pt idx="10">
                  <c:v>94.561000000000007</c:v>
                </c:pt>
                <c:pt idx="11">
                  <c:v>172</c:v>
                </c:pt>
                <c:pt idx="12">
                  <c:v>158.00399999999999</c:v>
                </c:pt>
                <c:pt idx="13">
                  <c:v>82.260999999999996</c:v>
                </c:pt>
                <c:pt idx="14">
                  <c:v>42.483000000000004</c:v>
                </c:pt>
                <c:pt idx="15">
                  <c:v>153.042</c:v>
                </c:pt>
                <c:pt idx="16">
                  <c:v>214.13499999999999</c:v>
                </c:pt>
                <c:pt idx="17">
                  <c:v>235.43500000000003</c:v>
                </c:pt>
                <c:pt idx="18">
                  <c:v>236.18800000000002</c:v>
                </c:pt>
                <c:pt idx="19">
                  <c:v>200.18900000000002</c:v>
                </c:pt>
                <c:pt idx="20">
                  <c:v>172.78700000000001</c:v>
                </c:pt>
                <c:pt idx="21">
                  <c:v>129.39099999999999</c:v>
                </c:pt>
                <c:pt idx="22">
                  <c:v>35.608000000000004</c:v>
                </c:pt>
                <c:pt idx="23">
                  <c:v>33.069000000000003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D43-40BA-A1CC-C683A63C49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43-40BA-A1CC-C683A63C49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6.476</c:v>
                </c:pt>
                <c:pt idx="2">
                  <c:v>6.3519999999999994</c:v>
                </c:pt>
                <c:pt idx="3">
                  <c:v>4.2</c:v>
                </c:pt>
                <c:pt idx="4">
                  <c:v>5.5980000000000008</c:v>
                </c:pt>
                <c:pt idx="5">
                  <c:v>7.0710000000000006</c:v>
                </c:pt>
                <c:pt idx="6">
                  <c:v>0.68100000000000005</c:v>
                </c:pt>
                <c:pt idx="7">
                  <c:v>26.222000000000001</c:v>
                </c:pt>
                <c:pt idx="8">
                  <c:v>0.90400000000000003</c:v>
                </c:pt>
                <c:pt idx="9">
                  <c:v>1.012</c:v>
                </c:pt>
                <c:pt idx="10">
                  <c:v>1.179</c:v>
                </c:pt>
                <c:pt idx="11">
                  <c:v>27.92</c:v>
                </c:pt>
                <c:pt idx="12">
                  <c:v>6.2E-2</c:v>
                </c:pt>
                <c:pt idx="13">
                  <c:v>0.156</c:v>
                </c:pt>
                <c:pt idx="14">
                  <c:v>0.16899999999999998</c:v>
                </c:pt>
                <c:pt idx="15">
                  <c:v>0.92300000000000004</c:v>
                </c:pt>
                <c:pt idx="16">
                  <c:v>1.7019999999999997</c:v>
                </c:pt>
                <c:pt idx="17">
                  <c:v>17.533999999999999</c:v>
                </c:pt>
                <c:pt idx="18">
                  <c:v>14.359</c:v>
                </c:pt>
                <c:pt idx="19">
                  <c:v>22.029</c:v>
                </c:pt>
                <c:pt idx="20">
                  <c:v>2.8340000000000001</c:v>
                </c:pt>
                <c:pt idx="21">
                  <c:v>5.5239999999999991</c:v>
                </c:pt>
                <c:pt idx="22">
                  <c:v>0.81799999999999995</c:v>
                </c:pt>
                <c:pt idx="23">
                  <c:v>0.82899999999999996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43-40BA-A1CC-C683A63C49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D43-40BA-A1CC-C683A63C49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D43-40BA-A1CC-C683A63C4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113.24</c:v>
                </c:pt>
                <c:pt idx="1">
                  <c:v>107</c:v>
                </c:pt>
                <c:pt idx="2">
                  <c:v>108.14</c:v>
                </c:pt>
                <c:pt idx="3">
                  <c:v>98.03</c:v>
                </c:pt>
                <c:pt idx="4">
                  <c:v>92.44</c:v>
                </c:pt>
                <c:pt idx="5">
                  <c:v>98.4</c:v>
                </c:pt>
                <c:pt idx="6">
                  <c:v>117.48</c:v>
                </c:pt>
                <c:pt idx="7">
                  <c:v>140.06</c:v>
                </c:pt>
                <c:pt idx="8">
                  <c:v>125.04</c:v>
                </c:pt>
                <c:pt idx="9">
                  <c:v>123.42</c:v>
                </c:pt>
                <c:pt idx="10">
                  <c:v>122.07</c:v>
                </c:pt>
                <c:pt idx="11">
                  <c:v>128</c:v>
                </c:pt>
                <c:pt idx="12">
                  <c:v>122</c:v>
                </c:pt>
                <c:pt idx="13">
                  <c:v>120.3</c:v>
                </c:pt>
                <c:pt idx="14">
                  <c:v>131.13</c:v>
                </c:pt>
                <c:pt idx="15">
                  <c:v>138.35</c:v>
                </c:pt>
                <c:pt idx="16">
                  <c:v>145.22999999999999</c:v>
                </c:pt>
                <c:pt idx="17">
                  <c:v>177.1</c:v>
                </c:pt>
                <c:pt idx="18">
                  <c:v>167.24</c:v>
                </c:pt>
                <c:pt idx="19">
                  <c:v>170.18</c:v>
                </c:pt>
                <c:pt idx="20">
                  <c:v>131.13</c:v>
                </c:pt>
                <c:pt idx="21">
                  <c:v>126</c:v>
                </c:pt>
                <c:pt idx="22">
                  <c:v>109.89</c:v>
                </c:pt>
                <c:pt idx="23">
                  <c:v>92.65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43-40BA-A1CC-C683A63C4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BE-4299-9936-09C784B3B9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">
                  <c:v>2.2999999999999998</c:v>
                </c:pt>
                <c:pt idx="3">
                  <c:v>2.1</c:v>
                </c:pt>
                <c:pt idx="4">
                  <c:v>2.1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E-4299-9936-09C784B3B9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0.89500000000000002</c:v>
                </c:pt>
                <c:pt idx="1">
                  <c:v>0.83099999999999996</c:v>
                </c:pt>
                <c:pt idx="2">
                  <c:v>0.85199999999999998</c:v>
                </c:pt>
                <c:pt idx="3">
                  <c:v>0.92300000000000004</c:v>
                </c:pt>
                <c:pt idx="4">
                  <c:v>0.84</c:v>
                </c:pt>
                <c:pt idx="5">
                  <c:v>0.755</c:v>
                </c:pt>
                <c:pt idx="6">
                  <c:v>0.67300000000000004</c:v>
                </c:pt>
                <c:pt idx="7">
                  <c:v>0.56899999999999995</c:v>
                </c:pt>
                <c:pt idx="8">
                  <c:v>0.74299999999999999</c:v>
                </c:pt>
                <c:pt idx="9">
                  <c:v>5.7919999999999998</c:v>
                </c:pt>
                <c:pt idx="10">
                  <c:v>0.83199999999999996</c:v>
                </c:pt>
                <c:pt idx="11">
                  <c:v>0.86199999999999999</c:v>
                </c:pt>
                <c:pt idx="12">
                  <c:v>0.81</c:v>
                </c:pt>
                <c:pt idx="13">
                  <c:v>0.78900000000000003</c:v>
                </c:pt>
                <c:pt idx="14">
                  <c:v>0.78900000000000003</c:v>
                </c:pt>
                <c:pt idx="15">
                  <c:v>0.66400000000000003</c:v>
                </c:pt>
                <c:pt idx="16">
                  <c:v>0.64400000000000002</c:v>
                </c:pt>
                <c:pt idx="20">
                  <c:v>0.61699999999999999</c:v>
                </c:pt>
                <c:pt idx="21">
                  <c:v>0.72099999999999997</c:v>
                </c:pt>
                <c:pt idx="22">
                  <c:v>2.964</c:v>
                </c:pt>
                <c:pt idx="23">
                  <c:v>2.9699999999999998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E-4299-9936-09C784B3B9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24.919999999999998</c:v>
                </c:pt>
                <c:pt idx="1">
                  <c:v>24.873000000000001</c:v>
                </c:pt>
                <c:pt idx="2">
                  <c:v>5.0609999999999999</c:v>
                </c:pt>
                <c:pt idx="3">
                  <c:v>25.024999999999999</c:v>
                </c:pt>
                <c:pt idx="4">
                  <c:v>25.036000000000001</c:v>
                </c:pt>
                <c:pt idx="5">
                  <c:v>25.401</c:v>
                </c:pt>
                <c:pt idx="6">
                  <c:v>28.233000000000001</c:v>
                </c:pt>
                <c:pt idx="7">
                  <c:v>0.85600000000000009</c:v>
                </c:pt>
                <c:pt idx="8">
                  <c:v>28.437999999999999</c:v>
                </c:pt>
                <c:pt idx="9">
                  <c:v>32.677999999999997</c:v>
                </c:pt>
                <c:pt idx="10">
                  <c:v>28.317999999999998</c:v>
                </c:pt>
                <c:pt idx="11">
                  <c:v>1.298</c:v>
                </c:pt>
                <c:pt idx="12">
                  <c:v>28.798999999999999</c:v>
                </c:pt>
                <c:pt idx="13">
                  <c:v>28.798000000000002</c:v>
                </c:pt>
                <c:pt idx="14">
                  <c:v>28.413</c:v>
                </c:pt>
                <c:pt idx="15">
                  <c:v>14.594999999999999</c:v>
                </c:pt>
                <c:pt idx="16">
                  <c:v>0.89</c:v>
                </c:pt>
                <c:pt idx="20">
                  <c:v>0.84299999999999997</c:v>
                </c:pt>
                <c:pt idx="21">
                  <c:v>0.95499999999999996</c:v>
                </c:pt>
                <c:pt idx="22">
                  <c:v>31.277999999999999</c:v>
                </c:pt>
                <c:pt idx="23">
                  <c:v>31.602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E-4299-9936-09C784B3B9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BE-4299-9936-09C784B3B9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BE-4299-9936-09C784B3B9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BE-4299-9936-09C784B3B9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BE-4299-9936-09C784B3B9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BE-4299-9936-09C784B3B9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6BE-4299-9936-09C784B3B9E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66.900000000000006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223.7</c:v>
                </c:pt>
                <c:pt idx="12">
                  <c:v>69.8</c:v>
                </c:pt>
                <c:pt idx="13">
                  <c:v>8</c:v>
                </c:pt>
                <c:pt idx="14">
                  <c:v>0</c:v>
                </c:pt>
                <c:pt idx="15">
                  <c:v>141.6</c:v>
                </c:pt>
                <c:pt idx="16">
                  <c:v>226.3</c:v>
                </c:pt>
                <c:pt idx="17">
                  <c:v>266.39999999999998</c:v>
                </c:pt>
                <c:pt idx="18">
                  <c:v>264.89999999999998</c:v>
                </c:pt>
                <c:pt idx="19">
                  <c:v>238.6</c:v>
                </c:pt>
                <c:pt idx="20">
                  <c:v>184.6</c:v>
                </c:pt>
                <c:pt idx="21">
                  <c:v>145.19999999999999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BE-4299-9936-09C784B3B9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14.648000000000001</c:v>
                </c:pt>
                <c:pt idx="1">
                  <c:v>15.327999999999999</c:v>
                </c:pt>
                <c:pt idx="2">
                  <c:v>0.66200000000000003</c:v>
                </c:pt>
                <c:pt idx="3">
                  <c:v>10.308000000000002</c:v>
                </c:pt>
                <c:pt idx="4">
                  <c:v>10.467000000000001</c:v>
                </c:pt>
                <c:pt idx="5">
                  <c:v>10.525</c:v>
                </c:pt>
                <c:pt idx="6">
                  <c:v>1.9849999999999999</c:v>
                </c:pt>
                <c:pt idx="8">
                  <c:v>16.379000000000001</c:v>
                </c:pt>
                <c:pt idx="9">
                  <c:v>26.370999999999999</c:v>
                </c:pt>
                <c:pt idx="10">
                  <c:v>70.125</c:v>
                </c:pt>
                <c:pt idx="12">
                  <c:v>60.14</c:v>
                </c:pt>
                <c:pt idx="13">
                  <c:v>46.302999999999997</c:v>
                </c:pt>
                <c:pt idx="14">
                  <c:v>15.748999999999999</c:v>
                </c:pt>
                <c:pt idx="15">
                  <c:v>1.264</c:v>
                </c:pt>
                <c:pt idx="22">
                  <c:v>5.5359999999999996</c:v>
                </c:pt>
                <c:pt idx="23">
                  <c:v>1.4370000000000001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BE-4299-9936-09C784B3B9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BE-4299-9936-09C784B3B9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BE-4299-9936-09C784B3B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113.24</c:v>
                </c:pt>
                <c:pt idx="1">
                  <c:v>107</c:v>
                </c:pt>
                <c:pt idx="2">
                  <c:v>108.14</c:v>
                </c:pt>
                <c:pt idx="3">
                  <c:v>98.03</c:v>
                </c:pt>
                <c:pt idx="4">
                  <c:v>92.44</c:v>
                </c:pt>
                <c:pt idx="5">
                  <c:v>98.4</c:v>
                </c:pt>
                <c:pt idx="6">
                  <c:v>117.48</c:v>
                </c:pt>
                <c:pt idx="7">
                  <c:v>140.06</c:v>
                </c:pt>
                <c:pt idx="8">
                  <c:v>125.04</c:v>
                </c:pt>
                <c:pt idx="9">
                  <c:v>123.42</c:v>
                </c:pt>
                <c:pt idx="10">
                  <c:v>122.07</c:v>
                </c:pt>
                <c:pt idx="11">
                  <c:v>128</c:v>
                </c:pt>
                <c:pt idx="12">
                  <c:v>122</c:v>
                </c:pt>
                <c:pt idx="13">
                  <c:v>120.3</c:v>
                </c:pt>
                <c:pt idx="14">
                  <c:v>131.13</c:v>
                </c:pt>
                <c:pt idx="15">
                  <c:v>138.35</c:v>
                </c:pt>
                <c:pt idx="16">
                  <c:v>145.22999999999999</c:v>
                </c:pt>
                <c:pt idx="17">
                  <c:v>177.1</c:v>
                </c:pt>
                <c:pt idx="18">
                  <c:v>167.24</c:v>
                </c:pt>
                <c:pt idx="19">
                  <c:v>170.18</c:v>
                </c:pt>
                <c:pt idx="20">
                  <c:v>131.13</c:v>
                </c:pt>
                <c:pt idx="21">
                  <c:v>126</c:v>
                </c:pt>
                <c:pt idx="22">
                  <c:v>109.89</c:v>
                </c:pt>
                <c:pt idx="23">
                  <c:v>92.65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BE-4299-9936-09C784B3B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40.463000000000001</v>
      </c>
      <c r="C4" s="18">
        <v>41.032000000000004</v>
      </c>
      <c r="D4" s="18">
        <v>8.875</v>
      </c>
      <c r="E4" s="18">
        <v>38.356000000000002</v>
      </c>
      <c r="F4" s="18">
        <v>38.442999999999998</v>
      </c>
      <c r="G4" s="18">
        <v>41.481000000000002</v>
      </c>
      <c r="H4" s="18">
        <v>30.891000000000002</v>
      </c>
      <c r="I4" s="18">
        <v>68.36</v>
      </c>
      <c r="J4" s="18">
        <v>45.56</v>
      </c>
      <c r="K4" s="18">
        <v>64.841000000000008</v>
      </c>
      <c r="L4" s="18">
        <v>99.275000000000006</v>
      </c>
      <c r="M4" s="18">
        <v>225.87800000000001</v>
      </c>
      <c r="N4" s="18">
        <v>159.51599999999999</v>
      </c>
      <c r="O4" s="18">
        <v>83.87700000000001</v>
      </c>
      <c r="P4" s="18">
        <v>44.951000000000008</v>
      </c>
      <c r="Q4" s="18">
        <v>158.14699999999999</v>
      </c>
      <c r="R4" s="18">
        <v>227.85499999999999</v>
      </c>
      <c r="S4" s="18">
        <v>266.42099999999999</v>
      </c>
      <c r="T4" s="18">
        <v>264.91699999999997</v>
      </c>
      <c r="U4" s="18">
        <v>238.60100000000006</v>
      </c>
      <c r="V4" s="18">
        <v>186.03200000000001</v>
      </c>
      <c r="W4" s="18">
        <v>146.90899999999999</v>
      </c>
      <c r="X4" s="18">
        <v>39.777999999999999</v>
      </c>
      <c r="Y4" s="18">
        <v>36.009000000000007</v>
      </c>
      <c r="Z4" s="19"/>
      <c r="AA4" s="20">
        <f>SUM(B4:Z4)</f>
        <v>2596.4679999999998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113.24</v>
      </c>
      <c r="C7" s="28">
        <v>107</v>
      </c>
      <c r="D7" s="28">
        <v>108.14</v>
      </c>
      <c r="E7" s="28">
        <v>98.03</v>
      </c>
      <c r="F7" s="28">
        <v>92.44</v>
      </c>
      <c r="G7" s="28">
        <v>98.4</v>
      </c>
      <c r="H7" s="28">
        <v>117.48</v>
      </c>
      <c r="I7" s="28">
        <v>140.06</v>
      </c>
      <c r="J7" s="28">
        <v>125.04</v>
      </c>
      <c r="K7" s="28">
        <v>123.42</v>
      </c>
      <c r="L7" s="28">
        <v>122.07</v>
      </c>
      <c r="M7" s="28">
        <v>128</v>
      </c>
      <c r="N7" s="28">
        <v>122</v>
      </c>
      <c r="O7" s="28">
        <v>120.3</v>
      </c>
      <c r="P7" s="28">
        <v>131.13</v>
      </c>
      <c r="Q7" s="28">
        <v>138.35</v>
      </c>
      <c r="R7" s="28">
        <v>145.22999999999999</v>
      </c>
      <c r="S7" s="28">
        <v>177.1</v>
      </c>
      <c r="T7" s="28">
        <v>167.24</v>
      </c>
      <c r="U7" s="28">
        <v>170.18</v>
      </c>
      <c r="V7" s="28">
        <v>131.13</v>
      </c>
      <c r="W7" s="28">
        <v>126</v>
      </c>
      <c r="X7" s="28">
        <v>109.89</v>
      </c>
      <c r="Y7" s="28">
        <v>92.65</v>
      </c>
      <c r="Z7" s="29"/>
      <c r="AA7" s="30">
        <f>IF(SUM(B7:Z7)&lt;&gt;0,AVERAGEIF(B7:Z7,"&lt;&gt;"""),"")</f>
        <v>125.18833333333333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37.130000000000003</v>
      </c>
      <c r="C12" s="52">
        <v>32.015000000000001</v>
      </c>
      <c r="D12" s="52"/>
      <c r="E12" s="52">
        <v>32.430999999999997</v>
      </c>
      <c r="F12" s="52">
        <v>31.103000000000002</v>
      </c>
      <c r="G12" s="52">
        <v>33.44</v>
      </c>
      <c r="H12" s="52">
        <v>28.963000000000001</v>
      </c>
      <c r="I12" s="52">
        <v>35.686999999999998</v>
      </c>
      <c r="J12" s="52">
        <v>42.767000000000003</v>
      </c>
      <c r="K12" s="52">
        <v>61.146999999999998</v>
      </c>
      <c r="L12" s="52">
        <v>94.561000000000007</v>
      </c>
      <c r="M12" s="52">
        <v>172</v>
      </c>
      <c r="N12" s="52">
        <v>158.00399999999999</v>
      </c>
      <c r="O12" s="52">
        <v>82.260999999999996</v>
      </c>
      <c r="P12" s="52">
        <v>42.483000000000004</v>
      </c>
      <c r="Q12" s="52">
        <v>153.042</v>
      </c>
      <c r="R12" s="52">
        <v>214.13499999999999</v>
      </c>
      <c r="S12" s="52">
        <v>235.43500000000003</v>
      </c>
      <c r="T12" s="52">
        <v>236.18800000000002</v>
      </c>
      <c r="U12" s="52">
        <v>200.18900000000002</v>
      </c>
      <c r="V12" s="52">
        <v>172.78700000000001</v>
      </c>
      <c r="W12" s="52">
        <v>129.39099999999999</v>
      </c>
      <c r="X12" s="52">
        <v>35.608000000000004</v>
      </c>
      <c r="Y12" s="52">
        <v>33.069000000000003</v>
      </c>
      <c r="Z12" s="53"/>
      <c r="AA12" s="54">
        <f t="shared" si="0"/>
        <v>2293.8360000000002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6.476</v>
      </c>
      <c r="D14" s="57">
        <v>6.3519999999999994</v>
      </c>
      <c r="E14" s="57">
        <v>4.2</v>
      </c>
      <c r="F14" s="57">
        <v>5.5980000000000008</v>
      </c>
      <c r="G14" s="57">
        <v>7.0710000000000006</v>
      </c>
      <c r="H14" s="57">
        <v>0.68100000000000005</v>
      </c>
      <c r="I14" s="57">
        <v>26.222000000000001</v>
      </c>
      <c r="J14" s="57">
        <v>0.90400000000000003</v>
      </c>
      <c r="K14" s="57">
        <v>1.012</v>
      </c>
      <c r="L14" s="57">
        <v>1.179</v>
      </c>
      <c r="M14" s="57">
        <v>27.92</v>
      </c>
      <c r="N14" s="57">
        <v>6.2E-2</v>
      </c>
      <c r="O14" s="57">
        <v>0.156</v>
      </c>
      <c r="P14" s="57">
        <v>0.16899999999999998</v>
      </c>
      <c r="Q14" s="57">
        <v>0.92300000000000004</v>
      </c>
      <c r="R14" s="57">
        <v>1.7019999999999997</v>
      </c>
      <c r="S14" s="57">
        <v>17.533999999999999</v>
      </c>
      <c r="T14" s="57">
        <v>14.359</v>
      </c>
      <c r="U14" s="57">
        <v>22.029</v>
      </c>
      <c r="V14" s="57">
        <v>2.8340000000000001</v>
      </c>
      <c r="W14" s="57">
        <v>5.5239999999999991</v>
      </c>
      <c r="X14" s="57">
        <v>0.81799999999999995</v>
      </c>
      <c r="Y14" s="57">
        <v>0.82899999999999996</v>
      </c>
      <c r="Z14" s="58"/>
      <c r="AA14" s="59">
        <f t="shared" si="0"/>
        <v>155.33800000000002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37.914000000000001</v>
      </c>
      <c r="C16" s="62">
        <f t="shared" si="1"/>
        <v>38.491</v>
      </c>
      <c r="D16" s="62">
        <f t="shared" si="1"/>
        <v>6.3519999999999994</v>
      </c>
      <c r="E16" s="62">
        <f t="shared" si="1"/>
        <v>36.631</v>
      </c>
      <c r="F16" s="62">
        <f t="shared" si="1"/>
        <v>36.701000000000001</v>
      </c>
      <c r="G16" s="62">
        <f t="shared" si="1"/>
        <v>40.510999999999996</v>
      </c>
      <c r="H16" s="62">
        <f t="shared" si="1"/>
        <v>29.644000000000002</v>
      </c>
      <c r="I16" s="62">
        <f t="shared" si="1"/>
        <v>61.908999999999999</v>
      </c>
      <c r="J16" s="62">
        <f t="shared" si="1"/>
        <v>43.671000000000006</v>
      </c>
      <c r="K16" s="62">
        <f t="shared" si="1"/>
        <v>62.158999999999999</v>
      </c>
      <c r="L16" s="62">
        <f t="shared" si="1"/>
        <v>95.740000000000009</v>
      </c>
      <c r="M16" s="62">
        <f t="shared" si="1"/>
        <v>199.92000000000002</v>
      </c>
      <c r="N16" s="62">
        <f t="shared" si="1"/>
        <v>158.066</v>
      </c>
      <c r="O16" s="62">
        <f t="shared" si="1"/>
        <v>82.417000000000002</v>
      </c>
      <c r="P16" s="62">
        <f t="shared" si="1"/>
        <v>42.652000000000001</v>
      </c>
      <c r="Q16" s="62">
        <f t="shared" si="1"/>
        <v>153.965</v>
      </c>
      <c r="R16" s="62">
        <f t="shared" si="1"/>
        <v>215.83699999999999</v>
      </c>
      <c r="S16" s="62">
        <f t="shared" si="1"/>
        <v>252.96900000000002</v>
      </c>
      <c r="T16" s="62">
        <f t="shared" si="1"/>
        <v>250.54700000000003</v>
      </c>
      <c r="U16" s="62">
        <f t="shared" si="1"/>
        <v>222.21800000000002</v>
      </c>
      <c r="V16" s="62">
        <f t="shared" si="1"/>
        <v>175.62100000000001</v>
      </c>
      <c r="W16" s="62">
        <f t="shared" si="1"/>
        <v>134.91499999999999</v>
      </c>
      <c r="X16" s="62">
        <f t="shared" si="1"/>
        <v>36.426000000000002</v>
      </c>
      <c r="Y16" s="62">
        <f t="shared" si="1"/>
        <v>33.898000000000003</v>
      </c>
      <c r="Z16" s="63" t="str">
        <f t="shared" si="1"/>
        <v/>
      </c>
      <c r="AA16" s="64">
        <f>SUM(AA10:AA15)</f>
        <v>2449.1740000000004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1.8160000000000001</v>
      </c>
      <c r="J20" s="77"/>
      <c r="K20" s="77"/>
      <c r="L20" s="77"/>
      <c r="M20" s="77">
        <v>1.256</v>
      </c>
      <c r="N20" s="77"/>
      <c r="O20" s="77"/>
      <c r="P20" s="77"/>
      <c r="Q20" s="77"/>
      <c r="R20" s="77">
        <v>0.78900000000000003</v>
      </c>
      <c r="S20" s="77">
        <v>2.9249999999999998</v>
      </c>
      <c r="T20" s="77">
        <v>1.7729999999999999</v>
      </c>
      <c r="U20" s="77">
        <v>2.84</v>
      </c>
      <c r="V20" s="77">
        <v>0.50800000000000001</v>
      </c>
      <c r="W20" s="77">
        <v>0.82099999999999995</v>
      </c>
      <c r="X20" s="77"/>
      <c r="Y20" s="77"/>
      <c r="Z20" s="78"/>
      <c r="AA20" s="79">
        <f t="shared" si="2"/>
        <v>12.728</v>
      </c>
    </row>
    <row r="21" spans="1:27" ht="24.95" customHeight="1" x14ac:dyDescent="0.2">
      <c r="A21" s="75" t="s">
        <v>16</v>
      </c>
      <c r="B21" s="80">
        <v>2.5489999999999999</v>
      </c>
      <c r="C21" s="81">
        <v>2.5409999999999999</v>
      </c>
      <c r="D21" s="81">
        <v>2.5229999999999997</v>
      </c>
      <c r="E21" s="81">
        <v>1.7250000000000001</v>
      </c>
      <c r="F21" s="81">
        <v>1.742</v>
      </c>
      <c r="G21" s="81">
        <v>0.97</v>
      </c>
      <c r="H21" s="81">
        <v>1.2469999999999999</v>
      </c>
      <c r="I21" s="81">
        <v>4.6349999999999998</v>
      </c>
      <c r="J21" s="81">
        <v>1.889</v>
      </c>
      <c r="K21" s="81">
        <v>2.6819999999999995</v>
      </c>
      <c r="L21" s="81">
        <v>3.5350000000000001</v>
      </c>
      <c r="M21" s="81">
        <v>24.701999999999998</v>
      </c>
      <c r="N21" s="81">
        <v>1.45</v>
      </c>
      <c r="O21" s="81">
        <v>1.46</v>
      </c>
      <c r="P21" s="81">
        <v>2.2989999999999999</v>
      </c>
      <c r="Q21" s="81">
        <v>4.1820000000000004</v>
      </c>
      <c r="R21" s="81">
        <v>11.228999999999999</v>
      </c>
      <c r="S21" s="81">
        <v>10.527000000000001</v>
      </c>
      <c r="T21" s="81">
        <v>12.597000000000001</v>
      </c>
      <c r="U21" s="81">
        <v>13.543000000000001</v>
      </c>
      <c r="V21" s="81">
        <v>9.9030000000000005</v>
      </c>
      <c r="W21" s="81">
        <v>11.173</v>
      </c>
      <c r="X21" s="81">
        <v>3.3519999999999994</v>
      </c>
      <c r="Y21" s="81">
        <v>2.1109999999999998</v>
      </c>
      <c r="Z21" s="78"/>
      <c r="AA21" s="79">
        <f t="shared" si="2"/>
        <v>134.566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2.5489999999999999</v>
      </c>
      <c r="C26" s="88">
        <f t="shared" si="3"/>
        <v>2.5409999999999999</v>
      </c>
      <c r="D26" s="88">
        <f t="shared" si="3"/>
        <v>2.5229999999999997</v>
      </c>
      <c r="E26" s="88">
        <f t="shared" si="3"/>
        <v>1.7250000000000001</v>
      </c>
      <c r="F26" s="88">
        <f t="shared" si="3"/>
        <v>1.742</v>
      </c>
      <c r="G26" s="88">
        <f t="shared" si="3"/>
        <v>0.97</v>
      </c>
      <c r="H26" s="88">
        <f t="shared" si="3"/>
        <v>1.2469999999999999</v>
      </c>
      <c r="I26" s="88">
        <f t="shared" si="3"/>
        <v>6.4509999999999996</v>
      </c>
      <c r="J26" s="88">
        <f t="shared" si="3"/>
        <v>1.889</v>
      </c>
      <c r="K26" s="88">
        <f t="shared" si="3"/>
        <v>2.6819999999999995</v>
      </c>
      <c r="L26" s="88">
        <f t="shared" si="3"/>
        <v>3.5350000000000001</v>
      </c>
      <c r="M26" s="88">
        <f t="shared" si="3"/>
        <v>25.957999999999998</v>
      </c>
      <c r="N26" s="88">
        <f t="shared" si="3"/>
        <v>1.45</v>
      </c>
      <c r="O26" s="88">
        <f t="shared" si="3"/>
        <v>1.46</v>
      </c>
      <c r="P26" s="88">
        <f t="shared" si="3"/>
        <v>2.2989999999999999</v>
      </c>
      <c r="Q26" s="88">
        <f t="shared" si="3"/>
        <v>4.1820000000000004</v>
      </c>
      <c r="R26" s="88">
        <f t="shared" si="3"/>
        <v>12.017999999999999</v>
      </c>
      <c r="S26" s="88">
        <f t="shared" si="3"/>
        <v>13.452000000000002</v>
      </c>
      <c r="T26" s="88">
        <f t="shared" si="3"/>
        <v>14.370000000000001</v>
      </c>
      <c r="U26" s="88">
        <f t="shared" si="3"/>
        <v>16.383000000000003</v>
      </c>
      <c r="V26" s="88">
        <f t="shared" si="3"/>
        <v>10.411000000000001</v>
      </c>
      <c r="W26" s="88">
        <f t="shared" si="3"/>
        <v>11.994</v>
      </c>
      <c r="X26" s="88">
        <f t="shared" si="3"/>
        <v>3.3519999999999994</v>
      </c>
      <c r="Y26" s="88">
        <f t="shared" si="3"/>
        <v>2.1109999999999998</v>
      </c>
      <c r="Z26" s="89" t="str">
        <f t="shared" si="3"/>
        <v/>
      </c>
      <c r="AA26" s="90">
        <f>SUM(AA19:AA25)</f>
        <v>147.29400000000001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40.463000000000001</v>
      </c>
      <c r="C30" s="77">
        <v>41.031999999999996</v>
      </c>
      <c r="D30" s="77">
        <v>8.875</v>
      </c>
      <c r="E30" s="77">
        <v>38.356000000000002</v>
      </c>
      <c r="F30" s="77">
        <v>38.442999999999998</v>
      </c>
      <c r="G30" s="77">
        <v>41.481000000000002</v>
      </c>
      <c r="H30" s="77">
        <v>30.890999999999998</v>
      </c>
      <c r="I30" s="77">
        <v>68.36</v>
      </c>
      <c r="J30" s="77">
        <v>45.56</v>
      </c>
      <c r="K30" s="77">
        <v>64.840999999999994</v>
      </c>
      <c r="L30" s="77">
        <v>99.275000000000006</v>
      </c>
      <c r="M30" s="77">
        <v>225.87799999999999</v>
      </c>
      <c r="N30" s="77">
        <v>159.51599999999999</v>
      </c>
      <c r="O30" s="77">
        <v>83.876999999999995</v>
      </c>
      <c r="P30" s="77">
        <v>44.951000000000001</v>
      </c>
      <c r="Q30" s="77">
        <v>158.14699999999999</v>
      </c>
      <c r="R30" s="77">
        <v>227.85499999999999</v>
      </c>
      <c r="S30" s="77">
        <v>266.42099999999999</v>
      </c>
      <c r="T30" s="77">
        <v>264.91699999999997</v>
      </c>
      <c r="U30" s="77">
        <v>238.601</v>
      </c>
      <c r="V30" s="77">
        <v>186.03200000000001</v>
      </c>
      <c r="W30" s="77">
        <v>146.90899999999999</v>
      </c>
      <c r="X30" s="77">
        <v>39.777999999999999</v>
      </c>
      <c r="Y30" s="77">
        <v>36.009</v>
      </c>
      <c r="Z30" s="78"/>
      <c r="AA30" s="79">
        <f>SUM(B30:Z30)</f>
        <v>2596.4679999999998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40.463000000000001</v>
      </c>
      <c r="C32" s="62">
        <f t="shared" ref="C32:Z32" si="4">IF(LEN(C$2)&gt;0,SUM(C29:C31),"")</f>
        <v>41.031999999999996</v>
      </c>
      <c r="D32" s="62">
        <f t="shared" si="4"/>
        <v>8.875</v>
      </c>
      <c r="E32" s="62">
        <f t="shared" si="4"/>
        <v>38.356000000000002</v>
      </c>
      <c r="F32" s="62">
        <f t="shared" si="4"/>
        <v>38.442999999999998</v>
      </c>
      <c r="G32" s="62">
        <f t="shared" si="4"/>
        <v>41.481000000000002</v>
      </c>
      <c r="H32" s="62">
        <f t="shared" si="4"/>
        <v>30.890999999999998</v>
      </c>
      <c r="I32" s="62">
        <f t="shared" si="4"/>
        <v>68.36</v>
      </c>
      <c r="J32" s="62">
        <f t="shared" si="4"/>
        <v>45.56</v>
      </c>
      <c r="K32" s="62">
        <f t="shared" si="4"/>
        <v>64.840999999999994</v>
      </c>
      <c r="L32" s="62">
        <f t="shared" si="4"/>
        <v>99.275000000000006</v>
      </c>
      <c r="M32" s="62">
        <f t="shared" si="4"/>
        <v>225.87799999999999</v>
      </c>
      <c r="N32" s="62">
        <f t="shared" si="4"/>
        <v>159.51599999999999</v>
      </c>
      <c r="O32" s="62">
        <f t="shared" si="4"/>
        <v>83.876999999999995</v>
      </c>
      <c r="P32" s="62">
        <f t="shared" si="4"/>
        <v>44.951000000000001</v>
      </c>
      <c r="Q32" s="62">
        <f t="shared" si="4"/>
        <v>158.14699999999999</v>
      </c>
      <c r="R32" s="62">
        <f t="shared" si="4"/>
        <v>227.85499999999999</v>
      </c>
      <c r="S32" s="62">
        <f t="shared" si="4"/>
        <v>266.42099999999999</v>
      </c>
      <c r="T32" s="62">
        <f t="shared" si="4"/>
        <v>264.91699999999997</v>
      </c>
      <c r="U32" s="62">
        <f t="shared" si="4"/>
        <v>238.601</v>
      </c>
      <c r="V32" s="62">
        <f t="shared" si="4"/>
        <v>186.03200000000001</v>
      </c>
      <c r="W32" s="62">
        <f t="shared" si="4"/>
        <v>146.90899999999999</v>
      </c>
      <c r="X32" s="62">
        <f t="shared" si="4"/>
        <v>39.777999999999999</v>
      </c>
      <c r="Y32" s="62">
        <f t="shared" si="4"/>
        <v>36.009</v>
      </c>
      <c r="Z32" s="63" t="str">
        <f t="shared" si="4"/>
        <v/>
      </c>
      <c r="AA32" s="64">
        <f>SUM(AA29:AA31)</f>
        <v>2596.4679999999998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40.463000000000001</v>
      </c>
      <c r="C52" s="88">
        <f t="shared" si="10"/>
        <v>41.031999999999996</v>
      </c>
      <c r="D52" s="88">
        <f t="shared" si="10"/>
        <v>8.875</v>
      </c>
      <c r="E52" s="88">
        <f t="shared" si="10"/>
        <v>38.356000000000002</v>
      </c>
      <c r="F52" s="88">
        <f t="shared" si="10"/>
        <v>38.442999999999998</v>
      </c>
      <c r="G52" s="88">
        <f t="shared" si="10"/>
        <v>41.480999999999995</v>
      </c>
      <c r="H52" s="88">
        <f t="shared" si="10"/>
        <v>30.891000000000002</v>
      </c>
      <c r="I52" s="88">
        <f t="shared" si="10"/>
        <v>68.36</v>
      </c>
      <c r="J52" s="88">
        <f t="shared" si="10"/>
        <v>45.560000000000009</v>
      </c>
      <c r="K52" s="88">
        <f t="shared" si="10"/>
        <v>64.840999999999994</v>
      </c>
      <c r="L52" s="88">
        <f t="shared" si="10"/>
        <v>99.275000000000006</v>
      </c>
      <c r="M52" s="88">
        <f t="shared" si="10"/>
        <v>225.87800000000001</v>
      </c>
      <c r="N52" s="88">
        <f t="shared" si="10"/>
        <v>159.51599999999999</v>
      </c>
      <c r="O52" s="88">
        <f t="shared" si="10"/>
        <v>83.876999999999995</v>
      </c>
      <c r="P52" s="88">
        <f t="shared" si="10"/>
        <v>44.951000000000001</v>
      </c>
      <c r="Q52" s="88">
        <f t="shared" si="10"/>
        <v>158.14699999999999</v>
      </c>
      <c r="R52" s="88">
        <f t="shared" si="10"/>
        <v>227.85499999999999</v>
      </c>
      <c r="S52" s="88">
        <f t="shared" si="10"/>
        <v>266.42100000000005</v>
      </c>
      <c r="T52" s="88">
        <f t="shared" si="10"/>
        <v>264.91700000000003</v>
      </c>
      <c r="U52" s="88">
        <f t="shared" si="10"/>
        <v>238.60100000000003</v>
      </c>
      <c r="V52" s="88">
        <f t="shared" si="10"/>
        <v>186.03200000000001</v>
      </c>
      <c r="W52" s="88">
        <f t="shared" si="10"/>
        <v>146.90899999999999</v>
      </c>
      <c r="X52" s="88">
        <f t="shared" si="10"/>
        <v>39.777999999999999</v>
      </c>
      <c r="Y52" s="88">
        <f t="shared" si="10"/>
        <v>36.009</v>
      </c>
      <c r="Z52" s="89" t="str">
        <f t="shared" si="10"/>
        <v/>
      </c>
      <c r="AA52" s="104">
        <f>SUM(B52:Z52)</f>
        <v>2596.4680000000003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40.463000000000001</v>
      </c>
      <c r="C4" s="18">
        <v>41.031999999999996</v>
      </c>
      <c r="D4" s="18">
        <v>8.875</v>
      </c>
      <c r="E4" s="18">
        <v>38.356000000000002</v>
      </c>
      <c r="F4" s="18">
        <v>38.442999999999998</v>
      </c>
      <c r="G4" s="18">
        <v>41.481000000000002</v>
      </c>
      <c r="H4" s="18">
        <v>30.890999999999998</v>
      </c>
      <c r="I4" s="18">
        <v>68.325000000000017</v>
      </c>
      <c r="J4" s="18">
        <v>45.56</v>
      </c>
      <c r="K4" s="18">
        <v>64.840999999999994</v>
      </c>
      <c r="L4" s="18">
        <v>99.275000000000006</v>
      </c>
      <c r="M4" s="18">
        <v>225.85999999999999</v>
      </c>
      <c r="N4" s="18">
        <v>159.54899999999998</v>
      </c>
      <c r="O4" s="18">
        <v>83.89</v>
      </c>
      <c r="P4" s="18">
        <v>44.951000000000001</v>
      </c>
      <c r="Q4" s="18">
        <v>158.12299999999999</v>
      </c>
      <c r="R4" s="18">
        <v>227.834</v>
      </c>
      <c r="S4" s="18">
        <v>266.39999999999998</v>
      </c>
      <c r="T4" s="18">
        <v>264.89999999999998</v>
      </c>
      <c r="U4" s="18">
        <v>238.6</v>
      </c>
      <c r="V4" s="18">
        <v>186.05999999999997</v>
      </c>
      <c r="W4" s="18">
        <v>146.876</v>
      </c>
      <c r="X4" s="18">
        <v>39.777999999999999</v>
      </c>
      <c r="Y4" s="18">
        <v>36.009</v>
      </c>
      <c r="Z4" s="19"/>
      <c r="AA4" s="20">
        <f>SUM(B4:Z4)</f>
        <v>2596.3719999999998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113.24</v>
      </c>
      <c r="C7" s="28">
        <v>107</v>
      </c>
      <c r="D7" s="28">
        <v>108.14</v>
      </c>
      <c r="E7" s="28">
        <v>98.03</v>
      </c>
      <c r="F7" s="28">
        <v>92.44</v>
      </c>
      <c r="G7" s="28">
        <v>98.4</v>
      </c>
      <c r="H7" s="28">
        <v>117.48</v>
      </c>
      <c r="I7" s="28">
        <v>140.06</v>
      </c>
      <c r="J7" s="28">
        <v>125.04</v>
      </c>
      <c r="K7" s="28">
        <v>123.42</v>
      </c>
      <c r="L7" s="28">
        <v>122.07</v>
      </c>
      <c r="M7" s="28">
        <v>128</v>
      </c>
      <c r="N7" s="28">
        <v>122</v>
      </c>
      <c r="O7" s="28">
        <v>120.3</v>
      </c>
      <c r="P7" s="28">
        <v>131.13</v>
      </c>
      <c r="Q7" s="28">
        <v>138.35</v>
      </c>
      <c r="R7" s="28">
        <v>145.22999999999999</v>
      </c>
      <c r="S7" s="28">
        <v>177.1</v>
      </c>
      <c r="T7" s="28">
        <v>167.24</v>
      </c>
      <c r="U7" s="28">
        <v>170.18</v>
      </c>
      <c r="V7" s="28">
        <v>131.13</v>
      </c>
      <c r="W7" s="28">
        <v>126</v>
      </c>
      <c r="X7" s="28">
        <v>109.89</v>
      </c>
      <c r="Y7" s="28">
        <v>92.65</v>
      </c>
      <c r="Z7" s="29"/>
      <c r="AA7" s="30">
        <f>IF(SUM(B7:Z7)&lt;&gt;0,AVERAGEIF(B7:Z7,"&lt;&gt;"""),"")</f>
        <v>125.18833333333333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14.648000000000001</v>
      </c>
      <c r="C14" s="57">
        <v>15.327999999999999</v>
      </c>
      <c r="D14" s="57">
        <v>0.66200000000000003</v>
      </c>
      <c r="E14" s="57">
        <v>10.308000000000002</v>
      </c>
      <c r="F14" s="57">
        <v>10.467000000000001</v>
      </c>
      <c r="G14" s="57">
        <v>10.525</v>
      </c>
      <c r="H14" s="57">
        <v>1.9849999999999999</v>
      </c>
      <c r="I14" s="57"/>
      <c r="J14" s="57">
        <v>16.379000000000001</v>
      </c>
      <c r="K14" s="57">
        <v>26.370999999999999</v>
      </c>
      <c r="L14" s="57">
        <v>70.125</v>
      </c>
      <c r="M14" s="57"/>
      <c r="N14" s="57">
        <v>60.14</v>
      </c>
      <c r="O14" s="57">
        <v>46.302999999999997</v>
      </c>
      <c r="P14" s="57">
        <v>15.748999999999999</v>
      </c>
      <c r="Q14" s="57">
        <v>1.264</v>
      </c>
      <c r="R14" s="57"/>
      <c r="S14" s="57"/>
      <c r="T14" s="57"/>
      <c r="U14" s="57"/>
      <c r="V14" s="57"/>
      <c r="W14" s="57"/>
      <c r="X14" s="57">
        <v>5.5359999999999996</v>
      </c>
      <c r="Y14" s="57">
        <v>1.4370000000000001</v>
      </c>
      <c r="Z14" s="58"/>
      <c r="AA14" s="59">
        <f t="shared" si="0"/>
        <v>307.22700000000003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14.648000000000001</v>
      </c>
      <c r="C16" s="62">
        <f t="shared" ref="C16:Z16" si="1">IF(LEN(C$2)&gt;0,SUM(C10:C15),"")</f>
        <v>15.327999999999999</v>
      </c>
      <c r="D16" s="62">
        <f t="shared" si="1"/>
        <v>0.66200000000000003</v>
      </c>
      <c r="E16" s="62">
        <f t="shared" si="1"/>
        <v>10.308000000000002</v>
      </c>
      <c r="F16" s="62">
        <f t="shared" si="1"/>
        <v>10.467000000000001</v>
      </c>
      <c r="G16" s="62">
        <f t="shared" si="1"/>
        <v>10.525</v>
      </c>
      <c r="H16" s="62">
        <f t="shared" si="1"/>
        <v>1.9849999999999999</v>
      </c>
      <c r="I16" s="62">
        <f t="shared" si="1"/>
        <v>0</v>
      </c>
      <c r="J16" s="62">
        <f t="shared" si="1"/>
        <v>16.379000000000001</v>
      </c>
      <c r="K16" s="62">
        <f t="shared" si="1"/>
        <v>26.370999999999999</v>
      </c>
      <c r="L16" s="62">
        <f t="shared" si="1"/>
        <v>70.125</v>
      </c>
      <c r="M16" s="62">
        <f t="shared" si="1"/>
        <v>0</v>
      </c>
      <c r="N16" s="62">
        <f t="shared" si="1"/>
        <v>60.14</v>
      </c>
      <c r="O16" s="62">
        <f t="shared" si="1"/>
        <v>46.302999999999997</v>
      </c>
      <c r="P16" s="62">
        <f t="shared" si="1"/>
        <v>15.748999999999999</v>
      </c>
      <c r="Q16" s="62">
        <f t="shared" si="1"/>
        <v>1.264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5.5359999999999996</v>
      </c>
      <c r="Y16" s="62">
        <f t="shared" si="1"/>
        <v>1.4370000000000001</v>
      </c>
      <c r="Z16" s="63" t="str">
        <f t="shared" si="1"/>
        <v/>
      </c>
      <c r="AA16" s="64">
        <f>SUM(AA10:AA15)</f>
        <v>307.22700000000003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2.2999999999999998</v>
      </c>
      <c r="E19" s="72">
        <v>2.1</v>
      </c>
      <c r="F19" s="72">
        <v>2.1</v>
      </c>
      <c r="G19" s="72">
        <v>4.8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0.89500000000000002</v>
      </c>
      <c r="C20" s="77">
        <v>0.83099999999999996</v>
      </c>
      <c r="D20" s="77">
        <v>0.85199999999999998</v>
      </c>
      <c r="E20" s="77">
        <v>0.92300000000000004</v>
      </c>
      <c r="F20" s="77">
        <v>0.84</v>
      </c>
      <c r="G20" s="77">
        <v>0.755</v>
      </c>
      <c r="H20" s="77">
        <v>0.67300000000000004</v>
      </c>
      <c r="I20" s="77">
        <v>0.56899999999999995</v>
      </c>
      <c r="J20" s="77">
        <v>0.74299999999999999</v>
      </c>
      <c r="K20" s="77">
        <v>5.7919999999999998</v>
      </c>
      <c r="L20" s="77">
        <v>0.83199999999999996</v>
      </c>
      <c r="M20" s="77">
        <v>0.86199999999999999</v>
      </c>
      <c r="N20" s="77">
        <v>0.81</v>
      </c>
      <c r="O20" s="77">
        <v>0.78900000000000003</v>
      </c>
      <c r="P20" s="77">
        <v>0.78900000000000003</v>
      </c>
      <c r="Q20" s="77">
        <v>0.66400000000000003</v>
      </c>
      <c r="R20" s="77">
        <v>0.64400000000000002</v>
      </c>
      <c r="S20" s="77"/>
      <c r="T20" s="77"/>
      <c r="U20" s="77"/>
      <c r="V20" s="77">
        <v>0.61699999999999999</v>
      </c>
      <c r="W20" s="77">
        <v>0.72099999999999997</v>
      </c>
      <c r="X20" s="77">
        <v>2.964</v>
      </c>
      <c r="Y20" s="77">
        <v>2.9699999999999998</v>
      </c>
      <c r="Z20" s="78"/>
      <c r="AA20" s="79">
        <f t="shared" si="2"/>
        <v>25.535000000000004</v>
      </c>
    </row>
    <row r="21" spans="1:27" ht="24.95" customHeight="1" x14ac:dyDescent="0.2">
      <c r="A21" s="75" t="s">
        <v>16</v>
      </c>
      <c r="B21" s="80">
        <v>24.919999999999998</v>
      </c>
      <c r="C21" s="81">
        <v>24.873000000000001</v>
      </c>
      <c r="D21" s="81">
        <v>5.0609999999999999</v>
      </c>
      <c r="E21" s="81">
        <v>25.024999999999999</v>
      </c>
      <c r="F21" s="81">
        <v>25.036000000000001</v>
      </c>
      <c r="G21" s="81">
        <v>25.401</v>
      </c>
      <c r="H21" s="81">
        <v>28.233000000000001</v>
      </c>
      <c r="I21" s="81">
        <v>0.85600000000000009</v>
      </c>
      <c r="J21" s="81">
        <v>28.437999999999999</v>
      </c>
      <c r="K21" s="81">
        <v>32.677999999999997</v>
      </c>
      <c r="L21" s="81">
        <v>28.317999999999998</v>
      </c>
      <c r="M21" s="81">
        <v>1.298</v>
      </c>
      <c r="N21" s="81">
        <v>28.798999999999999</v>
      </c>
      <c r="O21" s="81">
        <v>28.798000000000002</v>
      </c>
      <c r="P21" s="81">
        <v>28.413</v>
      </c>
      <c r="Q21" s="81">
        <v>14.594999999999999</v>
      </c>
      <c r="R21" s="81">
        <v>0.89</v>
      </c>
      <c r="S21" s="81"/>
      <c r="T21" s="81"/>
      <c r="U21" s="81"/>
      <c r="V21" s="81">
        <v>0.84299999999999997</v>
      </c>
      <c r="W21" s="81">
        <v>0.95499999999999996</v>
      </c>
      <c r="X21" s="81">
        <v>31.277999999999999</v>
      </c>
      <c r="Y21" s="81">
        <v>31.602</v>
      </c>
      <c r="Z21" s="78"/>
      <c r="AA21" s="79">
        <f t="shared" si="2"/>
        <v>416.30999999999995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25.814999999999998</v>
      </c>
      <c r="C26" s="88">
        <f t="shared" ref="C26:Z26" si="3">IF(LEN(C$2)&gt;0,SUM(C19:C25),"")</f>
        <v>25.704000000000001</v>
      </c>
      <c r="D26" s="88">
        <f t="shared" si="3"/>
        <v>8.2129999999999992</v>
      </c>
      <c r="E26" s="88">
        <f t="shared" si="3"/>
        <v>28.047999999999998</v>
      </c>
      <c r="F26" s="88">
        <f t="shared" si="3"/>
        <v>27.976000000000003</v>
      </c>
      <c r="G26" s="88">
        <f t="shared" si="3"/>
        <v>30.956</v>
      </c>
      <c r="H26" s="88">
        <f t="shared" si="3"/>
        <v>28.905999999999999</v>
      </c>
      <c r="I26" s="88">
        <f t="shared" si="3"/>
        <v>1.425</v>
      </c>
      <c r="J26" s="88">
        <f t="shared" si="3"/>
        <v>29.180999999999997</v>
      </c>
      <c r="K26" s="88">
        <f t="shared" si="3"/>
        <v>38.47</v>
      </c>
      <c r="L26" s="88">
        <f t="shared" si="3"/>
        <v>29.15</v>
      </c>
      <c r="M26" s="88">
        <f t="shared" si="3"/>
        <v>2.16</v>
      </c>
      <c r="N26" s="88">
        <f t="shared" si="3"/>
        <v>29.608999999999998</v>
      </c>
      <c r="O26" s="88">
        <f t="shared" si="3"/>
        <v>29.587000000000003</v>
      </c>
      <c r="P26" s="88">
        <f t="shared" si="3"/>
        <v>29.202000000000002</v>
      </c>
      <c r="Q26" s="88">
        <f t="shared" si="3"/>
        <v>15.258999999999999</v>
      </c>
      <c r="R26" s="88">
        <f t="shared" si="3"/>
        <v>1.534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1.46</v>
      </c>
      <c r="W26" s="88">
        <f t="shared" si="3"/>
        <v>1.6759999999999999</v>
      </c>
      <c r="X26" s="88">
        <f t="shared" si="3"/>
        <v>34.241999999999997</v>
      </c>
      <c r="Y26" s="88">
        <f t="shared" si="3"/>
        <v>34.572000000000003</v>
      </c>
      <c r="Z26" s="89" t="str">
        <f t="shared" si="3"/>
        <v/>
      </c>
      <c r="AA26" s="90">
        <f>SUM(AA19:AA25)</f>
        <v>453.14499999999998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40.463000000000001</v>
      </c>
      <c r="C30" s="77">
        <v>41.031999999999996</v>
      </c>
      <c r="D30" s="77">
        <v>8.875</v>
      </c>
      <c r="E30" s="77">
        <v>38.356000000000002</v>
      </c>
      <c r="F30" s="77">
        <v>38.442999999999998</v>
      </c>
      <c r="G30" s="77">
        <v>41.481000000000002</v>
      </c>
      <c r="H30" s="77">
        <v>30.890999999999998</v>
      </c>
      <c r="I30" s="77">
        <v>1.425</v>
      </c>
      <c r="J30" s="77">
        <v>45.56</v>
      </c>
      <c r="K30" s="77">
        <v>64.840999999999994</v>
      </c>
      <c r="L30" s="77">
        <v>99.275000000000006</v>
      </c>
      <c r="M30" s="77">
        <v>2.16</v>
      </c>
      <c r="N30" s="77">
        <v>89.748999999999995</v>
      </c>
      <c r="O30" s="77">
        <v>75.89</v>
      </c>
      <c r="P30" s="77">
        <v>44.951000000000001</v>
      </c>
      <c r="Q30" s="77">
        <v>16.523</v>
      </c>
      <c r="R30" s="77">
        <v>1.534</v>
      </c>
      <c r="S30" s="77"/>
      <c r="T30" s="77"/>
      <c r="U30" s="77"/>
      <c r="V30" s="77">
        <v>1.46</v>
      </c>
      <c r="W30" s="77">
        <v>1.6759999999999999</v>
      </c>
      <c r="X30" s="77">
        <v>39.777999999999999</v>
      </c>
      <c r="Y30" s="77">
        <v>36.009</v>
      </c>
      <c r="Z30" s="78"/>
      <c r="AA30" s="79">
        <f>SUM(B30:Z30)</f>
        <v>760.37200000000007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40.463000000000001</v>
      </c>
      <c r="C32" s="62">
        <f t="shared" ref="C32:Z32" si="4">IF(LEN(C$2)&gt;0,SUM(C29:C31),"")</f>
        <v>41.031999999999996</v>
      </c>
      <c r="D32" s="62">
        <f t="shared" si="4"/>
        <v>8.875</v>
      </c>
      <c r="E32" s="62">
        <f t="shared" si="4"/>
        <v>38.356000000000002</v>
      </c>
      <c r="F32" s="62">
        <f t="shared" si="4"/>
        <v>38.442999999999998</v>
      </c>
      <c r="G32" s="62">
        <f t="shared" si="4"/>
        <v>41.481000000000002</v>
      </c>
      <c r="H32" s="62">
        <f t="shared" si="4"/>
        <v>30.890999999999998</v>
      </c>
      <c r="I32" s="62">
        <f t="shared" si="4"/>
        <v>1.425</v>
      </c>
      <c r="J32" s="62">
        <f t="shared" si="4"/>
        <v>45.56</v>
      </c>
      <c r="K32" s="62">
        <f t="shared" si="4"/>
        <v>64.840999999999994</v>
      </c>
      <c r="L32" s="62">
        <f t="shared" si="4"/>
        <v>99.275000000000006</v>
      </c>
      <c r="M32" s="62">
        <f t="shared" si="4"/>
        <v>2.16</v>
      </c>
      <c r="N32" s="62">
        <f t="shared" si="4"/>
        <v>89.748999999999995</v>
      </c>
      <c r="O32" s="62">
        <f t="shared" si="4"/>
        <v>75.89</v>
      </c>
      <c r="P32" s="62">
        <f t="shared" si="4"/>
        <v>44.951000000000001</v>
      </c>
      <c r="Q32" s="62">
        <f t="shared" si="4"/>
        <v>16.523</v>
      </c>
      <c r="R32" s="62">
        <f t="shared" si="4"/>
        <v>1.534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1.46</v>
      </c>
      <c r="W32" s="62">
        <f t="shared" si="4"/>
        <v>1.6759999999999999</v>
      </c>
      <c r="X32" s="62">
        <f t="shared" si="4"/>
        <v>39.777999999999999</v>
      </c>
      <c r="Y32" s="62">
        <f t="shared" si="4"/>
        <v>36.009</v>
      </c>
      <c r="Z32" s="63" t="str">
        <f t="shared" si="4"/>
        <v/>
      </c>
      <c r="AA32" s="64">
        <f>SUM(AA29:AA31)</f>
        <v>760.37200000000007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66.900000000000006</v>
      </c>
      <c r="J39" s="99"/>
      <c r="K39" s="99"/>
      <c r="L39" s="99"/>
      <c r="M39" s="99">
        <v>223.7</v>
      </c>
      <c r="N39" s="99">
        <v>69.8</v>
      </c>
      <c r="O39" s="99">
        <v>8</v>
      </c>
      <c r="P39" s="99"/>
      <c r="Q39" s="99">
        <v>141.6</v>
      </c>
      <c r="R39" s="99">
        <v>226.3</v>
      </c>
      <c r="S39" s="99">
        <v>266.39999999999998</v>
      </c>
      <c r="T39" s="99">
        <v>264.89999999999998</v>
      </c>
      <c r="U39" s="99">
        <v>238.6</v>
      </c>
      <c r="V39" s="99">
        <v>184.6</v>
      </c>
      <c r="W39" s="99">
        <v>145.19999999999999</v>
      </c>
      <c r="X39" s="99"/>
      <c r="Y39" s="99"/>
      <c r="Z39" s="100"/>
      <c r="AA39" s="79">
        <f t="shared" si="5"/>
        <v>1835.9999999999998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66.900000000000006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223.7</v>
      </c>
      <c r="N40" s="88">
        <f t="shared" si="6"/>
        <v>69.8</v>
      </c>
      <c r="O40" s="88">
        <f t="shared" si="6"/>
        <v>8</v>
      </c>
      <c r="P40" s="88">
        <f t="shared" si="6"/>
        <v>0</v>
      </c>
      <c r="Q40" s="88">
        <f t="shared" si="6"/>
        <v>141.6</v>
      </c>
      <c r="R40" s="88">
        <f t="shared" si="6"/>
        <v>226.3</v>
      </c>
      <c r="S40" s="88">
        <f t="shared" si="6"/>
        <v>266.39999999999998</v>
      </c>
      <c r="T40" s="88">
        <f t="shared" si="6"/>
        <v>264.89999999999998</v>
      </c>
      <c r="U40" s="88">
        <f t="shared" si="6"/>
        <v>238.6</v>
      </c>
      <c r="V40" s="88">
        <f t="shared" si="6"/>
        <v>184.6</v>
      </c>
      <c r="W40" s="88">
        <f t="shared" si="6"/>
        <v>145.19999999999999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1835.9999999999998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66.900000000000006</v>
      </c>
      <c r="J47" s="99"/>
      <c r="K47" s="99"/>
      <c r="L47" s="99"/>
      <c r="M47" s="99">
        <v>223.7</v>
      </c>
      <c r="N47" s="99">
        <v>69.8</v>
      </c>
      <c r="O47" s="99">
        <v>8</v>
      </c>
      <c r="P47" s="99"/>
      <c r="Q47" s="99">
        <v>141.6</v>
      </c>
      <c r="R47" s="99">
        <v>226.3</v>
      </c>
      <c r="S47" s="99">
        <v>266.39999999999998</v>
      </c>
      <c r="T47" s="99">
        <v>264.89999999999998</v>
      </c>
      <c r="U47" s="99">
        <v>238.6</v>
      </c>
      <c r="V47" s="99">
        <v>184.6</v>
      </c>
      <c r="W47" s="99">
        <v>145.19999999999999</v>
      </c>
      <c r="X47" s="99"/>
      <c r="Y47" s="99"/>
      <c r="Z47" s="100"/>
      <c r="AA47" s="79">
        <f t="shared" si="7"/>
        <v>1835.9999999999998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66.900000000000006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223.7</v>
      </c>
      <c r="N49" s="88">
        <f t="shared" si="8"/>
        <v>69.8</v>
      </c>
      <c r="O49" s="88">
        <f t="shared" si="8"/>
        <v>8</v>
      </c>
      <c r="P49" s="88">
        <f t="shared" si="8"/>
        <v>0</v>
      </c>
      <c r="Q49" s="88">
        <f t="shared" si="8"/>
        <v>141.6</v>
      </c>
      <c r="R49" s="88">
        <f t="shared" si="8"/>
        <v>226.3</v>
      </c>
      <c r="S49" s="88">
        <f t="shared" si="8"/>
        <v>266.39999999999998</v>
      </c>
      <c r="T49" s="88">
        <f t="shared" si="8"/>
        <v>264.89999999999998</v>
      </c>
      <c r="U49" s="88">
        <f t="shared" si="8"/>
        <v>238.6</v>
      </c>
      <c r="V49" s="88">
        <f t="shared" si="8"/>
        <v>184.6</v>
      </c>
      <c r="W49" s="88">
        <f t="shared" si="8"/>
        <v>145.19999999999999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1835.9999999999998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40.463000000000001</v>
      </c>
      <c r="C52" s="88">
        <f t="shared" ref="C52:Z52" si="10">IF(LEN(C$2)&gt;0,SUM(C10:C15)+C26+C40,"")</f>
        <v>41.031999999999996</v>
      </c>
      <c r="D52" s="88">
        <f t="shared" si="10"/>
        <v>8.875</v>
      </c>
      <c r="E52" s="88">
        <f t="shared" si="10"/>
        <v>38.356000000000002</v>
      </c>
      <c r="F52" s="88">
        <f t="shared" si="10"/>
        <v>38.443000000000005</v>
      </c>
      <c r="G52" s="88">
        <f t="shared" si="10"/>
        <v>41.481000000000002</v>
      </c>
      <c r="H52" s="88">
        <f t="shared" si="10"/>
        <v>30.890999999999998</v>
      </c>
      <c r="I52" s="88">
        <f t="shared" si="10"/>
        <v>68.325000000000003</v>
      </c>
      <c r="J52" s="88">
        <f t="shared" si="10"/>
        <v>45.56</v>
      </c>
      <c r="K52" s="88">
        <f t="shared" si="10"/>
        <v>64.840999999999994</v>
      </c>
      <c r="L52" s="88">
        <f t="shared" si="10"/>
        <v>99.275000000000006</v>
      </c>
      <c r="M52" s="88">
        <f t="shared" si="10"/>
        <v>225.85999999999999</v>
      </c>
      <c r="N52" s="88">
        <f t="shared" si="10"/>
        <v>159.54899999999998</v>
      </c>
      <c r="O52" s="88">
        <f t="shared" si="10"/>
        <v>83.89</v>
      </c>
      <c r="P52" s="88">
        <f t="shared" si="10"/>
        <v>44.951000000000001</v>
      </c>
      <c r="Q52" s="88">
        <f t="shared" si="10"/>
        <v>158.12299999999999</v>
      </c>
      <c r="R52" s="88">
        <f t="shared" si="10"/>
        <v>227.834</v>
      </c>
      <c r="S52" s="88">
        <f t="shared" si="10"/>
        <v>266.39999999999998</v>
      </c>
      <c r="T52" s="88">
        <f t="shared" si="10"/>
        <v>264.89999999999998</v>
      </c>
      <c r="U52" s="88">
        <f t="shared" si="10"/>
        <v>238.6</v>
      </c>
      <c r="V52" s="88">
        <f t="shared" si="10"/>
        <v>186.06</v>
      </c>
      <c r="W52" s="88">
        <f t="shared" si="10"/>
        <v>146.87599999999998</v>
      </c>
      <c r="X52" s="88">
        <f t="shared" si="10"/>
        <v>39.777999999999999</v>
      </c>
      <c r="Y52" s="88">
        <f t="shared" si="10"/>
        <v>36.009</v>
      </c>
      <c r="Z52" s="89" t="str">
        <f t="shared" si="10"/>
        <v/>
      </c>
      <c r="AA52" s="104">
        <f>SUM(B52:Z52)</f>
        <v>2596.3719999999998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66.900000000000006</v>
      </c>
      <c r="J4" s="18"/>
      <c r="K4" s="18"/>
      <c r="L4" s="18"/>
      <c r="M4" s="18">
        <v>223.7</v>
      </c>
      <c r="N4" s="18">
        <v>69.8</v>
      </c>
      <c r="O4" s="18">
        <v>8</v>
      </c>
      <c r="P4" s="18"/>
      <c r="Q4" s="18">
        <v>141.6</v>
      </c>
      <c r="R4" s="18">
        <v>226.3</v>
      </c>
      <c r="S4" s="18">
        <v>266.39999999999998</v>
      </c>
      <c r="T4" s="18">
        <v>264.89999999999998</v>
      </c>
      <c r="U4" s="18">
        <v>238.6</v>
      </c>
      <c r="V4" s="18">
        <v>184.6</v>
      </c>
      <c r="W4" s="18">
        <v>145.19999999999999</v>
      </c>
      <c r="X4" s="18"/>
      <c r="Y4" s="18"/>
      <c r="Z4" s="19"/>
      <c r="AA4" s="111">
        <f>SUM(B4:Z4)</f>
        <v>1835.9999999999998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113.24</v>
      </c>
      <c r="C7" s="117">
        <v>107</v>
      </c>
      <c r="D7" s="117">
        <v>108.14</v>
      </c>
      <c r="E7" s="117">
        <v>98.03</v>
      </c>
      <c r="F7" s="117">
        <v>92.44</v>
      </c>
      <c r="G7" s="117">
        <v>98.4</v>
      </c>
      <c r="H7" s="117">
        <v>117.48</v>
      </c>
      <c r="I7" s="117">
        <v>140.06</v>
      </c>
      <c r="J7" s="117">
        <v>125.04</v>
      </c>
      <c r="K7" s="117">
        <v>123.42</v>
      </c>
      <c r="L7" s="117">
        <v>122.07</v>
      </c>
      <c r="M7" s="117">
        <v>128</v>
      </c>
      <c r="N7" s="117">
        <v>122</v>
      </c>
      <c r="O7" s="117">
        <v>120.3</v>
      </c>
      <c r="P7" s="117">
        <v>131.13</v>
      </c>
      <c r="Q7" s="117">
        <v>138.35</v>
      </c>
      <c r="R7" s="117">
        <v>145.22999999999999</v>
      </c>
      <c r="S7" s="117">
        <v>177.1</v>
      </c>
      <c r="T7" s="117">
        <v>167.24</v>
      </c>
      <c r="U7" s="117">
        <v>170.18</v>
      </c>
      <c r="V7" s="117">
        <v>131.13</v>
      </c>
      <c r="W7" s="117">
        <v>126</v>
      </c>
      <c r="X7" s="117">
        <v>109.89</v>
      </c>
      <c r="Y7" s="117">
        <v>92.65</v>
      </c>
      <c r="Z7" s="118"/>
      <c r="AA7" s="119">
        <f>IF(SUM(B7:Z7)&lt;&gt;0,AVERAGEIF(B7:Z7,"&lt;&gt;"""),"")</f>
        <v>125.18833333333333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66.900000000000006</v>
      </c>
      <c r="J23" s="133"/>
      <c r="K23" s="133"/>
      <c r="L23" s="133"/>
      <c r="M23" s="133">
        <v>223.7</v>
      </c>
      <c r="N23" s="133">
        <v>69.8</v>
      </c>
      <c r="O23" s="133">
        <v>8</v>
      </c>
      <c r="P23" s="133"/>
      <c r="Q23" s="133">
        <v>141.6</v>
      </c>
      <c r="R23" s="133">
        <v>226.3</v>
      </c>
      <c r="S23" s="133">
        <v>266.39999999999998</v>
      </c>
      <c r="T23" s="133">
        <v>264.89999999999998</v>
      </c>
      <c r="U23" s="133">
        <v>238.6</v>
      </c>
      <c r="V23" s="133">
        <v>184.6</v>
      </c>
      <c r="W23" s="133">
        <v>145.19999999999999</v>
      </c>
      <c r="X23" s="133"/>
      <c r="Y23" s="133"/>
      <c r="Z23" s="131"/>
      <c r="AA23" s="132">
        <f t="shared" si="2"/>
        <v>1835.9999999999998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66.900000000000006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223.7</v>
      </c>
      <c r="N24" s="135">
        <f t="shared" si="3"/>
        <v>69.8</v>
      </c>
      <c r="O24" s="135">
        <f t="shared" si="3"/>
        <v>8</v>
      </c>
      <c r="P24" s="135">
        <f t="shared" si="3"/>
        <v>0</v>
      </c>
      <c r="Q24" s="135">
        <f t="shared" si="3"/>
        <v>141.6</v>
      </c>
      <c r="R24" s="135">
        <f t="shared" si="3"/>
        <v>226.3</v>
      </c>
      <c r="S24" s="135">
        <f t="shared" si="3"/>
        <v>266.39999999999998</v>
      </c>
      <c r="T24" s="135">
        <f t="shared" si="3"/>
        <v>264.89999999999998</v>
      </c>
      <c r="U24" s="135">
        <f t="shared" si="3"/>
        <v>238.6</v>
      </c>
      <c r="V24" s="135">
        <f t="shared" si="3"/>
        <v>184.6</v>
      </c>
      <c r="W24" s="135">
        <f t="shared" si="3"/>
        <v>145.19999999999999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1835.9999999999998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2024-12-13T14:28:42Z</dcterms:created>
  <dcterms:modified xsi:type="dcterms:W3CDTF">2024-12-13T14:28:44Z</dcterms:modified>
</cp:coreProperties>
</file>