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<sst xmlns="http://schemas.openxmlformats.org/spreadsheetml/2006/main" count="119" uniqueCount="54">
  <si>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12/12/2024 16:28:53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</si>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</sst>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116-480E-885D-1475FA8DF7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16-480E-885D-1475FA8DF7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116-480E-885D-1475FA8DF7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11.521000000000001</c:v>
                </c:pt>
                <c:pt idx="11">
                  <c:v>9.7959999999999994</c:v>
                </c:pt>
                <c:pt idx="13">
                  <c:v>8.3539999999999992</c:v>
                </c:pt>
                <c:pt idx="15">
                  <c:v>3.609</c:v>
                </c:pt>
                <c:pt idx="16">
                  <c:v>2.6</c:v>
                </c:pt>
                <c:pt idx="17">
                  <c:v>3.8839999999999999</c:v>
                </c:pt>
                <c:pt idx="18">
                  <c:v>3.4409999999999998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16-480E-885D-1475FA8DF7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116-480E-885D-1475FA8DF7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116-480E-885D-1475FA8DF7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116-480E-885D-1475FA8DF7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116-480E-885D-1475FA8DF7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116-480E-885D-1475FA8DF7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117.85299999999999</c:v>
                </c:pt>
                <c:pt idx="1">
                  <c:v>70.137999999999991</c:v>
                </c:pt>
                <c:pt idx="2">
                  <c:v>68.930000000000007</c:v>
                </c:pt>
                <c:pt idx="3">
                  <c:v>61.863999999999997</c:v>
                </c:pt>
                <c:pt idx="4">
                  <c:v>60.897000000000006</c:v>
                </c:pt>
                <c:pt idx="5">
                  <c:v>118.937</c:v>
                </c:pt>
                <c:pt idx="6">
                  <c:v>81.787000000000006</c:v>
                </c:pt>
                <c:pt idx="7">
                  <c:v>85.825999999999993</c:v>
                </c:pt>
                <c:pt idx="8">
                  <c:v>30.004000000000001</c:v>
                </c:pt>
                <c:pt idx="9">
                  <c:v>53.569000000000003</c:v>
                </c:pt>
                <c:pt idx="10">
                  <c:v>83.316000000000003</c:v>
                </c:pt>
                <c:pt idx="11">
                  <c:v>50</c:v>
                </c:pt>
                <c:pt idx="12">
                  <c:v>76.001000000000005</c:v>
                </c:pt>
                <c:pt idx="13">
                  <c:v>61.716999999999999</c:v>
                </c:pt>
                <c:pt idx="14">
                  <c:v>44.546999999999997</c:v>
                </c:pt>
                <c:pt idx="15">
                  <c:v>126.264</c:v>
                </c:pt>
                <c:pt idx="16">
                  <c:v>42.555999999999997</c:v>
                </c:pt>
                <c:pt idx="17">
                  <c:v>50.676000000000002</c:v>
                </c:pt>
                <c:pt idx="18">
                  <c:v>12.8</c:v>
                </c:pt>
                <c:pt idx="19">
                  <c:v>26.346</c:v>
                </c:pt>
                <c:pt idx="20">
                  <c:v>218.869</c:v>
                </c:pt>
                <c:pt idx="21">
                  <c:v>127.571</c:v>
                </c:pt>
                <c:pt idx="22">
                  <c:v>57.616</c:v>
                </c:pt>
                <c:pt idx="23">
                  <c:v>83.081999999999994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16-480E-885D-1475FA8DF78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16-480E-885D-1475FA8DF7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0.78500000000000003</c:v>
                </c:pt>
                <c:pt idx="2">
                  <c:v>0.78700000000000003</c:v>
                </c:pt>
                <c:pt idx="3">
                  <c:v>0.78600000000000003</c:v>
                </c:pt>
                <c:pt idx="4">
                  <c:v>0.78600000000000003</c:v>
                </c:pt>
                <c:pt idx="5">
                  <c:v>0.78700000000000003</c:v>
                </c:pt>
                <c:pt idx="6">
                  <c:v>0.80600000000000005</c:v>
                </c:pt>
                <c:pt idx="7">
                  <c:v>0.79200000000000004</c:v>
                </c:pt>
                <c:pt idx="8">
                  <c:v>1.7750000000000001</c:v>
                </c:pt>
                <c:pt idx="9">
                  <c:v>0.96799999999999997</c:v>
                </c:pt>
                <c:pt idx="10">
                  <c:v>0.92500000000000004</c:v>
                </c:pt>
                <c:pt idx="11">
                  <c:v>4.5999999999999999E-2</c:v>
                </c:pt>
                <c:pt idx="12">
                  <c:v>4.9000000000000002E-2</c:v>
                </c:pt>
                <c:pt idx="13">
                  <c:v>6.5000000000000002E-2</c:v>
                </c:pt>
                <c:pt idx="14">
                  <c:v>5.8000000000000003E-2</c:v>
                </c:pt>
                <c:pt idx="15">
                  <c:v>1.1399999999999999</c:v>
                </c:pt>
                <c:pt idx="16">
                  <c:v>1.143</c:v>
                </c:pt>
                <c:pt idx="17">
                  <c:v>0.94799999999999995</c:v>
                </c:pt>
                <c:pt idx="18">
                  <c:v>0.91200000000000003</c:v>
                </c:pt>
                <c:pt idx="19">
                  <c:v>0.90100000000000002</c:v>
                </c:pt>
                <c:pt idx="20">
                  <c:v>3.47</c:v>
                </c:pt>
                <c:pt idx="21">
                  <c:v>0.95699999999999996</c:v>
                </c:pt>
                <c:pt idx="22">
                  <c:v>0.93600000000000005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16-480E-885D-1475FA8DF7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116-480E-885D-1475FA8DF7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116-480E-885D-1475FA8DF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123.57</c:v>
                </c:pt>
                <c:pt idx="1">
                  <c:v>119</c:v>
                </c:pt>
                <c:pt idx="2">
                  <c:v>115</c:v>
                </c:pt>
                <c:pt idx="3">
                  <c:v>112.82</c:v>
                </c:pt>
                <c:pt idx="4">
                  <c:v>113.19</c:v>
                </c:pt>
                <c:pt idx="5">
                  <c:v>124.83</c:v>
                </c:pt>
                <c:pt idx="6">
                  <c:v>150.08000000000001</c:v>
                </c:pt>
                <c:pt idx="7">
                  <c:v>184</c:v>
                </c:pt>
                <c:pt idx="8">
                  <c:v>253</c:v>
                </c:pt>
                <c:pt idx="9">
                  <c:v>116.81</c:v>
                </c:pt>
                <c:pt idx="10">
                  <c:v>95.84</c:v>
                </c:pt>
                <c:pt idx="11">
                  <c:v>85.87</c:v>
                </c:pt>
                <c:pt idx="12">
                  <c:v>95.9</c:v>
                </c:pt>
                <c:pt idx="13">
                  <c:v>114.56</c:v>
                </c:pt>
                <c:pt idx="14">
                  <c:v>127.78</c:v>
                </c:pt>
                <c:pt idx="15">
                  <c:v>206.02</c:v>
                </c:pt>
                <c:pt idx="16">
                  <c:v>236.91</c:v>
                </c:pt>
                <c:pt idx="17">
                  <c:v>265</c:v>
                </c:pt>
                <c:pt idx="18">
                  <c:v>254.99</c:v>
                </c:pt>
                <c:pt idx="19">
                  <c:v>220.6</c:v>
                </c:pt>
                <c:pt idx="20">
                  <c:v>175</c:v>
                </c:pt>
                <c:pt idx="21">
                  <c:v>143.19999999999999</c:v>
                </c:pt>
                <c:pt idx="22">
                  <c:v>132.19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116-480E-885D-1475FA8DF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BD-4AF6-8E09-67AF8843F28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0.03</c:v>
                </c:pt>
                <c:pt idx="1">
                  <c:v>0.03</c:v>
                </c:pt>
                <c:pt idx="2">
                  <c:v>0.04</c:v>
                </c:pt>
                <c:pt idx="3">
                  <c:v>0.03</c:v>
                </c:pt>
                <c:pt idx="4">
                  <c:v>0.04</c:v>
                </c:pt>
                <c:pt idx="5">
                  <c:v>0.03</c:v>
                </c:pt>
                <c:pt idx="6">
                  <c:v>0.05</c:v>
                </c:pt>
                <c:pt idx="7">
                  <c:v>0.03</c:v>
                </c:pt>
                <c:pt idx="10">
                  <c:v>4.1499999999999995</c:v>
                </c:pt>
                <c:pt idx="11">
                  <c:v>0.93</c:v>
                </c:pt>
                <c:pt idx="12">
                  <c:v>8.52</c:v>
                </c:pt>
                <c:pt idx="13">
                  <c:v>5.21</c:v>
                </c:pt>
                <c:pt idx="14">
                  <c:v>5.19</c:v>
                </c:pt>
                <c:pt idx="15">
                  <c:v>0.89</c:v>
                </c:pt>
                <c:pt idx="16">
                  <c:v>0.95</c:v>
                </c:pt>
                <c:pt idx="17">
                  <c:v>0.16</c:v>
                </c:pt>
                <c:pt idx="18">
                  <c:v>0.13</c:v>
                </c:pt>
                <c:pt idx="19">
                  <c:v>0.06</c:v>
                </c:pt>
                <c:pt idx="20">
                  <c:v>0.1</c:v>
                </c:pt>
                <c:pt idx="21">
                  <c:v>75.11</c:v>
                </c:pt>
                <c:pt idx="22">
                  <c:v>0.11</c:v>
                </c:pt>
                <c:pt idx="23">
                  <c:v>28.13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BD-4AF6-8E09-67AF8843F28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6.2880000000000003</c:v>
                </c:pt>
                <c:pt idx="1">
                  <c:v>6.2960000000000003</c:v>
                </c:pt>
                <c:pt idx="2">
                  <c:v>6.3709999999999996</c:v>
                </c:pt>
                <c:pt idx="3">
                  <c:v>6.3359999999999994</c:v>
                </c:pt>
                <c:pt idx="4">
                  <c:v>6.34</c:v>
                </c:pt>
                <c:pt idx="5">
                  <c:v>6.96</c:v>
                </c:pt>
                <c:pt idx="6">
                  <c:v>14.585000000000001</c:v>
                </c:pt>
                <c:pt idx="7">
                  <c:v>7.7669999999999995</c:v>
                </c:pt>
                <c:pt idx="8">
                  <c:v>37.840000000000003</c:v>
                </c:pt>
                <c:pt idx="9">
                  <c:v>7.7319999999999993</c:v>
                </c:pt>
                <c:pt idx="10">
                  <c:v>10.613</c:v>
                </c:pt>
                <c:pt idx="11">
                  <c:v>7.3889999999999993</c:v>
                </c:pt>
                <c:pt idx="12">
                  <c:v>10.821</c:v>
                </c:pt>
                <c:pt idx="13">
                  <c:v>7.0119999999999996</c:v>
                </c:pt>
                <c:pt idx="14">
                  <c:v>6.9929999999999994</c:v>
                </c:pt>
                <c:pt idx="15">
                  <c:v>7.2110000000000003</c:v>
                </c:pt>
                <c:pt idx="16">
                  <c:v>7.5980000000000008</c:v>
                </c:pt>
                <c:pt idx="17">
                  <c:v>7.2080000000000002</c:v>
                </c:pt>
                <c:pt idx="18">
                  <c:v>6.915</c:v>
                </c:pt>
                <c:pt idx="19">
                  <c:v>6.8220000000000001</c:v>
                </c:pt>
                <c:pt idx="20">
                  <c:v>6.59</c:v>
                </c:pt>
                <c:pt idx="21">
                  <c:v>6.5</c:v>
                </c:pt>
                <c:pt idx="22">
                  <c:v>7.85</c:v>
                </c:pt>
                <c:pt idx="23">
                  <c:v>7.7559999999999993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BD-4AF6-8E09-67AF8843F28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36.448</c:v>
                </c:pt>
                <c:pt idx="1">
                  <c:v>54.223999999999997</c:v>
                </c:pt>
                <c:pt idx="2">
                  <c:v>54.087999999999994</c:v>
                </c:pt>
                <c:pt idx="3">
                  <c:v>48.088999999999999</c:v>
                </c:pt>
                <c:pt idx="4">
                  <c:v>47.058999999999997</c:v>
                </c:pt>
                <c:pt idx="5">
                  <c:v>30.503</c:v>
                </c:pt>
                <c:pt idx="6">
                  <c:v>65.713999999999999</c:v>
                </c:pt>
                <c:pt idx="7">
                  <c:v>62.981000000000002</c:v>
                </c:pt>
                <c:pt idx="8">
                  <c:v>46.033999999999999</c:v>
                </c:pt>
                <c:pt idx="9">
                  <c:v>6.95</c:v>
                </c:pt>
                <c:pt idx="10">
                  <c:v>11.683</c:v>
                </c:pt>
                <c:pt idx="11">
                  <c:v>6.7929999999999993</c:v>
                </c:pt>
                <c:pt idx="12">
                  <c:v>12.860000000000001</c:v>
                </c:pt>
                <c:pt idx="13">
                  <c:v>22.074999999999999</c:v>
                </c:pt>
                <c:pt idx="14">
                  <c:v>6.8800000000000008</c:v>
                </c:pt>
                <c:pt idx="15">
                  <c:v>36.716000000000001</c:v>
                </c:pt>
                <c:pt idx="16">
                  <c:v>36.920999999999999</c:v>
                </c:pt>
                <c:pt idx="17">
                  <c:v>7.49</c:v>
                </c:pt>
                <c:pt idx="18">
                  <c:v>7.26</c:v>
                </c:pt>
                <c:pt idx="19">
                  <c:v>17.335000000000001</c:v>
                </c:pt>
                <c:pt idx="20">
                  <c:v>15.194000000000001</c:v>
                </c:pt>
                <c:pt idx="21">
                  <c:v>46.417999999999999</c:v>
                </c:pt>
                <c:pt idx="22">
                  <c:v>49.754999999999995</c:v>
                </c:pt>
                <c:pt idx="23">
                  <c:v>46.988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BD-4AF6-8E09-67AF8843F28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2BD-4AF6-8E09-67AF8843F28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BD-4AF6-8E09-67AF8843F28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66.918000000000006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BD-4AF6-8E09-67AF8843F28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2BD-4AF6-8E09-67AF8843F28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2BD-4AF6-8E09-67AF8843F28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2BD-4AF6-8E09-67AF8843F28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74.5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</c:v>
                </c:pt>
                <c:pt idx="10">
                  <c:v>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77.900000000000006</c:v>
                </c:pt>
                <c:pt idx="16">
                  <c:v>0</c:v>
                </c:pt>
                <c:pt idx="17">
                  <c:v>39.200000000000003</c:v>
                </c:pt>
                <c:pt idx="18">
                  <c:v>0</c:v>
                </c:pt>
                <c:pt idx="19">
                  <c:v>0</c:v>
                </c:pt>
                <c:pt idx="20">
                  <c:v>200.5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BD-4AF6-8E09-67AF8843F28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8.9529999999999994</c:v>
                </c:pt>
                <c:pt idx="1">
                  <c:v>10.372999999999999</c:v>
                </c:pt>
                <c:pt idx="2">
                  <c:v>9.218</c:v>
                </c:pt>
                <c:pt idx="3">
                  <c:v>8.1949999999999985</c:v>
                </c:pt>
                <c:pt idx="4">
                  <c:v>8.2439999999999998</c:v>
                </c:pt>
                <c:pt idx="5">
                  <c:v>7.76</c:v>
                </c:pt>
                <c:pt idx="6">
                  <c:v>2.2439999999999998</c:v>
                </c:pt>
                <c:pt idx="7">
                  <c:v>15.84</c:v>
                </c:pt>
                <c:pt idx="8">
                  <c:v>17.905000000000001</c:v>
                </c:pt>
                <c:pt idx="9">
                  <c:v>42.375999999999998</c:v>
                </c:pt>
                <c:pt idx="10">
                  <c:v>50.795000000000002</c:v>
                </c:pt>
                <c:pt idx="11">
                  <c:v>44.73</c:v>
                </c:pt>
                <c:pt idx="12">
                  <c:v>43.849000000000004</c:v>
                </c:pt>
                <c:pt idx="13">
                  <c:v>35.839000000000006</c:v>
                </c:pt>
                <c:pt idx="14">
                  <c:v>25.541999999999998</c:v>
                </c:pt>
                <c:pt idx="15">
                  <c:v>8.3109999999999999</c:v>
                </c:pt>
                <c:pt idx="16">
                  <c:v>0.83</c:v>
                </c:pt>
                <c:pt idx="17">
                  <c:v>1.4969999999999999</c:v>
                </c:pt>
                <c:pt idx="18">
                  <c:v>2.8480000000000003</c:v>
                </c:pt>
                <c:pt idx="19">
                  <c:v>3.0300000000000002</c:v>
                </c:pt>
                <c:pt idx="21">
                  <c:v>0.5</c:v>
                </c:pt>
                <c:pt idx="22">
                  <c:v>0.83699999999999997</c:v>
                </c:pt>
                <c:pt idx="23">
                  <c:v>1.1499999999999999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BD-4AF6-8E09-67AF8843F28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2BD-4AF6-8E09-67AF8843F28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2BD-4AF6-8E09-67AF8843F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123.57</c:v>
                </c:pt>
                <c:pt idx="1">
                  <c:v>119</c:v>
                </c:pt>
                <c:pt idx="2">
                  <c:v>115</c:v>
                </c:pt>
                <c:pt idx="3">
                  <c:v>112.82</c:v>
                </c:pt>
                <c:pt idx="4">
                  <c:v>113.19</c:v>
                </c:pt>
                <c:pt idx="5">
                  <c:v>124.83</c:v>
                </c:pt>
                <c:pt idx="6">
                  <c:v>150.08000000000001</c:v>
                </c:pt>
                <c:pt idx="7">
                  <c:v>184</c:v>
                </c:pt>
                <c:pt idx="8">
                  <c:v>253</c:v>
                </c:pt>
                <c:pt idx="9">
                  <c:v>116.81</c:v>
                </c:pt>
                <c:pt idx="10">
                  <c:v>95.84</c:v>
                </c:pt>
                <c:pt idx="11">
                  <c:v>85.87</c:v>
                </c:pt>
                <c:pt idx="12">
                  <c:v>95.9</c:v>
                </c:pt>
                <c:pt idx="13">
                  <c:v>114.56</c:v>
                </c:pt>
                <c:pt idx="14">
                  <c:v>127.78</c:v>
                </c:pt>
                <c:pt idx="15">
                  <c:v>206.02</c:v>
                </c:pt>
                <c:pt idx="16">
                  <c:v>236.91</c:v>
                </c:pt>
                <c:pt idx="17">
                  <c:v>265</c:v>
                </c:pt>
                <c:pt idx="18">
                  <c:v>254.99</c:v>
                </c:pt>
                <c:pt idx="19">
                  <c:v>220.6</c:v>
                </c:pt>
                <c:pt idx="20">
                  <c:v>175</c:v>
                </c:pt>
                <c:pt idx="21">
                  <c:v>143.19999999999999</c:v>
                </c:pt>
                <c:pt idx="22">
                  <c:v>132.19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BD-4AF6-8E09-67AF8843F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118.637</v>
      </c>
      <c r="C4" s="18">
        <v>70.923000000000002</v>
      </c>
      <c r="D4" s="18">
        <v>69.716999999999999</v>
      </c>
      <c r="E4" s="18">
        <v>62.65</v>
      </c>
      <c r="F4" s="18">
        <v>61.683000000000007</v>
      </c>
      <c r="G4" s="18">
        <v>119.724</v>
      </c>
      <c r="H4" s="18">
        <v>82.592999999999989</v>
      </c>
      <c r="I4" s="18">
        <v>86.617999999999995</v>
      </c>
      <c r="J4" s="18">
        <v>101.77900000000001</v>
      </c>
      <c r="K4" s="18">
        <v>66.058000000000007</v>
      </c>
      <c r="L4" s="18">
        <v>84.241</v>
      </c>
      <c r="M4" s="18">
        <v>59.841999999999999</v>
      </c>
      <c r="N4" s="18">
        <v>76.050000000000011</v>
      </c>
      <c r="O4" s="18">
        <v>70.135999999999996</v>
      </c>
      <c r="P4" s="18">
        <v>44.605000000000004</v>
      </c>
      <c r="Q4" s="18">
        <v>131.01300000000001</v>
      </c>
      <c r="R4" s="18">
        <v>46.298999999999999</v>
      </c>
      <c r="S4" s="18">
        <v>55.508000000000003</v>
      </c>
      <c r="T4" s="18">
        <v>17.152999999999999</v>
      </c>
      <c r="U4" s="18">
        <v>27.247</v>
      </c>
      <c r="V4" s="18">
        <v>222.339</v>
      </c>
      <c r="W4" s="18">
        <v>128.52800000000002</v>
      </c>
      <c r="X4" s="18">
        <v>58.552000000000007</v>
      </c>
      <c r="Y4" s="18">
        <v>84.024000000000001</v>
      </c>
      <c r="Z4" s="19"/>
      <c r="AA4" s="20">
        <f>SUM(B4:Z4)</f>
        <v>1945.9189999999999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123.57</v>
      </c>
      <c r="C7" s="28">
        <v>119</v>
      </c>
      <c r="D7" s="28">
        <v>115</v>
      </c>
      <c r="E7" s="28">
        <v>112.82</v>
      </c>
      <c r="F7" s="28">
        <v>113.19</v>
      </c>
      <c r="G7" s="28">
        <v>124.83</v>
      </c>
      <c r="H7" s="28">
        <v>150.08000000000001</v>
      </c>
      <c r="I7" s="28">
        <v>184</v>
      </c>
      <c r="J7" s="28">
        <v>253</v>
      </c>
      <c r="K7" s="28">
        <v>116.81</v>
      </c>
      <c r="L7" s="28">
        <v>95.84</v>
      </c>
      <c r="M7" s="28">
        <v>85.87</v>
      </c>
      <c r="N7" s="28">
        <v>95.9</v>
      </c>
      <c r="O7" s="28">
        <v>114.56</v>
      </c>
      <c r="P7" s="28">
        <v>127.78</v>
      </c>
      <c r="Q7" s="28">
        <v>206.02</v>
      </c>
      <c r="R7" s="28">
        <v>236.91</v>
      </c>
      <c r="S7" s="28">
        <v>265</v>
      </c>
      <c r="T7" s="28">
        <v>254.99</v>
      </c>
      <c r="U7" s="28">
        <v>220.6</v>
      </c>
      <c r="V7" s="28">
        <v>175</v>
      </c>
      <c r="W7" s="28">
        <v>143.19999999999999</v>
      </c>
      <c r="X7" s="28">
        <v>132.19</v>
      </c>
      <c r="Y7" s="28">
        <v>113</v>
      </c>
      <c r="Z7" s="29"/>
      <c r="AA7" s="30">
        <f>IF(SUM(B7:Z7)&lt;&gt;0,AVERAGEIF(B7:Z7,"&lt;&gt;"""),"")</f>
        <v>153.29833333333332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117.85299999999999</v>
      </c>
      <c r="C12" s="52">
        <v>70.137999999999991</v>
      </c>
      <c r="D12" s="52">
        <v>68.930000000000007</v>
      </c>
      <c r="E12" s="52">
        <v>61.863999999999997</v>
      </c>
      <c r="F12" s="52">
        <v>60.897000000000006</v>
      </c>
      <c r="G12" s="52">
        <v>118.937</v>
      </c>
      <c r="H12" s="52">
        <v>81.787000000000006</v>
      </c>
      <c r="I12" s="52">
        <v>85.825999999999993</v>
      </c>
      <c r="J12" s="52">
        <v>30.004000000000001</v>
      </c>
      <c r="K12" s="52">
        <v>53.569000000000003</v>
      </c>
      <c r="L12" s="52">
        <v>83.316000000000003</v>
      </c>
      <c r="M12" s="52">
        <v>50</v>
      </c>
      <c r="N12" s="52">
        <v>76.001000000000005</v>
      </c>
      <c r="O12" s="52">
        <v>61.716999999999999</v>
      </c>
      <c r="P12" s="52">
        <v>44.546999999999997</v>
      </c>
      <c r="Q12" s="52">
        <v>126.264</v>
      </c>
      <c r="R12" s="52">
        <v>42.555999999999997</v>
      </c>
      <c r="S12" s="52">
        <v>50.676000000000002</v>
      </c>
      <c r="T12" s="52">
        <v>12.8</v>
      </c>
      <c r="U12" s="52">
        <v>26.346</v>
      </c>
      <c r="V12" s="52">
        <v>218.869</v>
      </c>
      <c r="W12" s="52">
        <v>127.571</v>
      </c>
      <c r="X12" s="52">
        <v>57.616</v>
      </c>
      <c r="Y12" s="52">
        <v>83.081999999999994</v>
      </c>
      <c r="Z12" s="53"/>
      <c r="AA12" s="54">
        <f t="shared" si="0"/>
        <v>1811.1659999999997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0.78400000000000003</v>
      </c>
      <c r="C14" s="57">
        <v>0.78500000000000003</v>
      </c>
      <c r="D14" s="57">
        <v>0.78700000000000003</v>
      </c>
      <c r="E14" s="57">
        <v>0.78600000000000003</v>
      </c>
      <c r="F14" s="57">
        <v>0.78600000000000003</v>
      </c>
      <c r="G14" s="57">
        <v>0.78700000000000003</v>
      </c>
      <c r="H14" s="57">
        <v>0.80600000000000005</v>
      </c>
      <c r="I14" s="57">
        <v>0.79200000000000004</v>
      </c>
      <c r="J14" s="57">
        <v>1.7750000000000001</v>
      </c>
      <c r="K14" s="57">
        <v>0.96799999999999997</v>
      </c>
      <c r="L14" s="57">
        <v>0.92500000000000004</v>
      </c>
      <c r="M14" s="57">
        <v>4.5999999999999999E-2</v>
      </c>
      <c r="N14" s="57">
        <v>4.9000000000000002E-2</v>
      </c>
      <c r="O14" s="57">
        <v>6.5000000000000002E-2</v>
      </c>
      <c r="P14" s="57">
        <v>5.8000000000000003E-2</v>
      </c>
      <c r="Q14" s="57">
        <v>1.1399999999999999</v>
      </c>
      <c r="R14" s="57">
        <v>1.143</v>
      </c>
      <c r="S14" s="57">
        <v>0.94799999999999995</v>
      </c>
      <c r="T14" s="57">
        <v>0.91200000000000003</v>
      </c>
      <c r="U14" s="57">
        <v>0.90100000000000002</v>
      </c>
      <c r="V14" s="57">
        <v>3.47</v>
      </c>
      <c r="W14" s="57">
        <v>0.95699999999999996</v>
      </c>
      <c r="X14" s="57">
        <v>0.93600000000000005</v>
      </c>
      <c r="Y14" s="57">
        <v>0.94199999999999995</v>
      </c>
      <c r="Z14" s="58"/>
      <c r="AA14" s="59">
        <f t="shared" si="0"/>
        <v>21.548000000000002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118.637</v>
      </c>
      <c r="C16" s="62">
        <f t="shared" si="1"/>
        <v>70.922999999999988</v>
      </c>
      <c r="D16" s="62">
        <f t="shared" si="1"/>
        <v>69.717000000000013</v>
      </c>
      <c r="E16" s="62">
        <f t="shared" si="1"/>
        <v>62.65</v>
      </c>
      <c r="F16" s="62">
        <f t="shared" si="1"/>
        <v>61.683000000000007</v>
      </c>
      <c r="G16" s="62">
        <f t="shared" si="1"/>
        <v>119.724</v>
      </c>
      <c r="H16" s="62">
        <f t="shared" si="1"/>
        <v>82.593000000000004</v>
      </c>
      <c r="I16" s="62">
        <f t="shared" si="1"/>
        <v>86.617999999999995</v>
      </c>
      <c r="J16" s="62">
        <f t="shared" si="1"/>
        <v>31.779</v>
      </c>
      <c r="K16" s="62">
        <f t="shared" si="1"/>
        <v>54.537000000000006</v>
      </c>
      <c r="L16" s="62">
        <f t="shared" si="1"/>
        <v>84.241</v>
      </c>
      <c r="M16" s="62">
        <f t="shared" si="1"/>
        <v>50.045999999999999</v>
      </c>
      <c r="N16" s="62">
        <f t="shared" si="1"/>
        <v>76.050000000000011</v>
      </c>
      <c r="O16" s="62">
        <f t="shared" si="1"/>
        <v>61.781999999999996</v>
      </c>
      <c r="P16" s="62">
        <f t="shared" si="1"/>
        <v>44.604999999999997</v>
      </c>
      <c r="Q16" s="62">
        <f t="shared" si="1"/>
        <v>127.404</v>
      </c>
      <c r="R16" s="62">
        <f t="shared" si="1"/>
        <v>43.698999999999998</v>
      </c>
      <c r="S16" s="62">
        <f t="shared" si="1"/>
        <v>51.624000000000002</v>
      </c>
      <c r="T16" s="62">
        <f t="shared" si="1"/>
        <v>13.712000000000002</v>
      </c>
      <c r="U16" s="62">
        <f t="shared" si="1"/>
        <v>27.247</v>
      </c>
      <c r="V16" s="62">
        <f t="shared" si="1"/>
        <v>222.339</v>
      </c>
      <c r="W16" s="62">
        <f t="shared" si="1"/>
        <v>128.52799999999999</v>
      </c>
      <c r="X16" s="62">
        <f t="shared" si="1"/>
        <v>58.552</v>
      </c>
      <c r="Y16" s="62">
        <f t="shared" si="1"/>
        <v>84.023999999999987</v>
      </c>
      <c r="Z16" s="63" t="str">
        <f t="shared" si="1"/>
        <v/>
      </c>
      <c r="AA16" s="64">
        <f>SUM(AA10:AA15)</f>
        <v>1832.7139999999997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70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70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11.521000000000001</v>
      </c>
      <c r="L21" s="81"/>
      <c r="M21" s="81">
        <v>9.7959999999999994</v>
      </c>
      <c r="N21" s="81"/>
      <c r="O21" s="81">
        <v>8.3539999999999992</v>
      </c>
      <c r="P21" s="81"/>
      <c r="Q21" s="81">
        <v>3.609</v>
      </c>
      <c r="R21" s="81">
        <v>2.6</v>
      </c>
      <c r="S21" s="81">
        <v>3.8839999999999999</v>
      </c>
      <c r="T21" s="81">
        <v>3.4409999999999998</v>
      </c>
      <c r="U21" s="81"/>
      <c r="V21" s="81"/>
      <c r="W21" s="81"/>
      <c r="X21" s="81"/>
      <c r="Y21" s="81"/>
      <c r="Z21" s="78"/>
      <c r="AA21" s="79">
        <f t="shared" si="2"/>
        <v>43.205000000000005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70</v>
      </c>
      <c r="K26" s="88">
        <f t="shared" si="3"/>
        <v>11.521000000000001</v>
      </c>
      <c r="L26" s="88">
        <f t="shared" si="3"/>
        <v>0</v>
      </c>
      <c r="M26" s="88">
        <f t="shared" si="3"/>
        <v>9.7959999999999994</v>
      </c>
      <c r="N26" s="88">
        <f t="shared" si="3"/>
        <v>0</v>
      </c>
      <c r="O26" s="88">
        <f t="shared" si="3"/>
        <v>8.3539999999999992</v>
      </c>
      <c r="P26" s="88">
        <f t="shared" si="3"/>
        <v>0</v>
      </c>
      <c r="Q26" s="88">
        <f t="shared" si="3"/>
        <v>3.609</v>
      </c>
      <c r="R26" s="88">
        <f t="shared" si="3"/>
        <v>2.6</v>
      </c>
      <c r="S26" s="88">
        <f t="shared" si="3"/>
        <v>3.8839999999999999</v>
      </c>
      <c r="T26" s="88">
        <f t="shared" si="3"/>
        <v>3.4409999999999998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113.20500000000001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118.637</v>
      </c>
      <c r="C30" s="77">
        <v>70.923000000000002</v>
      </c>
      <c r="D30" s="77">
        <v>69.716999999999999</v>
      </c>
      <c r="E30" s="77">
        <v>62.65</v>
      </c>
      <c r="F30" s="77">
        <v>61.683</v>
      </c>
      <c r="G30" s="77">
        <v>119.724</v>
      </c>
      <c r="H30" s="77">
        <v>82.593000000000004</v>
      </c>
      <c r="I30" s="77">
        <v>86.617999999999995</v>
      </c>
      <c r="J30" s="77">
        <v>101.779</v>
      </c>
      <c r="K30" s="77">
        <v>66.058000000000007</v>
      </c>
      <c r="L30" s="77">
        <v>84.241</v>
      </c>
      <c r="M30" s="77">
        <v>59.841999999999999</v>
      </c>
      <c r="N30" s="77">
        <v>76.05</v>
      </c>
      <c r="O30" s="77">
        <v>70.135999999999996</v>
      </c>
      <c r="P30" s="77">
        <v>44.604999999999997</v>
      </c>
      <c r="Q30" s="77">
        <v>131.01300000000001</v>
      </c>
      <c r="R30" s="77">
        <v>46.298999999999999</v>
      </c>
      <c r="S30" s="77">
        <v>55.508000000000003</v>
      </c>
      <c r="T30" s="77">
        <v>17.152999999999999</v>
      </c>
      <c r="U30" s="77">
        <v>27.247</v>
      </c>
      <c r="V30" s="77">
        <v>222.339</v>
      </c>
      <c r="W30" s="77">
        <v>128.52799999999999</v>
      </c>
      <c r="X30" s="77">
        <v>58.552</v>
      </c>
      <c r="Y30" s="77">
        <v>84.024000000000001</v>
      </c>
      <c r="Z30" s="78"/>
      <c r="AA30" s="79">
        <f>SUM(B30:Z30)</f>
        <v>1945.9189999999999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118.637</v>
      </c>
      <c r="C32" s="62">
        <f t="shared" ref="C32:Z32" si="4">IF(LEN(C$2)&gt;0,SUM(C29:C31),"")</f>
        <v>70.923000000000002</v>
      </c>
      <c r="D32" s="62">
        <f t="shared" si="4"/>
        <v>69.716999999999999</v>
      </c>
      <c r="E32" s="62">
        <f t="shared" si="4"/>
        <v>62.65</v>
      </c>
      <c r="F32" s="62">
        <f t="shared" si="4"/>
        <v>61.683</v>
      </c>
      <c r="G32" s="62">
        <f t="shared" si="4"/>
        <v>119.724</v>
      </c>
      <c r="H32" s="62">
        <f t="shared" si="4"/>
        <v>82.593000000000004</v>
      </c>
      <c r="I32" s="62">
        <f t="shared" si="4"/>
        <v>86.617999999999995</v>
      </c>
      <c r="J32" s="62">
        <f t="shared" si="4"/>
        <v>101.779</v>
      </c>
      <c r="K32" s="62">
        <f t="shared" si="4"/>
        <v>66.058000000000007</v>
      </c>
      <c r="L32" s="62">
        <f t="shared" si="4"/>
        <v>84.241</v>
      </c>
      <c r="M32" s="62">
        <f t="shared" si="4"/>
        <v>59.841999999999999</v>
      </c>
      <c r="N32" s="62">
        <f t="shared" si="4"/>
        <v>76.05</v>
      </c>
      <c r="O32" s="62">
        <f t="shared" si="4"/>
        <v>70.135999999999996</v>
      </c>
      <c r="P32" s="62">
        <f t="shared" si="4"/>
        <v>44.604999999999997</v>
      </c>
      <c r="Q32" s="62">
        <f t="shared" si="4"/>
        <v>131.01300000000001</v>
      </c>
      <c r="R32" s="62">
        <f t="shared" si="4"/>
        <v>46.298999999999999</v>
      </c>
      <c r="S32" s="62">
        <f t="shared" si="4"/>
        <v>55.508000000000003</v>
      </c>
      <c r="T32" s="62">
        <f t="shared" si="4"/>
        <v>17.152999999999999</v>
      </c>
      <c r="U32" s="62">
        <f t="shared" si="4"/>
        <v>27.247</v>
      </c>
      <c r="V32" s="62">
        <f t="shared" si="4"/>
        <v>222.339</v>
      </c>
      <c r="W32" s="62">
        <f t="shared" si="4"/>
        <v>128.52799999999999</v>
      </c>
      <c r="X32" s="62">
        <f t="shared" si="4"/>
        <v>58.552</v>
      </c>
      <c r="Y32" s="62">
        <f t="shared" si="4"/>
        <v>84.024000000000001</v>
      </c>
      <c r="Z32" s="63" t="str">
        <f t="shared" si="4"/>
        <v/>
      </c>
      <c r="AA32" s="64">
        <f>SUM(AA29:AA31)</f>
        <v>1945.9189999999999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118.637</v>
      </c>
      <c r="C52" s="88">
        <f t="shared" si="10"/>
        <v>70.922999999999988</v>
      </c>
      <c r="D52" s="88">
        <f t="shared" si="10"/>
        <v>69.717000000000013</v>
      </c>
      <c r="E52" s="88">
        <f t="shared" si="10"/>
        <v>62.65</v>
      </c>
      <c r="F52" s="88">
        <f t="shared" si="10"/>
        <v>61.683000000000007</v>
      </c>
      <c r="G52" s="88">
        <f t="shared" si="10"/>
        <v>119.724</v>
      </c>
      <c r="H52" s="88">
        <f t="shared" si="10"/>
        <v>82.593000000000004</v>
      </c>
      <c r="I52" s="88">
        <f t="shared" si="10"/>
        <v>86.617999999999995</v>
      </c>
      <c r="J52" s="88">
        <f t="shared" si="10"/>
        <v>101.779</v>
      </c>
      <c r="K52" s="88">
        <f t="shared" si="10"/>
        <v>66.058000000000007</v>
      </c>
      <c r="L52" s="88">
        <f t="shared" si="10"/>
        <v>84.241</v>
      </c>
      <c r="M52" s="88">
        <f t="shared" si="10"/>
        <v>59.841999999999999</v>
      </c>
      <c r="N52" s="88">
        <f t="shared" si="10"/>
        <v>76.050000000000011</v>
      </c>
      <c r="O52" s="88">
        <f t="shared" si="10"/>
        <v>70.135999999999996</v>
      </c>
      <c r="P52" s="88">
        <f t="shared" si="10"/>
        <v>44.604999999999997</v>
      </c>
      <c r="Q52" s="88">
        <f t="shared" si="10"/>
        <v>131.01300000000001</v>
      </c>
      <c r="R52" s="88">
        <f t="shared" si="10"/>
        <v>46.298999999999999</v>
      </c>
      <c r="S52" s="88">
        <f t="shared" si="10"/>
        <v>55.508000000000003</v>
      </c>
      <c r="T52" s="88">
        <f t="shared" si="10"/>
        <v>17.153000000000002</v>
      </c>
      <c r="U52" s="88">
        <f t="shared" si="10"/>
        <v>27.247</v>
      </c>
      <c r="V52" s="88">
        <f t="shared" si="10"/>
        <v>222.339</v>
      </c>
      <c r="W52" s="88">
        <f t="shared" si="10"/>
        <v>128.52799999999999</v>
      </c>
      <c r="X52" s="88">
        <f t="shared" si="10"/>
        <v>58.552</v>
      </c>
      <c r="Y52" s="88">
        <f t="shared" si="10"/>
        <v>84.023999999999987</v>
      </c>
      <c r="Z52" s="89" t="str">
        <f t="shared" si="10"/>
        <v/>
      </c>
      <c r="AA52" s="104">
        <f>SUM(B52:Z52)</f>
        <v>1945.9189999999999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118.637</v>
      </c>
      <c r="C4" s="18">
        <v>70.923000000000002</v>
      </c>
      <c r="D4" s="18">
        <v>69.716999999999999</v>
      </c>
      <c r="E4" s="18">
        <v>62.65</v>
      </c>
      <c r="F4" s="18">
        <v>61.683</v>
      </c>
      <c r="G4" s="18">
        <v>119.75299999999999</v>
      </c>
      <c r="H4" s="18">
        <v>82.592999999999989</v>
      </c>
      <c r="I4" s="18">
        <v>86.617999999999995</v>
      </c>
      <c r="J4" s="18">
        <v>101.779</v>
      </c>
      <c r="K4" s="18">
        <v>66.057999999999993</v>
      </c>
      <c r="L4" s="18">
        <v>84.240999999999971</v>
      </c>
      <c r="M4" s="18">
        <v>59.841999999999992</v>
      </c>
      <c r="N4" s="18">
        <v>76.05</v>
      </c>
      <c r="O4" s="18">
        <v>70.135999999999996</v>
      </c>
      <c r="P4" s="18">
        <v>44.605000000000004</v>
      </c>
      <c r="Q4" s="18">
        <v>131.02799999999999</v>
      </c>
      <c r="R4" s="18">
        <v>46.298999999999999</v>
      </c>
      <c r="S4" s="18">
        <v>55.555</v>
      </c>
      <c r="T4" s="18">
        <v>17.153000000000002</v>
      </c>
      <c r="U4" s="18">
        <v>27.247000000000003</v>
      </c>
      <c r="V4" s="18">
        <v>222.38399999999999</v>
      </c>
      <c r="W4" s="18">
        <v>128.52799999999999</v>
      </c>
      <c r="X4" s="18">
        <v>58.551999999999992</v>
      </c>
      <c r="Y4" s="18">
        <v>84.024000000000001</v>
      </c>
      <c r="Z4" s="19"/>
      <c r="AA4" s="20">
        <f>SUM(B4:Z4)</f>
        <v>1946.0549999999998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123.57</v>
      </c>
      <c r="C7" s="28">
        <v>119</v>
      </c>
      <c r="D7" s="28">
        <v>115</v>
      </c>
      <c r="E7" s="28">
        <v>112.82</v>
      </c>
      <c r="F7" s="28">
        <v>113.19</v>
      </c>
      <c r="G7" s="28">
        <v>124.83</v>
      </c>
      <c r="H7" s="28">
        <v>150.08000000000001</v>
      </c>
      <c r="I7" s="28">
        <v>184</v>
      </c>
      <c r="J7" s="28">
        <v>253</v>
      </c>
      <c r="K7" s="28">
        <v>116.81</v>
      </c>
      <c r="L7" s="28">
        <v>95.84</v>
      </c>
      <c r="M7" s="28">
        <v>85.87</v>
      </c>
      <c r="N7" s="28">
        <v>95.9</v>
      </c>
      <c r="O7" s="28">
        <v>114.56</v>
      </c>
      <c r="P7" s="28">
        <v>127.78</v>
      </c>
      <c r="Q7" s="28">
        <v>206.02</v>
      </c>
      <c r="R7" s="28">
        <v>236.91</v>
      </c>
      <c r="S7" s="28">
        <v>265</v>
      </c>
      <c r="T7" s="28">
        <v>254.99</v>
      </c>
      <c r="U7" s="28">
        <v>220.6</v>
      </c>
      <c r="V7" s="28">
        <v>175</v>
      </c>
      <c r="W7" s="28">
        <v>143.19999999999999</v>
      </c>
      <c r="X7" s="28">
        <v>132.19</v>
      </c>
      <c r="Y7" s="28">
        <v>113</v>
      </c>
      <c r="Z7" s="29"/>
      <c r="AA7" s="30">
        <f>IF(SUM(B7:Z7)&lt;&gt;0,AVERAGEIF(B7:Z7,"&lt;&gt;"""),"")</f>
        <v>153.29833333333332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8.9529999999999994</v>
      </c>
      <c r="C14" s="57">
        <v>10.372999999999999</v>
      </c>
      <c r="D14" s="57">
        <v>9.218</v>
      </c>
      <c r="E14" s="57">
        <v>8.1949999999999985</v>
      </c>
      <c r="F14" s="57">
        <v>8.2439999999999998</v>
      </c>
      <c r="G14" s="57">
        <v>7.76</v>
      </c>
      <c r="H14" s="57">
        <v>2.2439999999999998</v>
      </c>
      <c r="I14" s="57">
        <v>15.84</v>
      </c>
      <c r="J14" s="57">
        <v>17.905000000000001</v>
      </c>
      <c r="K14" s="57">
        <v>42.375999999999998</v>
      </c>
      <c r="L14" s="57">
        <v>50.795000000000002</v>
      </c>
      <c r="M14" s="57">
        <v>44.73</v>
      </c>
      <c r="N14" s="57">
        <v>43.849000000000004</v>
      </c>
      <c r="O14" s="57">
        <v>35.839000000000006</v>
      </c>
      <c r="P14" s="57">
        <v>25.541999999999998</v>
      </c>
      <c r="Q14" s="57">
        <v>8.3109999999999999</v>
      </c>
      <c r="R14" s="57">
        <v>0.83</v>
      </c>
      <c r="S14" s="57">
        <v>1.4969999999999999</v>
      </c>
      <c r="T14" s="57">
        <v>2.8480000000000003</v>
      </c>
      <c r="U14" s="57">
        <v>3.0300000000000002</v>
      </c>
      <c r="V14" s="57"/>
      <c r="W14" s="57">
        <v>0.5</v>
      </c>
      <c r="X14" s="57">
        <v>0.83699999999999997</v>
      </c>
      <c r="Y14" s="57">
        <v>1.1499999999999999</v>
      </c>
      <c r="Z14" s="58"/>
      <c r="AA14" s="59">
        <f t="shared" si="0"/>
        <v>350.86599999999993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8.9529999999999994</v>
      </c>
      <c r="C16" s="62">
        <f t="shared" ref="C16:Z16" si="1">IF(LEN(C$2)&gt;0,SUM(C10:C15),"")</f>
        <v>10.372999999999999</v>
      </c>
      <c r="D16" s="62">
        <f t="shared" si="1"/>
        <v>9.218</v>
      </c>
      <c r="E16" s="62">
        <f t="shared" si="1"/>
        <v>8.1949999999999985</v>
      </c>
      <c r="F16" s="62">
        <f t="shared" si="1"/>
        <v>8.2439999999999998</v>
      </c>
      <c r="G16" s="62">
        <f t="shared" si="1"/>
        <v>7.76</v>
      </c>
      <c r="H16" s="62">
        <f t="shared" si="1"/>
        <v>2.2439999999999998</v>
      </c>
      <c r="I16" s="62">
        <f t="shared" si="1"/>
        <v>15.84</v>
      </c>
      <c r="J16" s="62">
        <f t="shared" si="1"/>
        <v>17.905000000000001</v>
      </c>
      <c r="K16" s="62">
        <f t="shared" si="1"/>
        <v>42.375999999999998</v>
      </c>
      <c r="L16" s="62">
        <f t="shared" si="1"/>
        <v>50.795000000000002</v>
      </c>
      <c r="M16" s="62">
        <f t="shared" si="1"/>
        <v>44.73</v>
      </c>
      <c r="N16" s="62">
        <f t="shared" si="1"/>
        <v>43.849000000000004</v>
      </c>
      <c r="O16" s="62">
        <f t="shared" si="1"/>
        <v>35.839000000000006</v>
      </c>
      <c r="P16" s="62">
        <f t="shared" si="1"/>
        <v>25.541999999999998</v>
      </c>
      <c r="Q16" s="62">
        <f t="shared" si="1"/>
        <v>8.3109999999999999</v>
      </c>
      <c r="R16" s="62">
        <f t="shared" si="1"/>
        <v>0.83</v>
      </c>
      <c r="S16" s="62">
        <f t="shared" si="1"/>
        <v>1.4969999999999999</v>
      </c>
      <c r="T16" s="62">
        <f t="shared" si="1"/>
        <v>2.8480000000000003</v>
      </c>
      <c r="U16" s="62">
        <f t="shared" si="1"/>
        <v>3.0300000000000002</v>
      </c>
      <c r="V16" s="62">
        <f t="shared" si="1"/>
        <v>0</v>
      </c>
      <c r="W16" s="62">
        <f t="shared" si="1"/>
        <v>0.5</v>
      </c>
      <c r="X16" s="62">
        <f t="shared" si="1"/>
        <v>0.83699999999999997</v>
      </c>
      <c r="Y16" s="62">
        <f t="shared" si="1"/>
        <v>1.1499999999999999</v>
      </c>
      <c r="Z16" s="63" t="str">
        <f t="shared" si="1"/>
        <v/>
      </c>
      <c r="AA16" s="64">
        <f>SUM(AA10:AA15)</f>
        <v>350.86599999999993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0.03</v>
      </c>
      <c r="C19" s="72">
        <v>0.03</v>
      </c>
      <c r="D19" s="72">
        <v>0.04</v>
      </c>
      <c r="E19" s="72">
        <v>0.03</v>
      </c>
      <c r="F19" s="72">
        <v>0.04</v>
      </c>
      <c r="G19" s="72">
        <v>0.03</v>
      </c>
      <c r="H19" s="72">
        <v>0.05</v>
      </c>
      <c r="I19" s="72">
        <v>0.03</v>
      </c>
      <c r="J19" s="72"/>
      <c r="K19" s="72"/>
      <c r="L19" s="72">
        <v>4.1499999999999995</v>
      </c>
      <c r="M19" s="72">
        <v>0.93</v>
      </c>
      <c r="N19" s="72">
        <v>8.52</v>
      </c>
      <c r="O19" s="72">
        <v>5.21</v>
      </c>
      <c r="P19" s="72">
        <v>5.19</v>
      </c>
      <c r="Q19" s="72">
        <v>0.89</v>
      </c>
      <c r="R19" s="72">
        <v>0.95</v>
      </c>
      <c r="S19" s="72">
        <v>0.16</v>
      </c>
      <c r="T19" s="72">
        <v>0.13</v>
      </c>
      <c r="U19" s="72">
        <v>0.06</v>
      </c>
      <c r="V19" s="72">
        <v>0.1</v>
      </c>
      <c r="W19" s="72">
        <v>75.11</v>
      </c>
      <c r="X19" s="72">
        <v>0.11</v>
      </c>
      <c r="Y19" s="72">
        <v>28.13</v>
      </c>
      <c r="Z19" s="73"/>
      <c r="AA19" s="74">
        <f t="shared" ref="AA19:AA25" si="2">SUM(B19:Z19)</f>
        <v>129.92000000000002</v>
      </c>
    </row>
    <row r="20" spans="1:27" ht="24.95" customHeight="1" x14ac:dyDescent="0.2">
      <c r="A20" s="75" t="s">
        <v>15</v>
      </c>
      <c r="B20" s="76">
        <v>6.2880000000000003</v>
      </c>
      <c r="C20" s="77">
        <v>6.2960000000000003</v>
      </c>
      <c r="D20" s="77">
        <v>6.3709999999999996</v>
      </c>
      <c r="E20" s="77">
        <v>6.3359999999999994</v>
      </c>
      <c r="F20" s="77">
        <v>6.34</v>
      </c>
      <c r="G20" s="77">
        <v>6.96</v>
      </c>
      <c r="H20" s="77">
        <v>14.585000000000001</v>
      </c>
      <c r="I20" s="77">
        <v>7.7669999999999995</v>
      </c>
      <c r="J20" s="77">
        <v>37.840000000000003</v>
      </c>
      <c r="K20" s="77">
        <v>7.7319999999999993</v>
      </c>
      <c r="L20" s="77">
        <v>10.613</v>
      </c>
      <c r="M20" s="77">
        <v>7.3889999999999993</v>
      </c>
      <c r="N20" s="77">
        <v>10.821</v>
      </c>
      <c r="O20" s="77">
        <v>7.0119999999999996</v>
      </c>
      <c r="P20" s="77">
        <v>6.9929999999999994</v>
      </c>
      <c r="Q20" s="77">
        <v>7.2110000000000003</v>
      </c>
      <c r="R20" s="77">
        <v>7.5980000000000008</v>
      </c>
      <c r="S20" s="77">
        <v>7.2080000000000002</v>
      </c>
      <c r="T20" s="77">
        <v>6.915</v>
      </c>
      <c r="U20" s="77">
        <v>6.8220000000000001</v>
      </c>
      <c r="V20" s="77">
        <v>6.59</v>
      </c>
      <c r="W20" s="77">
        <v>6.5</v>
      </c>
      <c r="X20" s="77">
        <v>7.85</v>
      </c>
      <c r="Y20" s="77">
        <v>7.7559999999999993</v>
      </c>
      <c r="Z20" s="78"/>
      <c r="AA20" s="79">
        <f t="shared" si="2"/>
        <v>213.79300000000001</v>
      </c>
    </row>
    <row r="21" spans="1:27" ht="24.95" customHeight="1" x14ac:dyDescent="0.2">
      <c r="A21" s="75" t="s">
        <v>16</v>
      </c>
      <c r="B21" s="80">
        <v>36.448</v>
      </c>
      <c r="C21" s="81">
        <v>54.223999999999997</v>
      </c>
      <c r="D21" s="81">
        <v>54.087999999999994</v>
      </c>
      <c r="E21" s="81">
        <v>48.088999999999999</v>
      </c>
      <c r="F21" s="81">
        <v>47.058999999999997</v>
      </c>
      <c r="G21" s="81">
        <v>30.503</v>
      </c>
      <c r="H21" s="81">
        <v>65.713999999999999</v>
      </c>
      <c r="I21" s="81">
        <v>62.981000000000002</v>
      </c>
      <c r="J21" s="81">
        <v>46.033999999999999</v>
      </c>
      <c r="K21" s="81">
        <v>6.95</v>
      </c>
      <c r="L21" s="81">
        <v>11.683</v>
      </c>
      <c r="M21" s="81">
        <v>6.7929999999999993</v>
      </c>
      <c r="N21" s="81">
        <v>12.860000000000001</v>
      </c>
      <c r="O21" s="81">
        <v>22.074999999999999</v>
      </c>
      <c r="P21" s="81">
        <v>6.8800000000000008</v>
      </c>
      <c r="Q21" s="81">
        <v>36.716000000000001</v>
      </c>
      <c r="R21" s="81">
        <v>36.920999999999999</v>
      </c>
      <c r="S21" s="81">
        <v>7.49</v>
      </c>
      <c r="T21" s="81">
        <v>7.26</v>
      </c>
      <c r="U21" s="81">
        <v>17.335000000000001</v>
      </c>
      <c r="V21" s="81">
        <v>15.194000000000001</v>
      </c>
      <c r="W21" s="81">
        <v>46.417999999999999</v>
      </c>
      <c r="X21" s="81">
        <v>49.754999999999995</v>
      </c>
      <c r="Y21" s="81">
        <v>46.988</v>
      </c>
      <c r="Z21" s="78"/>
      <c r="AA21" s="79">
        <f t="shared" si="2"/>
        <v>776.45800000000008</v>
      </c>
    </row>
    <row r="22" spans="1:27" ht="24.95" customHeight="1" x14ac:dyDescent="0.2">
      <c r="A22" s="82" t="s">
        <v>17</v>
      </c>
      <c r="B22" s="81">
        <v>66.918000000000006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66.918000000000006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109.684</v>
      </c>
      <c r="C26" s="88">
        <f t="shared" ref="C26:Z26" si="3">IF(LEN(C$2)&gt;0,SUM(C19:C25),"")</f>
        <v>60.55</v>
      </c>
      <c r="D26" s="88">
        <f t="shared" si="3"/>
        <v>60.498999999999995</v>
      </c>
      <c r="E26" s="88">
        <f t="shared" si="3"/>
        <v>54.454999999999998</v>
      </c>
      <c r="F26" s="88">
        <f t="shared" si="3"/>
        <v>53.439</v>
      </c>
      <c r="G26" s="88">
        <f t="shared" si="3"/>
        <v>37.493000000000002</v>
      </c>
      <c r="H26" s="88">
        <f t="shared" si="3"/>
        <v>80.349000000000004</v>
      </c>
      <c r="I26" s="88">
        <f t="shared" si="3"/>
        <v>70.778000000000006</v>
      </c>
      <c r="J26" s="88">
        <f t="shared" si="3"/>
        <v>83.873999999999995</v>
      </c>
      <c r="K26" s="88">
        <f t="shared" si="3"/>
        <v>14.681999999999999</v>
      </c>
      <c r="L26" s="88">
        <f t="shared" si="3"/>
        <v>26.445999999999998</v>
      </c>
      <c r="M26" s="88">
        <f t="shared" si="3"/>
        <v>15.111999999999998</v>
      </c>
      <c r="N26" s="88">
        <f t="shared" si="3"/>
        <v>32.201000000000001</v>
      </c>
      <c r="O26" s="88">
        <f t="shared" si="3"/>
        <v>34.296999999999997</v>
      </c>
      <c r="P26" s="88">
        <f t="shared" si="3"/>
        <v>19.063000000000002</v>
      </c>
      <c r="Q26" s="88">
        <f t="shared" si="3"/>
        <v>44.817</v>
      </c>
      <c r="R26" s="88">
        <f t="shared" si="3"/>
        <v>45.469000000000001</v>
      </c>
      <c r="S26" s="88">
        <f t="shared" si="3"/>
        <v>14.858000000000001</v>
      </c>
      <c r="T26" s="88">
        <f t="shared" si="3"/>
        <v>14.305</v>
      </c>
      <c r="U26" s="88">
        <f t="shared" si="3"/>
        <v>24.216999999999999</v>
      </c>
      <c r="V26" s="88">
        <f t="shared" si="3"/>
        <v>21.884</v>
      </c>
      <c r="W26" s="88">
        <f t="shared" si="3"/>
        <v>128.02799999999999</v>
      </c>
      <c r="X26" s="88">
        <f t="shared" si="3"/>
        <v>57.714999999999996</v>
      </c>
      <c r="Y26" s="88">
        <f t="shared" si="3"/>
        <v>82.873999999999995</v>
      </c>
      <c r="Z26" s="89" t="str">
        <f t="shared" si="3"/>
        <v/>
      </c>
      <c r="AA26" s="90">
        <f>SUM(AA19:AA25)</f>
        <v>1187.0889999999999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118.637</v>
      </c>
      <c r="C30" s="77">
        <v>70.923000000000002</v>
      </c>
      <c r="D30" s="77">
        <v>69.716999999999999</v>
      </c>
      <c r="E30" s="77">
        <v>62.65</v>
      </c>
      <c r="F30" s="77">
        <v>61.683</v>
      </c>
      <c r="G30" s="77">
        <v>45.253</v>
      </c>
      <c r="H30" s="77">
        <v>82.593000000000004</v>
      </c>
      <c r="I30" s="77">
        <v>86.617999999999995</v>
      </c>
      <c r="J30" s="77">
        <v>101.779</v>
      </c>
      <c r="K30" s="77">
        <v>57.058</v>
      </c>
      <c r="L30" s="77">
        <v>77.241</v>
      </c>
      <c r="M30" s="77">
        <v>59.841999999999999</v>
      </c>
      <c r="N30" s="77">
        <v>76.05</v>
      </c>
      <c r="O30" s="77">
        <v>70.135999999999996</v>
      </c>
      <c r="P30" s="77">
        <v>44.604999999999997</v>
      </c>
      <c r="Q30" s="77">
        <v>53.128</v>
      </c>
      <c r="R30" s="77">
        <v>46.298999999999999</v>
      </c>
      <c r="S30" s="77">
        <v>16.355</v>
      </c>
      <c r="T30" s="77">
        <v>17.152999999999999</v>
      </c>
      <c r="U30" s="77">
        <v>27.247</v>
      </c>
      <c r="V30" s="77">
        <v>21.884</v>
      </c>
      <c r="W30" s="77">
        <v>128.52799999999999</v>
      </c>
      <c r="X30" s="77">
        <v>58.552</v>
      </c>
      <c r="Y30" s="77">
        <v>84.024000000000001</v>
      </c>
      <c r="Z30" s="78"/>
      <c r="AA30" s="79">
        <f>SUM(B30:Z30)</f>
        <v>1537.9549999999999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118.637</v>
      </c>
      <c r="C32" s="62">
        <f t="shared" ref="C32:Z32" si="4">IF(LEN(C$2)&gt;0,SUM(C29:C31),"")</f>
        <v>70.923000000000002</v>
      </c>
      <c r="D32" s="62">
        <f t="shared" si="4"/>
        <v>69.716999999999999</v>
      </c>
      <c r="E32" s="62">
        <f t="shared" si="4"/>
        <v>62.65</v>
      </c>
      <c r="F32" s="62">
        <f t="shared" si="4"/>
        <v>61.683</v>
      </c>
      <c r="G32" s="62">
        <f t="shared" si="4"/>
        <v>45.253</v>
      </c>
      <c r="H32" s="62">
        <f t="shared" si="4"/>
        <v>82.593000000000004</v>
      </c>
      <c r="I32" s="62">
        <f t="shared" si="4"/>
        <v>86.617999999999995</v>
      </c>
      <c r="J32" s="62">
        <f t="shared" si="4"/>
        <v>101.779</v>
      </c>
      <c r="K32" s="62">
        <f t="shared" si="4"/>
        <v>57.058</v>
      </c>
      <c r="L32" s="62">
        <f t="shared" si="4"/>
        <v>77.241</v>
      </c>
      <c r="M32" s="62">
        <f t="shared" si="4"/>
        <v>59.841999999999999</v>
      </c>
      <c r="N32" s="62">
        <f t="shared" si="4"/>
        <v>76.05</v>
      </c>
      <c r="O32" s="62">
        <f t="shared" si="4"/>
        <v>70.135999999999996</v>
      </c>
      <c r="P32" s="62">
        <f t="shared" si="4"/>
        <v>44.604999999999997</v>
      </c>
      <c r="Q32" s="62">
        <f t="shared" si="4"/>
        <v>53.128</v>
      </c>
      <c r="R32" s="62">
        <f t="shared" si="4"/>
        <v>46.298999999999999</v>
      </c>
      <c r="S32" s="62">
        <f t="shared" si="4"/>
        <v>16.355</v>
      </c>
      <c r="T32" s="62">
        <f t="shared" si="4"/>
        <v>17.152999999999999</v>
      </c>
      <c r="U32" s="62">
        <f t="shared" si="4"/>
        <v>27.247</v>
      </c>
      <c r="V32" s="62">
        <f t="shared" si="4"/>
        <v>21.884</v>
      </c>
      <c r="W32" s="62">
        <f t="shared" si="4"/>
        <v>128.52799999999999</v>
      </c>
      <c r="X32" s="62">
        <f t="shared" si="4"/>
        <v>58.552</v>
      </c>
      <c r="Y32" s="62">
        <f t="shared" si="4"/>
        <v>84.024000000000001</v>
      </c>
      <c r="Z32" s="63" t="str">
        <f t="shared" si="4"/>
        <v/>
      </c>
      <c r="AA32" s="64">
        <f>SUM(AA29:AA31)</f>
        <v>1537.9549999999999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9</v>
      </c>
      <c r="L37" s="99">
        <v>7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74.5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77.900000000000006</v>
      </c>
      <c r="R39" s="99"/>
      <c r="S39" s="99">
        <v>39.200000000000003</v>
      </c>
      <c r="T39" s="99"/>
      <c r="U39" s="99"/>
      <c r="V39" s="99">
        <v>200.5</v>
      </c>
      <c r="W39" s="99"/>
      <c r="X39" s="99"/>
      <c r="Y39" s="99"/>
      <c r="Z39" s="100"/>
      <c r="AA39" s="79">
        <f t="shared" si="5"/>
        <v>392.1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74.5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9</v>
      </c>
      <c r="L40" s="88">
        <f t="shared" si="6"/>
        <v>7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77.900000000000006</v>
      </c>
      <c r="R40" s="88">
        <f t="shared" si="6"/>
        <v>0</v>
      </c>
      <c r="S40" s="88">
        <f t="shared" si="6"/>
        <v>39.200000000000003</v>
      </c>
      <c r="T40" s="88">
        <f t="shared" si="6"/>
        <v>0</v>
      </c>
      <c r="U40" s="88">
        <f t="shared" si="6"/>
        <v>0</v>
      </c>
      <c r="V40" s="88">
        <f t="shared" si="6"/>
        <v>200.5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408.1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9</v>
      </c>
      <c r="L45" s="99">
        <v>7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74.5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77.900000000000006</v>
      </c>
      <c r="R47" s="99"/>
      <c r="S47" s="99">
        <v>39.200000000000003</v>
      </c>
      <c r="T47" s="99"/>
      <c r="U47" s="99"/>
      <c r="V47" s="99">
        <v>200.5</v>
      </c>
      <c r="W47" s="99"/>
      <c r="X47" s="99"/>
      <c r="Y47" s="99"/>
      <c r="Z47" s="100"/>
      <c r="AA47" s="79">
        <f t="shared" si="7"/>
        <v>392.1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74.5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9</v>
      </c>
      <c r="L49" s="88">
        <f t="shared" si="8"/>
        <v>7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77.900000000000006</v>
      </c>
      <c r="R49" s="88">
        <f t="shared" si="8"/>
        <v>0</v>
      </c>
      <c r="S49" s="88">
        <f t="shared" si="8"/>
        <v>39.200000000000003</v>
      </c>
      <c r="T49" s="88">
        <f t="shared" si="8"/>
        <v>0</v>
      </c>
      <c r="U49" s="88">
        <f t="shared" si="8"/>
        <v>0</v>
      </c>
      <c r="V49" s="88">
        <f t="shared" si="8"/>
        <v>200.5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408.1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118.637</v>
      </c>
      <c r="C52" s="88">
        <f t="shared" ref="C52:Z52" si="10">IF(LEN(C$2)&gt;0,SUM(C10:C15)+C26+C40,"")</f>
        <v>70.923000000000002</v>
      </c>
      <c r="D52" s="88">
        <f t="shared" si="10"/>
        <v>69.716999999999999</v>
      </c>
      <c r="E52" s="88">
        <f t="shared" si="10"/>
        <v>62.65</v>
      </c>
      <c r="F52" s="88">
        <f t="shared" si="10"/>
        <v>61.683</v>
      </c>
      <c r="G52" s="88">
        <f t="shared" si="10"/>
        <v>119.753</v>
      </c>
      <c r="H52" s="88">
        <f t="shared" si="10"/>
        <v>82.593000000000004</v>
      </c>
      <c r="I52" s="88">
        <f t="shared" si="10"/>
        <v>86.618000000000009</v>
      </c>
      <c r="J52" s="88">
        <f t="shared" si="10"/>
        <v>101.779</v>
      </c>
      <c r="K52" s="88">
        <f t="shared" si="10"/>
        <v>66.057999999999993</v>
      </c>
      <c r="L52" s="88">
        <f t="shared" si="10"/>
        <v>84.241</v>
      </c>
      <c r="M52" s="88">
        <f t="shared" si="10"/>
        <v>59.841999999999999</v>
      </c>
      <c r="N52" s="88">
        <f t="shared" si="10"/>
        <v>76.050000000000011</v>
      </c>
      <c r="O52" s="88">
        <f t="shared" si="10"/>
        <v>70.135999999999996</v>
      </c>
      <c r="P52" s="88">
        <f t="shared" si="10"/>
        <v>44.605000000000004</v>
      </c>
      <c r="Q52" s="88">
        <f t="shared" si="10"/>
        <v>131.02800000000002</v>
      </c>
      <c r="R52" s="88">
        <f t="shared" si="10"/>
        <v>46.298999999999999</v>
      </c>
      <c r="S52" s="88">
        <f t="shared" si="10"/>
        <v>55.555000000000007</v>
      </c>
      <c r="T52" s="88">
        <f t="shared" si="10"/>
        <v>17.152999999999999</v>
      </c>
      <c r="U52" s="88">
        <f t="shared" si="10"/>
        <v>27.247</v>
      </c>
      <c r="V52" s="88">
        <f t="shared" si="10"/>
        <v>222.38400000000001</v>
      </c>
      <c r="W52" s="88">
        <f t="shared" si="10"/>
        <v>128.52799999999999</v>
      </c>
      <c r="X52" s="88">
        <f t="shared" si="10"/>
        <v>58.552</v>
      </c>
      <c r="Y52" s="88">
        <f t="shared" si="10"/>
        <v>84.024000000000001</v>
      </c>
      <c r="Z52" s="89" t="str">
        <f t="shared" si="10"/>
        <v/>
      </c>
      <c r="AA52" s="104">
        <f>SUM(B52:Z52)</f>
        <v>1946.0549999999998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74.5</v>
      </c>
      <c r="H4" s="18"/>
      <c r="I4" s="18"/>
      <c r="J4" s="18"/>
      <c r="K4" s="18">
        <v>9</v>
      </c>
      <c r="L4" s="18">
        <v>7</v>
      </c>
      <c r="M4" s="18"/>
      <c r="N4" s="18"/>
      <c r="O4" s="18"/>
      <c r="P4" s="18"/>
      <c r="Q4" s="18">
        <v>77.900000000000006</v>
      </c>
      <c r="R4" s="18"/>
      <c r="S4" s="18">
        <v>39.200000000000003</v>
      </c>
      <c r="T4" s="18"/>
      <c r="U4" s="18"/>
      <c r="V4" s="18">
        <v>200.5</v>
      </c>
      <c r="W4" s="18"/>
      <c r="X4" s="18"/>
      <c r="Y4" s="18"/>
      <c r="Z4" s="19"/>
      <c r="AA4" s="111">
        <f>SUM(B4:Z4)</f>
        <v>408.1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123.57</v>
      </c>
      <c r="C7" s="117">
        <v>119</v>
      </c>
      <c r="D7" s="117">
        <v>115</v>
      </c>
      <c r="E7" s="117">
        <v>112.82</v>
      </c>
      <c r="F7" s="117">
        <v>113.19</v>
      </c>
      <c r="G7" s="117">
        <v>124.83</v>
      </c>
      <c r="H7" s="117">
        <v>150.08000000000001</v>
      </c>
      <c r="I7" s="117">
        <v>184</v>
      </c>
      <c r="J7" s="117">
        <v>253</v>
      </c>
      <c r="K7" s="117">
        <v>116.81</v>
      </c>
      <c r="L7" s="117">
        <v>95.84</v>
      </c>
      <c r="M7" s="117">
        <v>85.87</v>
      </c>
      <c r="N7" s="117">
        <v>95.9</v>
      </c>
      <c r="O7" s="117">
        <v>114.56</v>
      </c>
      <c r="P7" s="117">
        <v>127.78</v>
      </c>
      <c r="Q7" s="117">
        <v>206.02</v>
      </c>
      <c r="R7" s="117">
        <v>236.91</v>
      </c>
      <c r="S7" s="117">
        <v>265</v>
      </c>
      <c r="T7" s="117">
        <v>254.99</v>
      </c>
      <c r="U7" s="117">
        <v>220.6</v>
      </c>
      <c r="V7" s="117">
        <v>175</v>
      </c>
      <c r="W7" s="117">
        <v>143.19999999999999</v>
      </c>
      <c r="X7" s="117">
        <v>132.19</v>
      </c>
      <c r="Y7" s="117">
        <v>113</v>
      </c>
      <c r="Z7" s="118"/>
      <c r="AA7" s="119">
        <f>IF(SUM(B7:Z7)&lt;&gt;0,AVERAGEIF(B7:Z7,"&lt;&gt;"""),"")</f>
        <v>153.29833333333332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9</v>
      </c>
      <c r="L21" s="129">
        <v>7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74.5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77.900000000000006</v>
      </c>
      <c r="R23" s="133"/>
      <c r="S23" s="133">
        <v>39.200000000000003</v>
      </c>
      <c r="T23" s="133"/>
      <c r="U23" s="133"/>
      <c r="V23" s="133">
        <v>200.5</v>
      </c>
      <c r="W23" s="133"/>
      <c r="X23" s="133"/>
      <c r="Y23" s="133"/>
      <c r="Z23" s="131"/>
      <c r="AA23" s="132">
        <f t="shared" si="2"/>
        <v>392.1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74.5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9</v>
      </c>
      <c r="L24" s="135">
        <f t="shared" si="3"/>
        <v>7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77.900000000000006</v>
      </c>
      <c r="R24" s="135">
        <f t="shared" si="3"/>
        <v>0</v>
      </c>
      <c r="S24" s="135">
        <f t="shared" si="3"/>
        <v>39.200000000000003</v>
      </c>
      <c r="T24" s="135">
        <f t="shared" si="3"/>
        <v>0</v>
      </c>
      <c r="U24" s="135">
        <f t="shared" si="3"/>
        <v>0</v>
      </c>
      <c r="V24" s="135">
        <f t="shared" si="3"/>
        <v>200.5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408.1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2024-12-12T14:28:53Z</dcterms:created>
  <dcterms:modified xsi:type="dcterms:W3CDTF">2024-12-12T14:28:54Z</dcterms:modified>
</cp:coreProperties>
</file>