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X52" i="5"/>
  <c r="V52" i="5"/>
  <c r="T52" i="5"/>
  <c r="R52" i="5"/>
  <c r="P52" i="5"/>
  <c r="N52" i="5"/>
  <c r="L52" i="5"/>
  <c r="J52" i="5"/>
  <c r="H52" i="5"/>
  <c r="F52" i="5"/>
  <c r="D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AA49" i="5" s="1"/>
  <c r="B49" i="5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AA40" i="5" s="1"/>
  <c r="B40" i="5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W26" i="5"/>
  <c r="W52" i="5" s="1"/>
  <c r="V26" i="5"/>
  <c r="U26" i="5"/>
  <c r="U52" i="5" s="1"/>
  <c r="T26" i="5"/>
  <c r="S26" i="5"/>
  <c r="S52" i="5" s="1"/>
  <c r="R26" i="5"/>
  <c r="Q26" i="5"/>
  <c r="Q52" i="5" s="1"/>
  <c r="P26" i="5"/>
  <c r="O26" i="5"/>
  <c r="O52" i="5" s="1"/>
  <c r="N26" i="5"/>
  <c r="M26" i="5"/>
  <c r="M52" i="5" s="1"/>
  <c r="L26" i="5"/>
  <c r="K26" i="5"/>
  <c r="K52" i="5" s="1"/>
  <c r="J26" i="5"/>
  <c r="I26" i="5"/>
  <c r="I52" i="5" s="1"/>
  <c r="H26" i="5"/>
  <c r="G26" i="5"/>
  <c r="G52" i="5" s="1"/>
  <c r="F26" i="5"/>
  <c r="E26" i="5"/>
  <c r="E52" i="5" s="1"/>
  <c r="D26" i="5"/>
  <c r="C26" i="5"/>
  <c r="C52" i="5" s="1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<sst xmlns="http://schemas.openxmlformats.org/spreadsheetml/2006/main" count="119" uniqueCount="54">
  <si>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11/12/2024 16:34:26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</si>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</sst>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21A7-4C4B-9884-097CD181CE36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7">
                  <c:v>45</c:v>
                </c:pt>
                <c:pt idx="21">
                  <c:v>75</c:v>
                </c:pt>
                <c:pt idx="23">
                  <c:v>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1A7-4C4B-9884-097CD181CE36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7">
                  <c:v>0.14399999999999999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1A7-4C4B-9884-097CD181CE36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1.3029999999999999</c:v>
                </c:pt>
                <c:pt idx="1">
                  <c:v>0.97</c:v>
                </c:pt>
                <c:pt idx="2">
                  <c:v>0.97</c:v>
                </c:pt>
                <c:pt idx="3">
                  <c:v>0.98</c:v>
                </c:pt>
                <c:pt idx="4">
                  <c:v>0.98</c:v>
                </c:pt>
                <c:pt idx="5">
                  <c:v>0.98</c:v>
                </c:pt>
                <c:pt idx="6">
                  <c:v>0.72</c:v>
                </c:pt>
                <c:pt idx="7">
                  <c:v>0.73</c:v>
                </c:pt>
                <c:pt idx="8">
                  <c:v>0.71</c:v>
                </c:pt>
                <c:pt idx="9">
                  <c:v>0.49</c:v>
                </c:pt>
                <c:pt idx="12">
                  <c:v>0.72</c:v>
                </c:pt>
                <c:pt idx="13">
                  <c:v>0.72</c:v>
                </c:pt>
                <c:pt idx="14">
                  <c:v>0.98</c:v>
                </c:pt>
                <c:pt idx="15">
                  <c:v>0.98499999999999999</c:v>
                </c:pt>
                <c:pt idx="16">
                  <c:v>0.68399999999999994</c:v>
                </c:pt>
                <c:pt idx="17">
                  <c:v>6.274</c:v>
                </c:pt>
                <c:pt idx="20">
                  <c:v>0.24</c:v>
                </c:pt>
                <c:pt idx="23">
                  <c:v>0.49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1A7-4C4B-9884-097CD181CE36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21A7-4C4B-9884-097CD181CE36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21A7-4C4B-9884-097CD181CE36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21A7-4C4B-9884-097CD181CE36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21A7-4C4B-9884-097CD181CE36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21A7-4C4B-9884-097CD181CE36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47.691000000000003</c:v>
                </c:pt>
                <c:pt idx="1">
                  <c:v>56.677000000000007</c:v>
                </c:pt>
                <c:pt idx="2">
                  <c:v>53.848999999999997</c:v>
                </c:pt>
                <c:pt idx="3">
                  <c:v>55.343000000000004</c:v>
                </c:pt>
                <c:pt idx="4">
                  <c:v>51.609000000000002</c:v>
                </c:pt>
                <c:pt idx="5">
                  <c:v>46.59</c:v>
                </c:pt>
                <c:pt idx="6">
                  <c:v>55.347000000000008</c:v>
                </c:pt>
                <c:pt idx="7">
                  <c:v>66</c:v>
                </c:pt>
                <c:pt idx="8">
                  <c:v>101.015</c:v>
                </c:pt>
                <c:pt idx="9">
                  <c:v>37.152999999999999</c:v>
                </c:pt>
                <c:pt idx="10">
                  <c:v>67.274000000000001</c:v>
                </c:pt>
                <c:pt idx="11">
                  <c:v>52.585000000000001</c:v>
                </c:pt>
                <c:pt idx="12">
                  <c:v>49.716000000000001</c:v>
                </c:pt>
                <c:pt idx="13">
                  <c:v>44.272999999999996</c:v>
                </c:pt>
                <c:pt idx="14">
                  <c:v>141.71499999999997</c:v>
                </c:pt>
                <c:pt idx="15">
                  <c:v>145.6</c:v>
                </c:pt>
                <c:pt idx="16">
                  <c:v>141.999</c:v>
                </c:pt>
                <c:pt idx="17">
                  <c:v>167.55</c:v>
                </c:pt>
                <c:pt idx="18">
                  <c:v>71</c:v>
                </c:pt>
                <c:pt idx="19">
                  <c:v>68</c:v>
                </c:pt>
                <c:pt idx="20">
                  <c:v>70.108000000000004</c:v>
                </c:pt>
                <c:pt idx="21">
                  <c:v>179.43</c:v>
                </c:pt>
                <c:pt idx="22">
                  <c:v>95.067000000000007</c:v>
                </c:pt>
                <c:pt idx="23">
                  <c:v>13.472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21A7-4C4B-9884-097CD181CE36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11.3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1A7-4C4B-9884-097CD181CE36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0.78400000000000003</c:v>
                </c:pt>
                <c:pt idx="1">
                  <c:v>0.78400000000000003</c:v>
                </c:pt>
                <c:pt idx="2">
                  <c:v>0.78700000000000003</c:v>
                </c:pt>
                <c:pt idx="3">
                  <c:v>0.78600000000000003</c:v>
                </c:pt>
                <c:pt idx="4">
                  <c:v>0.78600000000000003</c:v>
                </c:pt>
                <c:pt idx="5">
                  <c:v>0.78700000000000003</c:v>
                </c:pt>
                <c:pt idx="6">
                  <c:v>0.80900000000000005</c:v>
                </c:pt>
                <c:pt idx="7">
                  <c:v>0.86499999999999999</c:v>
                </c:pt>
                <c:pt idx="8">
                  <c:v>1.431</c:v>
                </c:pt>
                <c:pt idx="9">
                  <c:v>1.016</c:v>
                </c:pt>
                <c:pt idx="10">
                  <c:v>1.1080000000000001</c:v>
                </c:pt>
                <c:pt idx="11">
                  <c:v>6.0000000000000005E-2</c:v>
                </c:pt>
                <c:pt idx="12">
                  <c:v>5.8999999999999997E-2</c:v>
                </c:pt>
                <c:pt idx="13">
                  <c:v>5.1999999999999998E-2</c:v>
                </c:pt>
                <c:pt idx="14">
                  <c:v>0.876</c:v>
                </c:pt>
                <c:pt idx="15">
                  <c:v>20.255000000000003</c:v>
                </c:pt>
                <c:pt idx="16">
                  <c:v>12.218999999999999</c:v>
                </c:pt>
                <c:pt idx="17">
                  <c:v>15.748999999999999</c:v>
                </c:pt>
                <c:pt idx="18">
                  <c:v>8.2050000000000001</c:v>
                </c:pt>
                <c:pt idx="19">
                  <c:v>7.0419999999999998</c:v>
                </c:pt>
                <c:pt idx="20">
                  <c:v>0.93100000000000005</c:v>
                </c:pt>
                <c:pt idx="21">
                  <c:v>0.96199999999999997</c:v>
                </c:pt>
                <c:pt idx="22">
                  <c:v>0.93799999999999994</c:v>
                </c:pt>
                <c:pt idx="23">
                  <c:v>0.94399999999999995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1A7-4C4B-9884-097CD181CE36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21A7-4C4B-9884-097CD181CE36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21A7-4C4B-9884-097CD181CE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118.43</c:v>
                </c:pt>
                <c:pt idx="1">
                  <c:v>113.09</c:v>
                </c:pt>
                <c:pt idx="2">
                  <c:v>108.19</c:v>
                </c:pt>
                <c:pt idx="3">
                  <c:v>105.32</c:v>
                </c:pt>
                <c:pt idx="4">
                  <c:v>111</c:v>
                </c:pt>
                <c:pt idx="5">
                  <c:v>115.92</c:v>
                </c:pt>
                <c:pt idx="6">
                  <c:v>166.78</c:v>
                </c:pt>
                <c:pt idx="7">
                  <c:v>201.01</c:v>
                </c:pt>
                <c:pt idx="8">
                  <c:v>197.96</c:v>
                </c:pt>
                <c:pt idx="9">
                  <c:v>124</c:v>
                </c:pt>
                <c:pt idx="10">
                  <c:v>114.37</c:v>
                </c:pt>
                <c:pt idx="11">
                  <c:v>108.08</c:v>
                </c:pt>
                <c:pt idx="12">
                  <c:v>114.12</c:v>
                </c:pt>
                <c:pt idx="13">
                  <c:v>114.54</c:v>
                </c:pt>
                <c:pt idx="14">
                  <c:v>154.49</c:v>
                </c:pt>
                <c:pt idx="15">
                  <c:v>179.86</c:v>
                </c:pt>
                <c:pt idx="16">
                  <c:v>220</c:v>
                </c:pt>
                <c:pt idx="17">
                  <c:v>279.70999999999998</c:v>
                </c:pt>
                <c:pt idx="18">
                  <c:v>449.91</c:v>
                </c:pt>
                <c:pt idx="19">
                  <c:v>548.86</c:v>
                </c:pt>
                <c:pt idx="20">
                  <c:v>290.16000000000003</c:v>
                </c:pt>
                <c:pt idx="21">
                  <c:v>169.4</c:v>
                </c:pt>
                <c:pt idx="22">
                  <c:v>151</c:v>
                </c:pt>
                <c:pt idx="23">
                  <c:v>132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21A7-4C4B-9884-097CD181CE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4609-4F1F-97CC-7DDECB514E1B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4609-4F1F-97CC-7DDECB514E1B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1.3679999999999999</c:v>
                </c:pt>
                <c:pt idx="1">
                  <c:v>1.089</c:v>
                </c:pt>
                <c:pt idx="2">
                  <c:v>0.89800000000000002</c:v>
                </c:pt>
                <c:pt idx="3">
                  <c:v>1.619</c:v>
                </c:pt>
                <c:pt idx="4">
                  <c:v>0.873</c:v>
                </c:pt>
                <c:pt idx="5">
                  <c:v>0.94099999999999995</c:v>
                </c:pt>
                <c:pt idx="6">
                  <c:v>1.044</c:v>
                </c:pt>
                <c:pt idx="7">
                  <c:v>30.963000000000001</c:v>
                </c:pt>
                <c:pt idx="8">
                  <c:v>29.982000000000003</c:v>
                </c:pt>
                <c:pt idx="9">
                  <c:v>1.516</c:v>
                </c:pt>
                <c:pt idx="10">
                  <c:v>1.5509999999999999</c:v>
                </c:pt>
                <c:pt idx="11">
                  <c:v>1.464</c:v>
                </c:pt>
                <c:pt idx="12">
                  <c:v>1.536</c:v>
                </c:pt>
                <c:pt idx="13">
                  <c:v>1.4419999999999999</c:v>
                </c:pt>
                <c:pt idx="14">
                  <c:v>1.248</c:v>
                </c:pt>
                <c:pt idx="15">
                  <c:v>1.2270000000000001</c:v>
                </c:pt>
                <c:pt idx="16">
                  <c:v>1.115</c:v>
                </c:pt>
                <c:pt idx="17">
                  <c:v>11.194999999999999</c:v>
                </c:pt>
                <c:pt idx="18">
                  <c:v>43.782000000000004</c:v>
                </c:pt>
                <c:pt idx="19">
                  <c:v>50.473999999999997</c:v>
                </c:pt>
                <c:pt idx="20">
                  <c:v>30.974</c:v>
                </c:pt>
                <c:pt idx="21">
                  <c:v>1.121</c:v>
                </c:pt>
                <c:pt idx="22">
                  <c:v>0.93</c:v>
                </c:pt>
                <c:pt idx="23">
                  <c:v>0.93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609-4F1F-97CC-7DDECB514E1B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31.667999999999999</c:v>
                </c:pt>
                <c:pt idx="1">
                  <c:v>31.846</c:v>
                </c:pt>
                <c:pt idx="2">
                  <c:v>30.198</c:v>
                </c:pt>
                <c:pt idx="3">
                  <c:v>31.443999999999999</c:v>
                </c:pt>
                <c:pt idx="4">
                  <c:v>30.217000000000002</c:v>
                </c:pt>
                <c:pt idx="5">
                  <c:v>31.565000000000001</c:v>
                </c:pt>
                <c:pt idx="6">
                  <c:v>30.917999999999999</c:v>
                </c:pt>
                <c:pt idx="7">
                  <c:v>31.049999999999997</c:v>
                </c:pt>
                <c:pt idx="8">
                  <c:v>36.685000000000002</c:v>
                </c:pt>
                <c:pt idx="9">
                  <c:v>1.9670000000000001</c:v>
                </c:pt>
                <c:pt idx="10">
                  <c:v>17.734000000000002</c:v>
                </c:pt>
                <c:pt idx="11">
                  <c:v>2.2530000000000001</c:v>
                </c:pt>
                <c:pt idx="12">
                  <c:v>1.7010000000000001</c:v>
                </c:pt>
                <c:pt idx="13">
                  <c:v>5.931</c:v>
                </c:pt>
                <c:pt idx="14">
                  <c:v>1.3260000000000001</c:v>
                </c:pt>
                <c:pt idx="15">
                  <c:v>1.3479999999999999</c:v>
                </c:pt>
                <c:pt idx="16">
                  <c:v>1.653</c:v>
                </c:pt>
                <c:pt idx="17">
                  <c:v>1.286</c:v>
                </c:pt>
                <c:pt idx="18">
                  <c:v>32.915999999999997</c:v>
                </c:pt>
                <c:pt idx="19">
                  <c:v>24.567999999999998</c:v>
                </c:pt>
                <c:pt idx="20">
                  <c:v>38.409999999999997</c:v>
                </c:pt>
                <c:pt idx="21">
                  <c:v>20.239000000000001</c:v>
                </c:pt>
                <c:pt idx="22">
                  <c:v>8.7160000000000011</c:v>
                </c:pt>
                <c:pt idx="23">
                  <c:v>32.996000000000002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609-4F1F-97CC-7DDECB514E1B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4609-4F1F-97CC-7DDECB514E1B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4609-4F1F-97CC-7DDECB514E1B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4609-4F1F-97CC-7DDECB514E1B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4609-4F1F-97CC-7DDECB514E1B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4609-4F1F-97CC-7DDECB514E1B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21">
                  <c:v>50</c:v>
                </c:pt>
                <c:pt idx="22">
                  <c:v>39.959000000000003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4609-4F1F-97CC-7DDECB514E1B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137.4</c:v>
                </c:pt>
                <c:pt idx="15">
                  <c:v>163.80000000000001</c:v>
                </c:pt>
                <c:pt idx="16">
                  <c:v>151.9</c:v>
                </c:pt>
                <c:pt idx="17">
                  <c:v>177.2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182.3</c:v>
                </c:pt>
                <c:pt idx="22">
                  <c:v>46.4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609-4F1F-97CC-7DDECB514E1B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16.742000000000001</c:v>
                </c:pt>
                <c:pt idx="1">
                  <c:v>25.496000000000002</c:v>
                </c:pt>
                <c:pt idx="2">
                  <c:v>24.51</c:v>
                </c:pt>
                <c:pt idx="3">
                  <c:v>24.046000000000003</c:v>
                </c:pt>
                <c:pt idx="4">
                  <c:v>22.285</c:v>
                </c:pt>
                <c:pt idx="5">
                  <c:v>27.172999999999998</c:v>
                </c:pt>
                <c:pt idx="6">
                  <c:v>24.914000000000001</c:v>
                </c:pt>
                <c:pt idx="7">
                  <c:v>50.582000000000008</c:v>
                </c:pt>
                <c:pt idx="8">
                  <c:v>36.488999999999997</c:v>
                </c:pt>
                <c:pt idx="9">
                  <c:v>35.176000000000002</c:v>
                </c:pt>
                <c:pt idx="10">
                  <c:v>49.097000000000001</c:v>
                </c:pt>
                <c:pt idx="11">
                  <c:v>48.927999999999997</c:v>
                </c:pt>
                <c:pt idx="12">
                  <c:v>47.258000000000003</c:v>
                </c:pt>
                <c:pt idx="13">
                  <c:v>37.672000000000004</c:v>
                </c:pt>
                <c:pt idx="14">
                  <c:v>3.5749999999999997</c:v>
                </c:pt>
                <c:pt idx="15">
                  <c:v>0.45200000000000001</c:v>
                </c:pt>
                <c:pt idx="16">
                  <c:v>0.23500000000000001</c:v>
                </c:pt>
                <c:pt idx="18">
                  <c:v>2.5070000000000001</c:v>
                </c:pt>
                <c:pt idx="20">
                  <c:v>1.895</c:v>
                </c:pt>
                <c:pt idx="21">
                  <c:v>1.762</c:v>
                </c:pt>
                <c:pt idx="23">
                  <c:v>3.9799999999999995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4609-4F1F-97CC-7DDECB514E1B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4609-4F1F-97CC-7DDECB514E1B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4609-4F1F-97CC-7DDECB514E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118.43</c:v>
                </c:pt>
                <c:pt idx="1">
                  <c:v>113.09</c:v>
                </c:pt>
                <c:pt idx="2">
                  <c:v>108.19</c:v>
                </c:pt>
                <c:pt idx="3">
                  <c:v>105.32</c:v>
                </c:pt>
                <c:pt idx="4">
                  <c:v>111</c:v>
                </c:pt>
                <c:pt idx="5">
                  <c:v>115.92</c:v>
                </c:pt>
                <c:pt idx="6">
                  <c:v>166.78</c:v>
                </c:pt>
                <c:pt idx="7">
                  <c:v>201.01</c:v>
                </c:pt>
                <c:pt idx="8">
                  <c:v>197.96</c:v>
                </c:pt>
                <c:pt idx="9">
                  <c:v>124</c:v>
                </c:pt>
                <c:pt idx="10">
                  <c:v>114.37</c:v>
                </c:pt>
                <c:pt idx="11">
                  <c:v>108.08</c:v>
                </c:pt>
                <c:pt idx="12">
                  <c:v>114.12</c:v>
                </c:pt>
                <c:pt idx="13">
                  <c:v>114.54</c:v>
                </c:pt>
                <c:pt idx="14">
                  <c:v>154.49</c:v>
                </c:pt>
                <c:pt idx="15">
                  <c:v>179.86</c:v>
                </c:pt>
                <c:pt idx="16">
                  <c:v>220</c:v>
                </c:pt>
                <c:pt idx="17">
                  <c:v>279.70999999999998</c:v>
                </c:pt>
                <c:pt idx="18">
                  <c:v>449.91</c:v>
                </c:pt>
                <c:pt idx="19">
                  <c:v>548.86</c:v>
                </c:pt>
                <c:pt idx="20">
                  <c:v>290.16000000000003</c:v>
                </c:pt>
                <c:pt idx="21">
                  <c:v>169.4</c:v>
                </c:pt>
                <c:pt idx="22">
                  <c:v>151</c:v>
                </c:pt>
                <c:pt idx="23">
                  <c:v>132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4609-4F1F-97CC-7DDECB514E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45638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49.778000000000006</v>
      </c>
      <c r="C4" s="18">
        <v>58.430999999999997</v>
      </c>
      <c r="D4" s="18">
        <v>55.605999999999995</v>
      </c>
      <c r="E4" s="18">
        <v>57.109000000000002</v>
      </c>
      <c r="F4" s="18">
        <v>53.375</v>
      </c>
      <c r="G4" s="18">
        <v>59.657000000000004</v>
      </c>
      <c r="H4" s="18">
        <v>56.876000000000005</v>
      </c>
      <c r="I4" s="18">
        <v>112.595</v>
      </c>
      <c r="J4" s="18">
        <v>103.15600000000001</v>
      </c>
      <c r="K4" s="18">
        <v>38.658999999999999</v>
      </c>
      <c r="L4" s="18">
        <v>68.381999999999991</v>
      </c>
      <c r="M4" s="18">
        <v>52.645000000000003</v>
      </c>
      <c r="N4" s="18">
        <v>50.495000000000005</v>
      </c>
      <c r="O4" s="18">
        <v>45.045000000000002</v>
      </c>
      <c r="P4" s="18">
        <v>143.571</v>
      </c>
      <c r="Q4" s="18">
        <v>166.83999999999997</v>
      </c>
      <c r="R4" s="18">
        <v>154.90199999999999</v>
      </c>
      <c r="S4" s="18">
        <v>189.71700000000001</v>
      </c>
      <c r="T4" s="18">
        <v>79.204999999999998</v>
      </c>
      <c r="U4" s="18">
        <v>75.042000000000002</v>
      </c>
      <c r="V4" s="18">
        <v>71.278999999999996</v>
      </c>
      <c r="W4" s="18">
        <v>255.392</v>
      </c>
      <c r="X4" s="18">
        <v>96.004999999999995</v>
      </c>
      <c r="Y4" s="18">
        <v>37.905999999999999</v>
      </c>
      <c r="Z4" s="19"/>
      <c r="AA4" s="20">
        <f>SUM(B4:Z4)</f>
        <v>2131.6680000000001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118.43</v>
      </c>
      <c r="C7" s="28">
        <v>113.09</v>
      </c>
      <c r="D7" s="28">
        <v>108.19</v>
      </c>
      <c r="E7" s="28">
        <v>105.32</v>
      </c>
      <c r="F7" s="28">
        <v>111</v>
      </c>
      <c r="G7" s="28">
        <v>115.92</v>
      </c>
      <c r="H7" s="28">
        <v>166.78</v>
      </c>
      <c r="I7" s="28">
        <v>201.01</v>
      </c>
      <c r="J7" s="28">
        <v>197.96</v>
      </c>
      <c r="K7" s="28">
        <v>124</v>
      </c>
      <c r="L7" s="28">
        <v>114.37</v>
      </c>
      <c r="M7" s="28">
        <v>108.08</v>
      </c>
      <c r="N7" s="28">
        <v>114.12</v>
      </c>
      <c r="O7" s="28">
        <v>114.54</v>
      </c>
      <c r="P7" s="28">
        <v>154.49</v>
      </c>
      <c r="Q7" s="28">
        <v>179.86</v>
      </c>
      <c r="R7" s="28">
        <v>220</v>
      </c>
      <c r="S7" s="28">
        <v>279.70999999999998</v>
      </c>
      <c r="T7" s="28">
        <v>449.91</v>
      </c>
      <c r="U7" s="28">
        <v>548.86</v>
      </c>
      <c r="V7" s="28">
        <v>290.16000000000003</v>
      </c>
      <c r="W7" s="28">
        <v>169.4</v>
      </c>
      <c r="X7" s="28">
        <v>151</v>
      </c>
      <c r="Y7" s="28">
        <v>132</v>
      </c>
      <c r="Z7" s="29"/>
      <c r="AA7" s="30">
        <f>IF(SUM(B7:Z7)&lt;&gt;0,AVERAGEIF(B7:Z7,"&lt;&gt;"""),"")</f>
        <v>182.84166666666661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47.691000000000003</v>
      </c>
      <c r="C12" s="52">
        <v>56.677000000000007</v>
      </c>
      <c r="D12" s="52">
        <v>53.848999999999997</v>
      </c>
      <c r="E12" s="52">
        <v>55.343000000000004</v>
      </c>
      <c r="F12" s="52">
        <v>51.609000000000002</v>
      </c>
      <c r="G12" s="52">
        <v>46.59</v>
      </c>
      <c r="H12" s="52">
        <v>55.347000000000008</v>
      </c>
      <c r="I12" s="52">
        <v>66</v>
      </c>
      <c r="J12" s="52">
        <v>101.015</v>
      </c>
      <c r="K12" s="52">
        <v>37.152999999999999</v>
      </c>
      <c r="L12" s="52">
        <v>67.274000000000001</v>
      </c>
      <c r="M12" s="52">
        <v>52.585000000000001</v>
      </c>
      <c r="N12" s="52">
        <v>49.716000000000001</v>
      </c>
      <c r="O12" s="52">
        <v>44.272999999999996</v>
      </c>
      <c r="P12" s="52">
        <v>141.71499999999997</v>
      </c>
      <c r="Q12" s="52">
        <v>145.6</v>
      </c>
      <c r="R12" s="52">
        <v>141.999</v>
      </c>
      <c r="S12" s="52">
        <v>167.55</v>
      </c>
      <c r="T12" s="52">
        <v>71</v>
      </c>
      <c r="U12" s="52">
        <v>68</v>
      </c>
      <c r="V12" s="52">
        <v>70.108000000000004</v>
      </c>
      <c r="W12" s="52">
        <v>179.43</v>
      </c>
      <c r="X12" s="52">
        <v>95.067000000000007</v>
      </c>
      <c r="Y12" s="52">
        <v>13.472</v>
      </c>
      <c r="Z12" s="53"/>
      <c r="AA12" s="54">
        <f t="shared" si="0"/>
        <v>1879.0629999999999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0.78400000000000003</v>
      </c>
      <c r="C14" s="57">
        <v>0.78400000000000003</v>
      </c>
      <c r="D14" s="57">
        <v>0.78700000000000003</v>
      </c>
      <c r="E14" s="57">
        <v>0.78600000000000003</v>
      </c>
      <c r="F14" s="57">
        <v>0.78600000000000003</v>
      </c>
      <c r="G14" s="57">
        <v>0.78700000000000003</v>
      </c>
      <c r="H14" s="57">
        <v>0.80900000000000005</v>
      </c>
      <c r="I14" s="57">
        <v>0.86499999999999999</v>
      </c>
      <c r="J14" s="57">
        <v>1.431</v>
      </c>
      <c r="K14" s="57">
        <v>1.016</v>
      </c>
      <c r="L14" s="57">
        <v>1.1080000000000001</v>
      </c>
      <c r="M14" s="57">
        <v>6.0000000000000005E-2</v>
      </c>
      <c r="N14" s="57">
        <v>5.8999999999999997E-2</v>
      </c>
      <c r="O14" s="57">
        <v>5.1999999999999998E-2</v>
      </c>
      <c r="P14" s="57">
        <v>0.876</v>
      </c>
      <c r="Q14" s="57">
        <v>20.255000000000003</v>
      </c>
      <c r="R14" s="57">
        <v>12.218999999999999</v>
      </c>
      <c r="S14" s="57">
        <v>15.748999999999999</v>
      </c>
      <c r="T14" s="57">
        <v>8.2050000000000001</v>
      </c>
      <c r="U14" s="57">
        <v>7.0419999999999998</v>
      </c>
      <c r="V14" s="57">
        <v>0.93100000000000005</v>
      </c>
      <c r="W14" s="57">
        <v>0.96199999999999997</v>
      </c>
      <c r="X14" s="57">
        <v>0.93799999999999994</v>
      </c>
      <c r="Y14" s="57">
        <v>0.94399999999999995</v>
      </c>
      <c r="Z14" s="58"/>
      <c r="AA14" s="59">
        <f t="shared" si="0"/>
        <v>78.235000000000014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48.475000000000001</v>
      </c>
      <c r="C16" s="62">
        <f t="shared" si="1"/>
        <v>57.461000000000006</v>
      </c>
      <c r="D16" s="62">
        <f t="shared" si="1"/>
        <v>54.635999999999996</v>
      </c>
      <c r="E16" s="62">
        <f t="shared" si="1"/>
        <v>56.129000000000005</v>
      </c>
      <c r="F16" s="62">
        <f t="shared" si="1"/>
        <v>52.395000000000003</v>
      </c>
      <c r="G16" s="62">
        <f t="shared" si="1"/>
        <v>47.377000000000002</v>
      </c>
      <c r="H16" s="62">
        <f t="shared" si="1"/>
        <v>56.156000000000006</v>
      </c>
      <c r="I16" s="62">
        <f t="shared" si="1"/>
        <v>66.864999999999995</v>
      </c>
      <c r="J16" s="62">
        <f t="shared" si="1"/>
        <v>102.446</v>
      </c>
      <c r="K16" s="62">
        <f t="shared" si="1"/>
        <v>38.168999999999997</v>
      </c>
      <c r="L16" s="62">
        <f t="shared" si="1"/>
        <v>68.382000000000005</v>
      </c>
      <c r="M16" s="62">
        <f t="shared" si="1"/>
        <v>52.645000000000003</v>
      </c>
      <c r="N16" s="62">
        <f t="shared" si="1"/>
        <v>49.774999999999999</v>
      </c>
      <c r="O16" s="62">
        <f t="shared" si="1"/>
        <v>44.324999999999996</v>
      </c>
      <c r="P16" s="62">
        <f t="shared" si="1"/>
        <v>142.59099999999998</v>
      </c>
      <c r="Q16" s="62">
        <f t="shared" si="1"/>
        <v>165.85499999999999</v>
      </c>
      <c r="R16" s="62">
        <f t="shared" si="1"/>
        <v>154.21799999999999</v>
      </c>
      <c r="S16" s="62">
        <f t="shared" si="1"/>
        <v>183.29900000000001</v>
      </c>
      <c r="T16" s="62">
        <f t="shared" si="1"/>
        <v>79.204999999999998</v>
      </c>
      <c r="U16" s="62">
        <f t="shared" si="1"/>
        <v>75.042000000000002</v>
      </c>
      <c r="V16" s="62">
        <f t="shared" si="1"/>
        <v>71.039000000000001</v>
      </c>
      <c r="W16" s="62">
        <f t="shared" si="1"/>
        <v>180.392</v>
      </c>
      <c r="X16" s="62">
        <f t="shared" si="1"/>
        <v>96.00500000000001</v>
      </c>
      <c r="Y16" s="62">
        <f t="shared" si="1"/>
        <v>14.416</v>
      </c>
      <c r="Z16" s="63" t="str">
        <f t="shared" si="1"/>
        <v/>
      </c>
      <c r="AA16" s="64">
        <f>SUM(AA10:AA15)</f>
        <v>1957.2979999999998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>
        <v>45</v>
      </c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>
        <v>75</v>
      </c>
      <c r="X19" s="72"/>
      <c r="Y19" s="72">
        <v>23</v>
      </c>
      <c r="Z19" s="73"/>
      <c r="AA19" s="74">
        <f t="shared" ref="AA19:AA25" si="2">SUM(B19:Z19)</f>
        <v>143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>
        <v>0.14399999999999999</v>
      </c>
      <c r="T20" s="77"/>
      <c r="U20" s="77"/>
      <c r="V20" s="77"/>
      <c r="W20" s="77"/>
      <c r="X20" s="77"/>
      <c r="Y20" s="77"/>
      <c r="Z20" s="78"/>
      <c r="AA20" s="79">
        <f t="shared" si="2"/>
        <v>0.14399999999999999</v>
      </c>
    </row>
    <row r="21" spans="1:27" ht="24.95" customHeight="1" x14ac:dyDescent="0.2">
      <c r="A21" s="75" t="s">
        <v>16</v>
      </c>
      <c r="B21" s="80">
        <v>1.3029999999999999</v>
      </c>
      <c r="C21" s="81">
        <v>0.97</v>
      </c>
      <c r="D21" s="81">
        <v>0.97</v>
      </c>
      <c r="E21" s="81">
        <v>0.98</v>
      </c>
      <c r="F21" s="81">
        <v>0.98</v>
      </c>
      <c r="G21" s="81">
        <v>0.98</v>
      </c>
      <c r="H21" s="81">
        <v>0.72</v>
      </c>
      <c r="I21" s="81">
        <v>0.73</v>
      </c>
      <c r="J21" s="81">
        <v>0.71</v>
      </c>
      <c r="K21" s="81">
        <v>0.49</v>
      </c>
      <c r="L21" s="81"/>
      <c r="M21" s="81"/>
      <c r="N21" s="81">
        <v>0.72</v>
      </c>
      <c r="O21" s="81">
        <v>0.72</v>
      </c>
      <c r="P21" s="81">
        <v>0.98</v>
      </c>
      <c r="Q21" s="81">
        <v>0.98499999999999999</v>
      </c>
      <c r="R21" s="81">
        <v>0.68399999999999994</v>
      </c>
      <c r="S21" s="81">
        <v>6.274</v>
      </c>
      <c r="T21" s="81"/>
      <c r="U21" s="81"/>
      <c r="V21" s="81">
        <v>0.24</v>
      </c>
      <c r="W21" s="81"/>
      <c r="X21" s="81"/>
      <c r="Y21" s="81">
        <v>0.49</v>
      </c>
      <c r="Z21" s="78"/>
      <c r="AA21" s="79">
        <f t="shared" si="2"/>
        <v>19.925999999999998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1.3029999999999999</v>
      </c>
      <c r="C26" s="88">
        <f t="shared" si="3"/>
        <v>0.97</v>
      </c>
      <c r="D26" s="88">
        <f t="shared" si="3"/>
        <v>0.97</v>
      </c>
      <c r="E26" s="88">
        <f t="shared" si="3"/>
        <v>0.98</v>
      </c>
      <c r="F26" s="88">
        <f t="shared" si="3"/>
        <v>0.98</v>
      </c>
      <c r="G26" s="88">
        <f t="shared" si="3"/>
        <v>0.98</v>
      </c>
      <c r="H26" s="88">
        <f t="shared" si="3"/>
        <v>0.72</v>
      </c>
      <c r="I26" s="88">
        <f t="shared" si="3"/>
        <v>45.73</v>
      </c>
      <c r="J26" s="88">
        <f t="shared" si="3"/>
        <v>0.71</v>
      </c>
      <c r="K26" s="88">
        <f t="shared" si="3"/>
        <v>0.49</v>
      </c>
      <c r="L26" s="88">
        <f t="shared" si="3"/>
        <v>0</v>
      </c>
      <c r="M26" s="88">
        <f t="shared" si="3"/>
        <v>0</v>
      </c>
      <c r="N26" s="88">
        <f t="shared" si="3"/>
        <v>0.72</v>
      </c>
      <c r="O26" s="88">
        <f t="shared" si="3"/>
        <v>0.72</v>
      </c>
      <c r="P26" s="88">
        <f t="shared" si="3"/>
        <v>0.98</v>
      </c>
      <c r="Q26" s="88">
        <f t="shared" si="3"/>
        <v>0.98499999999999999</v>
      </c>
      <c r="R26" s="88">
        <f t="shared" si="3"/>
        <v>0.68399999999999994</v>
      </c>
      <c r="S26" s="88">
        <f t="shared" si="3"/>
        <v>6.4180000000000001</v>
      </c>
      <c r="T26" s="88">
        <f t="shared" si="3"/>
        <v>0</v>
      </c>
      <c r="U26" s="88">
        <f t="shared" si="3"/>
        <v>0</v>
      </c>
      <c r="V26" s="88">
        <f t="shared" si="3"/>
        <v>0.24</v>
      </c>
      <c r="W26" s="88">
        <f t="shared" si="3"/>
        <v>75</v>
      </c>
      <c r="X26" s="88">
        <f t="shared" si="3"/>
        <v>0</v>
      </c>
      <c r="Y26" s="88">
        <f t="shared" si="3"/>
        <v>23.49</v>
      </c>
      <c r="Z26" s="89" t="str">
        <f t="shared" si="3"/>
        <v/>
      </c>
      <c r="AA26" s="90">
        <f>SUM(AA19:AA25)</f>
        <v>163.07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49.777999999999999</v>
      </c>
      <c r="C30" s="77">
        <v>58.430999999999997</v>
      </c>
      <c r="D30" s="77">
        <v>55.606000000000002</v>
      </c>
      <c r="E30" s="77">
        <v>57.109000000000002</v>
      </c>
      <c r="F30" s="77">
        <v>53.375</v>
      </c>
      <c r="G30" s="77">
        <v>48.356999999999999</v>
      </c>
      <c r="H30" s="77">
        <v>56.875999999999998</v>
      </c>
      <c r="I30" s="77">
        <v>112.595</v>
      </c>
      <c r="J30" s="77">
        <v>103.15600000000001</v>
      </c>
      <c r="K30" s="77">
        <v>38.658999999999999</v>
      </c>
      <c r="L30" s="77">
        <v>68.382000000000005</v>
      </c>
      <c r="M30" s="77">
        <v>52.645000000000003</v>
      </c>
      <c r="N30" s="77">
        <v>50.494999999999997</v>
      </c>
      <c r="O30" s="77">
        <v>45.045000000000002</v>
      </c>
      <c r="P30" s="77">
        <v>143.571</v>
      </c>
      <c r="Q30" s="77">
        <v>166.84</v>
      </c>
      <c r="R30" s="77">
        <v>154.90199999999999</v>
      </c>
      <c r="S30" s="77">
        <v>189.71700000000001</v>
      </c>
      <c r="T30" s="77">
        <v>79.204999999999998</v>
      </c>
      <c r="U30" s="77">
        <v>75.042000000000002</v>
      </c>
      <c r="V30" s="77">
        <v>71.278999999999996</v>
      </c>
      <c r="W30" s="77">
        <v>255.392</v>
      </c>
      <c r="X30" s="77">
        <v>96.004999999999995</v>
      </c>
      <c r="Y30" s="77">
        <v>37.905999999999999</v>
      </c>
      <c r="Z30" s="78"/>
      <c r="AA30" s="79">
        <f>SUM(B30:Z30)</f>
        <v>2120.3679999999999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49.777999999999999</v>
      </c>
      <c r="C32" s="62">
        <f t="shared" ref="C32:Z32" si="4">IF(LEN(C$2)&gt;0,SUM(C29:C31),"")</f>
        <v>58.430999999999997</v>
      </c>
      <c r="D32" s="62">
        <f t="shared" si="4"/>
        <v>55.606000000000002</v>
      </c>
      <c r="E32" s="62">
        <f t="shared" si="4"/>
        <v>57.109000000000002</v>
      </c>
      <c r="F32" s="62">
        <f t="shared" si="4"/>
        <v>53.375</v>
      </c>
      <c r="G32" s="62">
        <f t="shared" si="4"/>
        <v>48.356999999999999</v>
      </c>
      <c r="H32" s="62">
        <f t="shared" si="4"/>
        <v>56.875999999999998</v>
      </c>
      <c r="I32" s="62">
        <f t="shared" si="4"/>
        <v>112.595</v>
      </c>
      <c r="J32" s="62">
        <f t="shared" si="4"/>
        <v>103.15600000000001</v>
      </c>
      <c r="K32" s="62">
        <f t="shared" si="4"/>
        <v>38.658999999999999</v>
      </c>
      <c r="L32" s="62">
        <f t="shared" si="4"/>
        <v>68.382000000000005</v>
      </c>
      <c r="M32" s="62">
        <f t="shared" si="4"/>
        <v>52.645000000000003</v>
      </c>
      <c r="N32" s="62">
        <f t="shared" si="4"/>
        <v>50.494999999999997</v>
      </c>
      <c r="O32" s="62">
        <f t="shared" si="4"/>
        <v>45.045000000000002</v>
      </c>
      <c r="P32" s="62">
        <f t="shared" si="4"/>
        <v>143.571</v>
      </c>
      <c r="Q32" s="62">
        <f t="shared" si="4"/>
        <v>166.84</v>
      </c>
      <c r="R32" s="62">
        <f t="shared" si="4"/>
        <v>154.90199999999999</v>
      </c>
      <c r="S32" s="62">
        <f t="shared" si="4"/>
        <v>189.71700000000001</v>
      </c>
      <c r="T32" s="62">
        <f t="shared" si="4"/>
        <v>79.204999999999998</v>
      </c>
      <c r="U32" s="62">
        <f t="shared" si="4"/>
        <v>75.042000000000002</v>
      </c>
      <c r="V32" s="62">
        <f t="shared" si="4"/>
        <v>71.278999999999996</v>
      </c>
      <c r="W32" s="62">
        <f t="shared" si="4"/>
        <v>255.392</v>
      </c>
      <c r="X32" s="62">
        <f t="shared" si="4"/>
        <v>96.004999999999995</v>
      </c>
      <c r="Y32" s="62">
        <f t="shared" si="4"/>
        <v>37.905999999999999</v>
      </c>
      <c r="Z32" s="63" t="str">
        <f t="shared" si="4"/>
        <v/>
      </c>
      <c r="AA32" s="64">
        <f>SUM(AA29:AA31)</f>
        <v>2120.3679999999999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>
        <v>11.3</v>
      </c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11.3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11.3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11.3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>
        <v>11.3</v>
      </c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11.3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11.3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11.3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49.777999999999999</v>
      </c>
      <c r="C52" s="88">
        <f t="shared" si="10"/>
        <v>58.431000000000004</v>
      </c>
      <c r="D52" s="88">
        <f t="shared" si="10"/>
        <v>55.605999999999995</v>
      </c>
      <c r="E52" s="88">
        <f t="shared" si="10"/>
        <v>57.109000000000002</v>
      </c>
      <c r="F52" s="88">
        <f t="shared" si="10"/>
        <v>53.375</v>
      </c>
      <c r="G52" s="88">
        <f t="shared" si="10"/>
        <v>59.656999999999996</v>
      </c>
      <c r="H52" s="88">
        <f t="shared" si="10"/>
        <v>56.876000000000005</v>
      </c>
      <c r="I52" s="88">
        <f t="shared" si="10"/>
        <v>112.595</v>
      </c>
      <c r="J52" s="88">
        <f t="shared" si="10"/>
        <v>103.15599999999999</v>
      </c>
      <c r="K52" s="88">
        <f t="shared" si="10"/>
        <v>38.658999999999999</v>
      </c>
      <c r="L52" s="88">
        <f t="shared" si="10"/>
        <v>68.382000000000005</v>
      </c>
      <c r="M52" s="88">
        <f t="shared" si="10"/>
        <v>52.645000000000003</v>
      </c>
      <c r="N52" s="88">
        <f t="shared" si="10"/>
        <v>50.494999999999997</v>
      </c>
      <c r="O52" s="88">
        <f t="shared" si="10"/>
        <v>45.044999999999995</v>
      </c>
      <c r="P52" s="88">
        <f t="shared" si="10"/>
        <v>143.57099999999997</v>
      </c>
      <c r="Q52" s="88">
        <f t="shared" si="10"/>
        <v>166.84</v>
      </c>
      <c r="R52" s="88">
        <f t="shared" si="10"/>
        <v>154.90199999999999</v>
      </c>
      <c r="S52" s="88">
        <f t="shared" si="10"/>
        <v>189.71700000000001</v>
      </c>
      <c r="T52" s="88">
        <f t="shared" si="10"/>
        <v>79.204999999999998</v>
      </c>
      <c r="U52" s="88">
        <f t="shared" si="10"/>
        <v>75.042000000000002</v>
      </c>
      <c r="V52" s="88">
        <f t="shared" si="10"/>
        <v>71.278999999999996</v>
      </c>
      <c r="W52" s="88">
        <f t="shared" si="10"/>
        <v>255.392</v>
      </c>
      <c r="X52" s="88">
        <f t="shared" si="10"/>
        <v>96.00500000000001</v>
      </c>
      <c r="Y52" s="88">
        <f t="shared" si="10"/>
        <v>37.905999999999999</v>
      </c>
      <c r="Z52" s="89" t="str">
        <f t="shared" si="10"/>
        <v/>
      </c>
      <c r="AA52" s="104">
        <f>SUM(B52:Z52)</f>
        <v>2131.6679999999997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45638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49.777999999999999</v>
      </c>
      <c r="C4" s="18">
        <v>58.430999999999997</v>
      </c>
      <c r="D4" s="18">
        <v>55.605999999999995</v>
      </c>
      <c r="E4" s="18">
        <v>57.109000000000009</v>
      </c>
      <c r="F4" s="18">
        <v>53.375</v>
      </c>
      <c r="G4" s="18">
        <v>59.679000000000002</v>
      </c>
      <c r="H4" s="18">
        <v>56.876000000000005</v>
      </c>
      <c r="I4" s="18">
        <v>112.595</v>
      </c>
      <c r="J4" s="18">
        <v>103.15600000000001</v>
      </c>
      <c r="K4" s="18">
        <v>38.658999999999999</v>
      </c>
      <c r="L4" s="18">
        <v>68.382000000000005</v>
      </c>
      <c r="M4" s="18">
        <v>52.644999999999996</v>
      </c>
      <c r="N4" s="18">
        <v>50.495000000000005</v>
      </c>
      <c r="O4" s="18">
        <v>45.045000000000002</v>
      </c>
      <c r="P4" s="18">
        <v>143.54900000000004</v>
      </c>
      <c r="Q4" s="18">
        <v>166.82700000000003</v>
      </c>
      <c r="R4" s="18">
        <v>154.90300000000002</v>
      </c>
      <c r="S4" s="18">
        <v>189.68100000000001</v>
      </c>
      <c r="T4" s="18">
        <v>79.204999999999998</v>
      </c>
      <c r="U4" s="18">
        <v>75.041999999999973</v>
      </c>
      <c r="V4" s="18">
        <v>71.278999999999996</v>
      </c>
      <c r="W4" s="18">
        <v>255.42200000000003</v>
      </c>
      <c r="X4" s="18">
        <v>96.004999999999995</v>
      </c>
      <c r="Y4" s="18">
        <v>37.905999999999999</v>
      </c>
      <c r="Z4" s="19"/>
      <c r="AA4" s="20">
        <f>SUM(B4:Z4)</f>
        <v>2131.6499999999996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118.43</v>
      </c>
      <c r="C7" s="28">
        <v>113.09</v>
      </c>
      <c r="D7" s="28">
        <v>108.19</v>
      </c>
      <c r="E7" s="28">
        <v>105.32</v>
      </c>
      <c r="F7" s="28">
        <v>111</v>
      </c>
      <c r="G7" s="28">
        <v>115.92</v>
      </c>
      <c r="H7" s="28">
        <v>166.78</v>
      </c>
      <c r="I7" s="28">
        <v>201.01</v>
      </c>
      <c r="J7" s="28">
        <v>197.96</v>
      </c>
      <c r="K7" s="28">
        <v>124</v>
      </c>
      <c r="L7" s="28">
        <v>114.37</v>
      </c>
      <c r="M7" s="28">
        <v>108.08</v>
      </c>
      <c r="N7" s="28">
        <v>114.12</v>
      </c>
      <c r="O7" s="28">
        <v>114.54</v>
      </c>
      <c r="P7" s="28">
        <v>154.49</v>
      </c>
      <c r="Q7" s="28">
        <v>179.86</v>
      </c>
      <c r="R7" s="28">
        <v>220</v>
      </c>
      <c r="S7" s="28">
        <v>279.70999999999998</v>
      </c>
      <c r="T7" s="28">
        <v>449.91</v>
      </c>
      <c r="U7" s="28">
        <v>548.86</v>
      </c>
      <c r="V7" s="28">
        <v>290.16000000000003</v>
      </c>
      <c r="W7" s="28">
        <v>169.4</v>
      </c>
      <c r="X7" s="28">
        <v>151</v>
      </c>
      <c r="Y7" s="28">
        <v>132</v>
      </c>
      <c r="Z7" s="29"/>
      <c r="AA7" s="30">
        <f>IF(SUM(B7:Z7)&lt;&gt;0,AVERAGEIF(B7:Z7,"&lt;&gt;"""),"")</f>
        <v>182.84166666666661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>
        <v>50</v>
      </c>
      <c r="X12" s="52">
        <v>39.959000000000003</v>
      </c>
      <c r="Y12" s="52"/>
      <c r="Z12" s="53"/>
      <c r="AA12" s="54">
        <f t="shared" si="0"/>
        <v>89.959000000000003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16.742000000000001</v>
      </c>
      <c r="C14" s="57">
        <v>25.496000000000002</v>
      </c>
      <c r="D14" s="57">
        <v>24.51</v>
      </c>
      <c r="E14" s="57">
        <v>24.046000000000003</v>
      </c>
      <c r="F14" s="57">
        <v>22.285</v>
      </c>
      <c r="G14" s="57">
        <v>27.172999999999998</v>
      </c>
      <c r="H14" s="57">
        <v>24.914000000000001</v>
      </c>
      <c r="I14" s="57">
        <v>50.582000000000008</v>
      </c>
      <c r="J14" s="57">
        <v>36.488999999999997</v>
      </c>
      <c r="K14" s="57">
        <v>35.176000000000002</v>
      </c>
      <c r="L14" s="57">
        <v>49.097000000000001</v>
      </c>
      <c r="M14" s="57">
        <v>48.927999999999997</v>
      </c>
      <c r="N14" s="57">
        <v>47.258000000000003</v>
      </c>
      <c r="O14" s="57">
        <v>37.672000000000004</v>
      </c>
      <c r="P14" s="57">
        <v>3.5749999999999997</v>
      </c>
      <c r="Q14" s="57">
        <v>0.45200000000000001</v>
      </c>
      <c r="R14" s="57">
        <v>0.23500000000000001</v>
      </c>
      <c r="S14" s="57"/>
      <c r="T14" s="57">
        <v>2.5070000000000001</v>
      </c>
      <c r="U14" s="57"/>
      <c r="V14" s="57">
        <v>1.895</v>
      </c>
      <c r="W14" s="57">
        <v>1.762</v>
      </c>
      <c r="X14" s="57"/>
      <c r="Y14" s="57">
        <v>3.9799999999999995</v>
      </c>
      <c r="Z14" s="58"/>
      <c r="AA14" s="59">
        <f t="shared" si="0"/>
        <v>484.774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16.742000000000001</v>
      </c>
      <c r="C16" s="62">
        <f t="shared" ref="C16:Z16" si="1">IF(LEN(C$2)&gt;0,SUM(C10:C15),"")</f>
        <v>25.496000000000002</v>
      </c>
      <c r="D16" s="62">
        <f t="shared" si="1"/>
        <v>24.51</v>
      </c>
      <c r="E16" s="62">
        <f t="shared" si="1"/>
        <v>24.046000000000003</v>
      </c>
      <c r="F16" s="62">
        <f t="shared" si="1"/>
        <v>22.285</v>
      </c>
      <c r="G16" s="62">
        <f t="shared" si="1"/>
        <v>27.172999999999998</v>
      </c>
      <c r="H16" s="62">
        <f t="shared" si="1"/>
        <v>24.914000000000001</v>
      </c>
      <c r="I16" s="62">
        <f t="shared" si="1"/>
        <v>50.582000000000008</v>
      </c>
      <c r="J16" s="62">
        <f t="shared" si="1"/>
        <v>36.488999999999997</v>
      </c>
      <c r="K16" s="62">
        <f t="shared" si="1"/>
        <v>35.176000000000002</v>
      </c>
      <c r="L16" s="62">
        <f t="shared" si="1"/>
        <v>49.097000000000001</v>
      </c>
      <c r="M16" s="62">
        <f t="shared" si="1"/>
        <v>48.927999999999997</v>
      </c>
      <c r="N16" s="62">
        <f t="shared" si="1"/>
        <v>47.258000000000003</v>
      </c>
      <c r="O16" s="62">
        <f t="shared" si="1"/>
        <v>37.672000000000004</v>
      </c>
      <c r="P16" s="62">
        <f t="shared" si="1"/>
        <v>3.5749999999999997</v>
      </c>
      <c r="Q16" s="62">
        <f t="shared" si="1"/>
        <v>0.45200000000000001</v>
      </c>
      <c r="R16" s="62">
        <f t="shared" si="1"/>
        <v>0.23500000000000001</v>
      </c>
      <c r="S16" s="62">
        <f t="shared" si="1"/>
        <v>0</v>
      </c>
      <c r="T16" s="62">
        <f t="shared" si="1"/>
        <v>2.5070000000000001</v>
      </c>
      <c r="U16" s="62">
        <f t="shared" si="1"/>
        <v>0</v>
      </c>
      <c r="V16" s="62">
        <f t="shared" si="1"/>
        <v>1.895</v>
      </c>
      <c r="W16" s="62">
        <f t="shared" si="1"/>
        <v>51.762</v>
      </c>
      <c r="X16" s="62">
        <f t="shared" si="1"/>
        <v>39.959000000000003</v>
      </c>
      <c r="Y16" s="62">
        <f t="shared" si="1"/>
        <v>3.9799999999999995</v>
      </c>
      <c r="Z16" s="63" t="str">
        <f t="shared" si="1"/>
        <v/>
      </c>
      <c r="AA16" s="64">
        <f>SUM(AA10:AA15)</f>
        <v>574.73299999999995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1.3679999999999999</v>
      </c>
      <c r="C20" s="77">
        <v>1.089</v>
      </c>
      <c r="D20" s="77">
        <v>0.89800000000000002</v>
      </c>
      <c r="E20" s="77">
        <v>1.619</v>
      </c>
      <c r="F20" s="77">
        <v>0.873</v>
      </c>
      <c r="G20" s="77">
        <v>0.94099999999999995</v>
      </c>
      <c r="H20" s="77">
        <v>1.044</v>
      </c>
      <c r="I20" s="77">
        <v>30.963000000000001</v>
      </c>
      <c r="J20" s="77">
        <v>29.982000000000003</v>
      </c>
      <c r="K20" s="77">
        <v>1.516</v>
      </c>
      <c r="L20" s="77">
        <v>1.5509999999999999</v>
      </c>
      <c r="M20" s="77">
        <v>1.464</v>
      </c>
      <c r="N20" s="77">
        <v>1.536</v>
      </c>
      <c r="O20" s="77">
        <v>1.4419999999999999</v>
      </c>
      <c r="P20" s="77">
        <v>1.248</v>
      </c>
      <c r="Q20" s="77">
        <v>1.2270000000000001</v>
      </c>
      <c r="R20" s="77">
        <v>1.115</v>
      </c>
      <c r="S20" s="77">
        <v>11.194999999999999</v>
      </c>
      <c r="T20" s="77">
        <v>43.782000000000004</v>
      </c>
      <c r="U20" s="77">
        <v>50.473999999999997</v>
      </c>
      <c r="V20" s="77">
        <v>30.974</v>
      </c>
      <c r="W20" s="77">
        <v>1.121</v>
      </c>
      <c r="X20" s="77">
        <v>0.93</v>
      </c>
      <c r="Y20" s="77">
        <v>0.93</v>
      </c>
      <c r="Z20" s="78"/>
      <c r="AA20" s="79">
        <f t="shared" si="2"/>
        <v>219.28200000000001</v>
      </c>
    </row>
    <row r="21" spans="1:27" ht="24.95" customHeight="1" x14ac:dyDescent="0.2">
      <c r="A21" s="75" t="s">
        <v>16</v>
      </c>
      <c r="B21" s="80">
        <v>31.667999999999999</v>
      </c>
      <c r="C21" s="81">
        <v>31.846</v>
      </c>
      <c r="D21" s="81">
        <v>30.198</v>
      </c>
      <c r="E21" s="81">
        <v>31.443999999999999</v>
      </c>
      <c r="F21" s="81">
        <v>30.217000000000002</v>
      </c>
      <c r="G21" s="81">
        <v>31.565000000000001</v>
      </c>
      <c r="H21" s="81">
        <v>30.917999999999999</v>
      </c>
      <c r="I21" s="81">
        <v>31.049999999999997</v>
      </c>
      <c r="J21" s="81">
        <v>36.685000000000002</v>
      </c>
      <c r="K21" s="81">
        <v>1.9670000000000001</v>
      </c>
      <c r="L21" s="81">
        <v>17.734000000000002</v>
      </c>
      <c r="M21" s="81">
        <v>2.2530000000000001</v>
      </c>
      <c r="N21" s="81">
        <v>1.7010000000000001</v>
      </c>
      <c r="O21" s="81">
        <v>5.931</v>
      </c>
      <c r="P21" s="81">
        <v>1.3260000000000001</v>
      </c>
      <c r="Q21" s="81">
        <v>1.3479999999999999</v>
      </c>
      <c r="R21" s="81">
        <v>1.653</v>
      </c>
      <c r="S21" s="81">
        <v>1.286</v>
      </c>
      <c r="T21" s="81">
        <v>32.915999999999997</v>
      </c>
      <c r="U21" s="81">
        <v>24.567999999999998</v>
      </c>
      <c r="V21" s="81">
        <v>38.409999999999997</v>
      </c>
      <c r="W21" s="81">
        <v>20.239000000000001</v>
      </c>
      <c r="X21" s="81">
        <v>8.7160000000000011</v>
      </c>
      <c r="Y21" s="81">
        <v>32.996000000000002</v>
      </c>
      <c r="Z21" s="78"/>
      <c r="AA21" s="79">
        <f t="shared" si="2"/>
        <v>478.63499999999993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33.036000000000001</v>
      </c>
      <c r="C26" s="88">
        <f t="shared" ref="C26:Z26" si="3">IF(LEN(C$2)&gt;0,SUM(C19:C25),"")</f>
        <v>32.935000000000002</v>
      </c>
      <c r="D26" s="88">
        <f t="shared" si="3"/>
        <v>31.096</v>
      </c>
      <c r="E26" s="88">
        <f t="shared" si="3"/>
        <v>33.063000000000002</v>
      </c>
      <c r="F26" s="88">
        <f t="shared" si="3"/>
        <v>31.090000000000003</v>
      </c>
      <c r="G26" s="88">
        <f t="shared" si="3"/>
        <v>32.506</v>
      </c>
      <c r="H26" s="88">
        <f t="shared" si="3"/>
        <v>31.962</v>
      </c>
      <c r="I26" s="88">
        <f t="shared" si="3"/>
        <v>62.012999999999998</v>
      </c>
      <c r="J26" s="88">
        <f t="shared" si="3"/>
        <v>66.667000000000002</v>
      </c>
      <c r="K26" s="88">
        <f t="shared" si="3"/>
        <v>3.4830000000000001</v>
      </c>
      <c r="L26" s="88">
        <f t="shared" si="3"/>
        <v>19.285</v>
      </c>
      <c r="M26" s="88">
        <f t="shared" si="3"/>
        <v>3.7170000000000001</v>
      </c>
      <c r="N26" s="88">
        <f t="shared" si="3"/>
        <v>3.2370000000000001</v>
      </c>
      <c r="O26" s="88">
        <f t="shared" si="3"/>
        <v>7.3730000000000002</v>
      </c>
      <c r="P26" s="88">
        <f t="shared" si="3"/>
        <v>2.5739999999999998</v>
      </c>
      <c r="Q26" s="88">
        <f t="shared" si="3"/>
        <v>2.5750000000000002</v>
      </c>
      <c r="R26" s="88">
        <f t="shared" si="3"/>
        <v>2.7679999999999998</v>
      </c>
      <c r="S26" s="88">
        <f t="shared" si="3"/>
        <v>12.480999999999998</v>
      </c>
      <c r="T26" s="88">
        <f t="shared" si="3"/>
        <v>76.698000000000008</v>
      </c>
      <c r="U26" s="88">
        <f t="shared" si="3"/>
        <v>75.042000000000002</v>
      </c>
      <c r="V26" s="88">
        <f t="shared" si="3"/>
        <v>69.384</v>
      </c>
      <c r="W26" s="88">
        <f t="shared" si="3"/>
        <v>21.36</v>
      </c>
      <c r="X26" s="88">
        <f t="shared" si="3"/>
        <v>9.6460000000000008</v>
      </c>
      <c r="Y26" s="88">
        <f t="shared" si="3"/>
        <v>33.926000000000002</v>
      </c>
      <c r="Z26" s="89" t="str">
        <f t="shared" si="3"/>
        <v/>
      </c>
      <c r="AA26" s="90">
        <f>SUM(AA19:AA25)</f>
        <v>697.91699999999992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49.777999999999999</v>
      </c>
      <c r="C30" s="77">
        <v>58.430999999999997</v>
      </c>
      <c r="D30" s="77">
        <v>55.606000000000002</v>
      </c>
      <c r="E30" s="77">
        <v>57.109000000000002</v>
      </c>
      <c r="F30" s="77">
        <v>53.375</v>
      </c>
      <c r="G30" s="77">
        <v>59.679000000000002</v>
      </c>
      <c r="H30" s="77">
        <v>56.875999999999998</v>
      </c>
      <c r="I30" s="77">
        <v>112.595</v>
      </c>
      <c r="J30" s="77">
        <v>103.15600000000001</v>
      </c>
      <c r="K30" s="77">
        <v>38.658999999999999</v>
      </c>
      <c r="L30" s="77">
        <v>68.382000000000005</v>
      </c>
      <c r="M30" s="77">
        <v>52.645000000000003</v>
      </c>
      <c r="N30" s="77">
        <v>50.494999999999997</v>
      </c>
      <c r="O30" s="77">
        <v>45.045000000000002</v>
      </c>
      <c r="P30" s="77">
        <v>6.149</v>
      </c>
      <c r="Q30" s="77">
        <v>3.0270000000000001</v>
      </c>
      <c r="R30" s="77">
        <v>3.0030000000000001</v>
      </c>
      <c r="S30" s="77">
        <v>12.481</v>
      </c>
      <c r="T30" s="77">
        <v>79.204999999999998</v>
      </c>
      <c r="U30" s="77">
        <v>75.042000000000002</v>
      </c>
      <c r="V30" s="77">
        <v>71.278999999999996</v>
      </c>
      <c r="W30" s="77">
        <v>73.122</v>
      </c>
      <c r="X30" s="77">
        <v>49.604999999999997</v>
      </c>
      <c r="Y30" s="77">
        <v>37.905999999999999</v>
      </c>
      <c r="Z30" s="78"/>
      <c r="AA30" s="79">
        <f>SUM(B30:Z30)</f>
        <v>1272.6500000000001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49.777999999999999</v>
      </c>
      <c r="C32" s="62">
        <f t="shared" ref="C32:Z32" si="4">IF(LEN(C$2)&gt;0,SUM(C29:C31),"")</f>
        <v>58.430999999999997</v>
      </c>
      <c r="D32" s="62">
        <f t="shared" si="4"/>
        <v>55.606000000000002</v>
      </c>
      <c r="E32" s="62">
        <f t="shared" si="4"/>
        <v>57.109000000000002</v>
      </c>
      <c r="F32" s="62">
        <f t="shared" si="4"/>
        <v>53.375</v>
      </c>
      <c r="G32" s="62">
        <f t="shared" si="4"/>
        <v>59.679000000000002</v>
      </c>
      <c r="H32" s="62">
        <f t="shared" si="4"/>
        <v>56.875999999999998</v>
      </c>
      <c r="I32" s="62">
        <f t="shared" si="4"/>
        <v>112.595</v>
      </c>
      <c r="J32" s="62">
        <f t="shared" si="4"/>
        <v>103.15600000000001</v>
      </c>
      <c r="K32" s="62">
        <f t="shared" si="4"/>
        <v>38.658999999999999</v>
      </c>
      <c r="L32" s="62">
        <f t="shared" si="4"/>
        <v>68.382000000000005</v>
      </c>
      <c r="M32" s="62">
        <f t="shared" si="4"/>
        <v>52.645000000000003</v>
      </c>
      <c r="N32" s="62">
        <f t="shared" si="4"/>
        <v>50.494999999999997</v>
      </c>
      <c r="O32" s="62">
        <f t="shared" si="4"/>
        <v>45.045000000000002</v>
      </c>
      <c r="P32" s="62">
        <f t="shared" si="4"/>
        <v>6.149</v>
      </c>
      <c r="Q32" s="62">
        <f t="shared" si="4"/>
        <v>3.0270000000000001</v>
      </c>
      <c r="R32" s="62">
        <f t="shared" si="4"/>
        <v>3.0030000000000001</v>
      </c>
      <c r="S32" s="62">
        <f t="shared" si="4"/>
        <v>12.481</v>
      </c>
      <c r="T32" s="62">
        <f t="shared" si="4"/>
        <v>79.204999999999998</v>
      </c>
      <c r="U32" s="62">
        <f t="shared" si="4"/>
        <v>75.042000000000002</v>
      </c>
      <c r="V32" s="62">
        <f t="shared" si="4"/>
        <v>71.278999999999996</v>
      </c>
      <c r="W32" s="62">
        <f t="shared" si="4"/>
        <v>73.122</v>
      </c>
      <c r="X32" s="62">
        <f t="shared" si="4"/>
        <v>49.604999999999997</v>
      </c>
      <c r="Y32" s="62">
        <f t="shared" si="4"/>
        <v>37.905999999999999</v>
      </c>
      <c r="Z32" s="63" t="str">
        <f t="shared" si="4"/>
        <v/>
      </c>
      <c r="AA32" s="64">
        <f>SUM(AA29:AA31)</f>
        <v>1272.6500000000001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>
        <v>137.4</v>
      </c>
      <c r="Q39" s="99">
        <v>163.80000000000001</v>
      </c>
      <c r="R39" s="99">
        <v>151.9</v>
      </c>
      <c r="S39" s="99">
        <v>177.2</v>
      </c>
      <c r="T39" s="99"/>
      <c r="U39" s="99"/>
      <c r="V39" s="99"/>
      <c r="W39" s="99">
        <v>182.3</v>
      </c>
      <c r="X39" s="99">
        <v>46.4</v>
      </c>
      <c r="Y39" s="99"/>
      <c r="Z39" s="100"/>
      <c r="AA39" s="79">
        <f t="shared" si="5"/>
        <v>858.99999999999989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137.4</v>
      </c>
      <c r="Q40" s="88">
        <f t="shared" si="6"/>
        <v>163.80000000000001</v>
      </c>
      <c r="R40" s="88">
        <f t="shared" si="6"/>
        <v>151.9</v>
      </c>
      <c r="S40" s="88">
        <f t="shared" si="6"/>
        <v>177.2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182.3</v>
      </c>
      <c r="X40" s="88">
        <f t="shared" si="6"/>
        <v>46.4</v>
      </c>
      <c r="Y40" s="88">
        <f t="shared" si="6"/>
        <v>0</v>
      </c>
      <c r="Z40" s="89" t="str">
        <f t="shared" si="6"/>
        <v/>
      </c>
      <c r="AA40" s="90">
        <f t="shared" si="5"/>
        <v>858.99999999999989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>
        <v>137.4</v>
      </c>
      <c r="Q47" s="99">
        <v>163.80000000000001</v>
      </c>
      <c r="R47" s="99">
        <v>151.9</v>
      </c>
      <c r="S47" s="99">
        <v>177.2</v>
      </c>
      <c r="T47" s="99"/>
      <c r="U47" s="99"/>
      <c r="V47" s="99"/>
      <c r="W47" s="99">
        <v>182.3</v>
      </c>
      <c r="X47" s="99">
        <v>46.4</v>
      </c>
      <c r="Y47" s="99"/>
      <c r="Z47" s="100"/>
      <c r="AA47" s="79">
        <f t="shared" si="7"/>
        <v>858.99999999999989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137.4</v>
      </c>
      <c r="Q49" s="88">
        <f t="shared" si="8"/>
        <v>163.80000000000001</v>
      </c>
      <c r="R49" s="88">
        <f t="shared" si="8"/>
        <v>151.9</v>
      </c>
      <c r="S49" s="88">
        <f t="shared" si="8"/>
        <v>177.2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182.3</v>
      </c>
      <c r="X49" s="88">
        <f t="shared" si="8"/>
        <v>46.4</v>
      </c>
      <c r="Y49" s="88">
        <f t="shared" si="8"/>
        <v>0</v>
      </c>
      <c r="Z49" s="89" t="str">
        <f t="shared" si="8"/>
        <v/>
      </c>
      <c r="AA49" s="90">
        <f t="shared" si="7"/>
        <v>858.99999999999989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49.778000000000006</v>
      </c>
      <c r="C52" s="88">
        <f t="shared" ref="C52:Z52" si="10">IF(LEN(C$2)&gt;0,SUM(C10:C15)+C26+C40,"")</f>
        <v>58.431000000000004</v>
      </c>
      <c r="D52" s="88">
        <f t="shared" si="10"/>
        <v>55.606000000000002</v>
      </c>
      <c r="E52" s="88">
        <f t="shared" si="10"/>
        <v>57.109000000000009</v>
      </c>
      <c r="F52" s="88">
        <f t="shared" si="10"/>
        <v>53.375</v>
      </c>
      <c r="G52" s="88">
        <f t="shared" si="10"/>
        <v>59.679000000000002</v>
      </c>
      <c r="H52" s="88">
        <f t="shared" si="10"/>
        <v>56.876000000000005</v>
      </c>
      <c r="I52" s="88">
        <f t="shared" si="10"/>
        <v>112.595</v>
      </c>
      <c r="J52" s="88">
        <f t="shared" si="10"/>
        <v>103.15600000000001</v>
      </c>
      <c r="K52" s="88">
        <f t="shared" si="10"/>
        <v>38.658999999999999</v>
      </c>
      <c r="L52" s="88">
        <f t="shared" si="10"/>
        <v>68.382000000000005</v>
      </c>
      <c r="M52" s="88">
        <f t="shared" si="10"/>
        <v>52.644999999999996</v>
      </c>
      <c r="N52" s="88">
        <f t="shared" si="10"/>
        <v>50.495000000000005</v>
      </c>
      <c r="O52" s="88">
        <f t="shared" si="10"/>
        <v>45.045000000000002</v>
      </c>
      <c r="P52" s="88">
        <f t="shared" si="10"/>
        <v>143.54900000000001</v>
      </c>
      <c r="Q52" s="88">
        <f t="shared" si="10"/>
        <v>166.827</v>
      </c>
      <c r="R52" s="88">
        <f t="shared" si="10"/>
        <v>154.90299999999999</v>
      </c>
      <c r="S52" s="88">
        <f t="shared" si="10"/>
        <v>189.68099999999998</v>
      </c>
      <c r="T52" s="88">
        <f t="shared" si="10"/>
        <v>79.205000000000013</v>
      </c>
      <c r="U52" s="88">
        <f t="shared" si="10"/>
        <v>75.042000000000002</v>
      </c>
      <c r="V52" s="88">
        <f t="shared" si="10"/>
        <v>71.278999999999996</v>
      </c>
      <c r="W52" s="88">
        <f t="shared" si="10"/>
        <v>255.42200000000003</v>
      </c>
      <c r="X52" s="88">
        <f t="shared" si="10"/>
        <v>96.004999999999995</v>
      </c>
      <c r="Y52" s="88">
        <f t="shared" si="10"/>
        <v>37.905999999999999</v>
      </c>
      <c r="Z52" s="89" t="str">
        <f t="shared" si="10"/>
        <v/>
      </c>
      <c r="AA52" s="104">
        <f>SUM(B52:Z52)</f>
        <v>2131.6499999999996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45638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>
        <v>-11.3</v>
      </c>
      <c r="H4" s="18"/>
      <c r="I4" s="18"/>
      <c r="J4" s="18"/>
      <c r="K4" s="18"/>
      <c r="L4" s="18"/>
      <c r="M4" s="18"/>
      <c r="N4" s="18"/>
      <c r="O4" s="18"/>
      <c r="P4" s="18">
        <v>137.4</v>
      </c>
      <c r="Q4" s="18">
        <v>163.80000000000001</v>
      </c>
      <c r="R4" s="18">
        <v>151.9</v>
      </c>
      <c r="S4" s="18">
        <v>177.2</v>
      </c>
      <c r="T4" s="18"/>
      <c r="U4" s="18"/>
      <c r="V4" s="18"/>
      <c r="W4" s="18">
        <v>182.3</v>
      </c>
      <c r="X4" s="18">
        <v>46.4</v>
      </c>
      <c r="Y4" s="18"/>
      <c r="Z4" s="19"/>
      <c r="AA4" s="111">
        <f>SUM(B4:Z4)</f>
        <v>847.69999999999993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118.43</v>
      </c>
      <c r="C7" s="117">
        <v>113.09</v>
      </c>
      <c r="D7" s="117">
        <v>108.19</v>
      </c>
      <c r="E7" s="117">
        <v>105.32</v>
      </c>
      <c r="F7" s="117">
        <v>111</v>
      </c>
      <c r="G7" s="117">
        <v>115.92</v>
      </c>
      <c r="H7" s="117">
        <v>166.78</v>
      </c>
      <c r="I7" s="117">
        <v>201.01</v>
      </c>
      <c r="J7" s="117">
        <v>197.96</v>
      </c>
      <c r="K7" s="117">
        <v>124</v>
      </c>
      <c r="L7" s="117">
        <v>114.37</v>
      </c>
      <c r="M7" s="117">
        <v>108.08</v>
      </c>
      <c r="N7" s="117">
        <v>114.12</v>
      </c>
      <c r="O7" s="117">
        <v>114.54</v>
      </c>
      <c r="P7" s="117">
        <v>154.49</v>
      </c>
      <c r="Q7" s="117">
        <v>179.86</v>
      </c>
      <c r="R7" s="117">
        <v>220</v>
      </c>
      <c r="S7" s="117">
        <v>279.70999999999998</v>
      </c>
      <c r="T7" s="117">
        <v>449.91</v>
      </c>
      <c r="U7" s="117">
        <v>548.86</v>
      </c>
      <c r="V7" s="117">
        <v>290.16000000000003</v>
      </c>
      <c r="W7" s="117">
        <v>169.4</v>
      </c>
      <c r="X7" s="117">
        <v>151</v>
      </c>
      <c r="Y7" s="117">
        <v>132</v>
      </c>
      <c r="Z7" s="118"/>
      <c r="AA7" s="119">
        <f>IF(SUM(B7:Z7)&lt;&gt;0,AVERAGEIF(B7:Z7,"&lt;&gt;"""),"")</f>
        <v>182.84166666666661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>
        <v>11.3</v>
      </c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11.3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11.3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11.3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>
        <v>137.4</v>
      </c>
      <c r="Q23" s="133">
        <v>163.80000000000001</v>
      </c>
      <c r="R23" s="133">
        <v>151.9</v>
      </c>
      <c r="S23" s="133">
        <v>177.2</v>
      </c>
      <c r="T23" s="133"/>
      <c r="U23" s="133"/>
      <c r="V23" s="133"/>
      <c r="W23" s="133">
        <v>182.3</v>
      </c>
      <c r="X23" s="133">
        <v>46.4</v>
      </c>
      <c r="Y23" s="133"/>
      <c r="Z23" s="131"/>
      <c r="AA23" s="132">
        <f t="shared" si="2"/>
        <v>858.99999999999989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137.4</v>
      </c>
      <c r="Q24" s="135">
        <f t="shared" si="3"/>
        <v>163.80000000000001</v>
      </c>
      <c r="R24" s="135">
        <f t="shared" si="3"/>
        <v>151.9</v>
      </c>
      <c r="S24" s="135">
        <f t="shared" si="3"/>
        <v>177.2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182.3</v>
      </c>
      <c r="X24" s="135">
        <f t="shared" si="3"/>
        <v>46.4</v>
      </c>
      <c r="Y24" s="135">
        <f t="shared" si="3"/>
        <v>0</v>
      </c>
      <c r="Z24" s="136" t="str">
        <f t="shared" si="3"/>
        <v/>
      </c>
      <c r="AA24" s="90">
        <f t="shared" si="2"/>
        <v>858.99999999999989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2024-12-11T14:34:26Z</dcterms:created>
  <dcterms:modified xsi:type="dcterms:W3CDTF">2024-12-11T14:34:28Z</dcterms:modified>
</cp:coreProperties>
</file>