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<sst xmlns="http://schemas.openxmlformats.org/spreadsheetml/2006/main" count="119" uniqueCount="54">
  <si>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10/12/2024 16:38:32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</si>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</sst>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95-4311-881F-683B4F2A9A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120</c:v>
                </c:pt>
                <c:pt idx="8">
                  <c:v>75</c:v>
                </c:pt>
                <c:pt idx="9">
                  <c:v>28</c:v>
                </c:pt>
                <c:pt idx="10">
                  <c:v>28</c:v>
                </c:pt>
                <c:pt idx="21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95-4311-881F-683B4F2A9A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295-4311-881F-683B4F2A9A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295-4311-881F-683B4F2A9A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295-4311-881F-683B4F2A9A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95-4311-881F-683B4F2A9A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95-4311-881F-683B4F2A9A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295-4311-881F-683B4F2A9A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295-4311-881F-683B4F2A9A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60.954999999999998</c:v>
                </c:pt>
                <c:pt idx="1">
                  <c:v>68.141999999999996</c:v>
                </c:pt>
                <c:pt idx="2">
                  <c:v>59.617000000000004</c:v>
                </c:pt>
                <c:pt idx="3">
                  <c:v>42.726999999999997</c:v>
                </c:pt>
                <c:pt idx="4">
                  <c:v>97.192000000000007</c:v>
                </c:pt>
                <c:pt idx="6">
                  <c:v>28.173000000000002</c:v>
                </c:pt>
                <c:pt idx="8">
                  <c:v>27</c:v>
                </c:pt>
                <c:pt idx="9">
                  <c:v>64.492000000000004</c:v>
                </c:pt>
                <c:pt idx="10">
                  <c:v>48.8</c:v>
                </c:pt>
                <c:pt idx="11">
                  <c:v>66.606999999999999</c:v>
                </c:pt>
                <c:pt idx="12">
                  <c:v>102.41300000000001</c:v>
                </c:pt>
                <c:pt idx="13">
                  <c:v>81.238</c:v>
                </c:pt>
                <c:pt idx="14">
                  <c:v>114.884</c:v>
                </c:pt>
                <c:pt idx="15">
                  <c:v>12</c:v>
                </c:pt>
                <c:pt idx="16">
                  <c:v>21</c:v>
                </c:pt>
                <c:pt idx="17">
                  <c:v>16</c:v>
                </c:pt>
                <c:pt idx="18">
                  <c:v>15</c:v>
                </c:pt>
                <c:pt idx="19">
                  <c:v>4</c:v>
                </c:pt>
                <c:pt idx="20">
                  <c:v>12</c:v>
                </c:pt>
                <c:pt idx="21">
                  <c:v>16.588000000000001</c:v>
                </c:pt>
                <c:pt idx="22">
                  <c:v>48.046999999999997</c:v>
                </c:pt>
                <c:pt idx="23">
                  <c:v>20.190000000000001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295-4311-881F-683B4F2A9AC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29.8</c:v>
                </c:pt>
                <c:pt idx="11">
                  <c:v>55</c:v>
                </c:pt>
                <c:pt idx="12">
                  <c:v>0</c:v>
                </c:pt>
                <c:pt idx="13">
                  <c:v>0</c:v>
                </c:pt>
                <c:pt idx="14">
                  <c:v>43.4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95-4311-881F-683B4F2A9A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0.78400000000000003</c:v>
                </c:pt>
                <c:pt idx="2">
                  <c:v>0.78700000000000003</c:v>
                </c:pt>
                <c:pt idx="3">
                  <c:v>0.78600000000000003</c:v>
                </c:pt>
                <c:pt idx="4">
                  <c:v>0.78600000000000003</c:v>
                </c:pt>
                <c:pt idx="5">
                  <c:v>0.78700000000000003</c:v>
                </c:pt>
                <c:pt idx="6">
                  <c:v>0.80600000000000005</c:v>
                </c:pt>
                <c:pt idx="7">
                  <c:v>1.1140000000000001</c:v>
                </c:pt>
                <c:pt idx="8">
                  <c:v>36.482999999999997</c:v>
                </c:pt>
                <c:pt idx="9">
                  <c:v>1.052</c:v>
                </c:pt>
                <c:pt idx="10">
                  <c:v>1.2160000000000002</c:v>
                </c:pt>
                <c:pt idx="11">
                  <c:v>0.06</c:v>
                </c:pt>
                <c:pt idx="12">
                  <c:v>5.8999999999999997E-2</c:v>
                </c:pt>
                <c:pt idx="13">
                  <c:v>5.6000000000000001E-2</c:v>
                </c:pt>
                <c:pt idx="14">
                  <c:v>5.5E-2</c:v>
                </c:pt>
                <c:pt idx="15">
                  <c:v>32.774999999999999</c:v>
                </c:pt>
                <c:pt idx="16">
                  <c:v>24.305999999999997</c:v>
                </c:pt>
                <c:pt idx="17">
                  <c:v>32.286000000000001</c:v>
                </c:pt>
                <c:pt idx="18">
                  <c:v>2.246</c:v>
                </c:pt>
                <c:pt idx="19">
                  <c:v>3.0989999999999998</c:v>
                </c:pt>
                <c:pt idx="20">
                  <c:v>5.3739999999999997</c:v>
                </c:pt>
                <c:pt idx="21">
                  <c:v>1.663</c:v>
                </c:pt>
                <c:pt idx="22">
                  <c:v>0.93600000000000005</c:v>
                </c:pt>
                <c:pt idx="23">
                  <c:v>0.94499999999999995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95-4311-881F-683B4F2A9A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295-4311-881F-683B4F2A9A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295-4311-881F-683B4F2A9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112.85</c:v>
                </c:pt>
                <c:pt idx="1">
                  <c:v>104.91</c:v>
                </c:pt>
                <c:pt idx="2">
                  <c:v>104.88</c:v>
                </c:pt>
                <c:pt idx="3">
                  <c:v>104.05</c:v>
                </c:pt>
                <c:pt idx="4">
                  <c:v>105.39</c:v>
                </c:pt>
                <c:pt idx="5">
                  <c:v>113.19</c:v>
                </c:pt>
                <c:pt idx="6">
                  <c:v>155.28</c:v>
                </c:pt>
                <c:pt idx="7">
                  <c:v>258.75</c:v>
                </c:pt>
                <c:pt idx="8">
                  <c:v>225.33</c:v>
                </c:pt>
                <c:pt idx="9">
                  <c:v>128.32</c:v>
                </c:pt>
                <c:pt idx="10">
                  <c:v>114.6</c:v>
                </c:pt>
                <c:pt idx="11">
                  <c:v>113.92</c:v>
                </c:pt>
                <c:pt idx="12">
                  <c:v>114.98</c:v>
                </c:pt>
                <c:pt idx="13">
                  <c:v>121.7</c:v>
                </c:pt>
                <c:pt idx="14">
                  <c:v>145.75</c:v>
                </c:pt>
                <c:pt idx="15">
                  <c:v>235</c:v>
                </c:pt>
                <c:pt idx="16">
                  <c:v>254.95</c:v>
                </c:pt>
                <c:pt idx="17">
                  <c:v>294</c:v>
                </c:pt>
                <c:pt idx="18">
                  <c:v>282.10000000000002</c:v>
                </c:pt>
                <c:pt idx="19">
                  <c:v>339.96</c:v>
                </c:pt>
                <c:pt idx="20">
                  <c:v>215.88</c:v>
                </c:pt>
                <c:pt idx="21">
                  <c:v>174.08</c:v>
                </c:pt>
                <c:pt idx="22">
                  <c:v>147</c:v>
                </c:pt>
                <c:pt idx="23">
                  <c:v>132.52000000000001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295-4311-881F-683B4F2A9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95-4D4E-B9F9-EB9E400997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395-4D4E-B9F9-EB9E400997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5.4880000000000004</c:v>
                </c:pt>
                <c:pt idx="1">
                  <c:v>5.4619999999999997</c:v>
                </c:pt>
                <c:pt idx="2">
                  <c:v>5.4580000000000002</c:v>
                </c:pt>
                <c:pt idx="3">
                  <c:v>5.452</c:v>
                </c:pt>
                <c:pt idx="4">
                  <c:v>5.3490000000000002</c:v>
                </c:pt>
                <c:pt idx="5">
                  <c:v>9.4930000000000003</c:v>
                </c:pt>
                <c:pt idx="6">
                  <c:v>6.6589999999999998</c:v>
                </c:pt>
                <c:pt idx="7">
                  <c:v>37.578000000000003</c:v>
                </c:pt>
                <c:pt idx="8">
                  <c:v>0.01</c:v>
                </c:pt>
                <c:pt idx="9">
                  <c:v>6.4119999999999999</c:v>
                </c:pt>
                <c:pt idx="10">
                  <c:v>6.2650000000000006</c:v>
                </c:pt>
                <c:pt idx="11">
                  <c:v>6.4179999999999993</c:v>
                </c:pt>
                <c:pt idx="12">
                  <c:v>11.675000000000001</c:v>
                </c:pt>
                <c:pt idx="13">
                  <c:v>6.2279999999999998</c:v>
                </c:pt>
                <c:pt idx="14">
                  <c:v>9.7159999999999993</c:v>
                </c:pt>
                <c:pt idx="15">
                  <c:v>0.80200000000000005</c:v>
                </c:pt>
                <c:pt idx="16">
                  <c:v>0.78300000000000003</c:v>
                </c:pt>
                <c:pt idx="19">
                  <c:v>0.77400000000000002</c:v>
                </c:pt>
                <c:pt idx="21">
                  <c:v>5.9089999999999998</c:v>
                </c:pt>
                <c:pt idx="22">
                  <c:v>5.9959999999999996</c:v>
                </c:pt>
                <c:pt idx="23">
                  <c:v>6.0100000000000007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95-4D4E-B9F9-EB9E400997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35.545999999999999</c:v>
                </c:pt>
                <c:pt idx="1">
                  <c:v>40.450000000000003</c:v>
                </c:pt>
                <c:pt idx="2">
                  <c:v>34.478999999999999</c:v>
                </c:pt>
                <c:pt idx="3">
                  <c:v>20.459</c:v>
                </c:pt>
                <c:pt idx="4">
                  <c:v>34.627000000000002</c:v>
                </c:pt>
                <c:pt idx="5">
                  <c:v>47.005000000000003</c:v>
                </c:pt>
                <c:pt idx="6">
                  <c:v>21.957999999999998</c:v>
                </c:pt>
                <c:pt idx="7">
                  <c:v>43.007999999999996</c:v>
                </c:pt>
                <c:pt idx="8">
                  <c:v>7.6040000000000001</c:v>
                </c:pt>
                <c:pt idx="9">
                  <c:v>44.093000000000004</c:v>
                </c:pt>
                <c:pt idx="10">
                  <c:v>46.268000000000001</c:v>
                </c:pt>
                <c:pt idx="11">
                  <c:v>58.781999999999996</c:v>
                </c:pt>
                <c:pt idx="12">
                  <c:v>42.850999999999999</c:v>
                </c:pt>
                <c:pt idx="13">
                  <c:v>36.896000000000001</c:v>
                </c:pt>
                <c:pt idx="14">
                  <c:v>49.486999999999995</c:v>
                </c:pt>
                <c:pt idx="15">
                  <c:v>6.0619999999999994</c:v>
                </c:pt>
                <c:pt idx="16">
                  <c:v>4.2520000000000007</c:v>
                </c:pt>
                <c:pt idx="17">
                  <c:v>0.48</c:v>
                </c:pt>
                <c:pt idx="18">
                  <c:v>3.03</c:v>
                </c:pt>
                <c:pt idx="19">
                  <c:v>4.9779999999999998</c:v>
                </c:pt>
                <c:pt idx="20">
                  <c:v>3.4619999999999997</c:v>
                </c:pt>
                <c:pt idx="21">
                  <c:v>5.4939999999999998</c:v>
                </c:pt>
                <c:pt idx="22">
                  <c:v>40.078000000000003</c:v>
                </c:pt>
                <c:pt idx="23">
                  <c:v>39.899000000000001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95-4D4E-B9F9-EB9E400997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395-4D4E-B9F9-EB9E400997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95-4D4E-B9F9-EB9E400997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395-4D4E-B9F9-EB9E400997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8">
                  <c:v>12.888999999999999</c:v>
                </c:pt>
                <c:pt idx="19">
                  <c:v>1.347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395-4D4E-B9F9-EB9E400997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95-4D4E-B9F9-EB9E400997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4">
                  <c:v>40</c:v>
                </c:pt>
                <c:pt idx="14">
                  <c:v>69.712999999999994</c:v>
                </c:pt>
                <c:pt idx="2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395-4D4E-B9F9-EB9E4009974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130.9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37.9</c:v>
                </c:pt>
                <c:pt idx="16">
                  <c:v>40.299999999999997</c:v>
                </c:pt>
                <c:pt idx="17">
                  <c:v>47.8</c:v>
                </c:pt>
                <c:pt idx="18">
                  <c:v>1.3</c:v>
                </c:pt>
                <c:pt idx="19">
                  <c:v>0</c:v>
                </c:pt>
                <c:pt idx="20">
                  <c:v>13.9</c:v>
                </c:pt>
                <c:pt idx="21">
                  <c:v>73.8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95-4D4E-B9F9-EB9E400997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20.705000000000002</c:v>
                </c:pt>
                <c:pt idx="1">
                  <c:v>23.014000000000003</c:v>
                </c:pt>
                <c:pt idx="2">
                  <c:v>20.466999999999999</c:v>
                </c:pt>
                <c:pt idx="3">
                  <c:v>17.602000000000004</c:v>
                </c:pt>
                <c:pt idx="4">
                  <c:v>18.002000000000002</c:v>
                </c:pt>
                <c:pt idx="5">
                  <c:v>26.251000000000001</c:v>
                </c:pt>
                <c:pt idx="6">
                  <c:v>0.36200000000000004</c:v>
                </c:pt>
                <c:pt idx="7">
                  <c:v>40.527999999999999</c:v>
                </c:pt>
                <c:pt idx="9">
                  <c:v>43.039000000000001</c:v>
                </c:pt>
                <c:pt idx="10">
                  <c:v>55.322999999999993</c:v>
                </c:pt>
                <c:pt idx="11">
                  <c:v>56.506</c:v>
                </c:pt>
                <c:pt idx="12">
                  <c:v>47.945999999999998</c:v>
                </c:pt>
                <c:pt idx="13">
                  <c:v>38.17</c:v>
                </c:pt>
                <c:pt idx="14">
                  <c:v>29.434000000000001</c:v>
                </c:pt>
                <c:pt idx="22">
                  <c:v>2.9090000000000003</c:v>
                </c:pt>
                <c:pt idx="23">
                  <c:v>3.226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95-4D4E-B9F9-EB9E400997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95-4D4E-B9F9-EB9E400997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95-4D4E-B9F9-EB9E4009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112.85</c:v>
                </c:pt>
                <c:pt idx="1">
                  <c:v>104.91</c:v>
                </c:pt>
                <c:pt idx="2">
                  <c:v>104.88</c:v>
                </c:pt>
                <c:pt idx="3">
                  <c:v>104.05</c:v>
                </c:pt>
                <c:pt idx="4">
                  <c:v>105.39</c:v>
                </c:pt>
                <c:pt idx="5">
                  <c:v>113.19</c:v>
                </c:pt>
                <c:pt idx="6">
                  <c:v>155.28</c:v>
                </c:pt>
                <c:pt idx="7">
                  <c:v>258.75</c:v>
                </c:pt>
                <c:pt idx="8">
                  <c:v>225.33</c:v>
                </c:pt>
                <c:pt idx="9">
                  <c:v>128.32</c:v>
                </c:pt>
                <c:pt idx="10">
                  <c:v>114.6</c:v>
                </c:pt>
                <c:pt idx="11">
                  <c:v>113.92</c:v>
                </c:pt>
                <c:pt idx="12">
                  <c:v>114.98</c:v>
                </c:pt>
                <c:pt idx="13">
                  <c:v>121.7</c:v>
                </c:pt>
                <c:pt idx="14">
                  <c:v>145.75</c:v>
                </c:pt>
                <c:pt idx="15">
                  <c:v>235</c:v>
                </c:pt>
                <c:pt idx="16">
                  <c:v>254.95</c:v>
                </c:pt>
                <c:pt idx="17">
                  <c:v>294</c:v>
                </c:pt>
                <c:pt idx="18">
                  <c:v>282.10000000000002</c:v>
                </c:pt>
                <c:pt idx="19">
                  <c:v>339.96</c:v>
                </c:pt>
                <c:pt idx="20">
                  <c:v>215.88</c:v>
                </c:pt>
                <c:pt idx="21">
                  <c:v>174.08</c:v>
                </c:pt>
                <c:pt idx="22">
                  <c:v>147</c:v>
                </c:pt>
                <c:pt idx="23">
                  <c:v>132.52000000000001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95-4D4E-B9F9-EB9E4009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61.739000000000004</v>
      </c>
      <c r="C4" s="18">
        <v>68.926000000000002</v>
      </c>
      <c r="D4" s="18">
        <v>60.404000000000003</v>
      </c>
      <c r="E4" s="18">
        <v>43.512999999999998</v>
      </c>
      <c r="F4" s="18">
        <v>97.978000000000009</v>
      </c>
      <c r="G4" s="18">
        <v>82.787000000000006</v>
      </c>
      <c r="H4" s="18">
        <v>28.978999999999999</v>
      </c>
      <c r="I4" s="18">
        <v>121.114</v>
      </c>
      <c r="J4" s="18">
        <v>138.483</v>
      </c>
      <c r="K4" s="18">
        <v>93.544000000000011</v>
      </c>
      <c r="L4" s="18">
        <v>107.81599999999999</v>
      </c>
      <c r="M4" s="18">
        <v>121.667</v>
      </c>
      <c r="N4" s="18">
        <v>102.47200000000001</v>
      </c>
      <c r="O4" s="18">
        <v>81.293999999999997</v>
      </c>
      <c r="P4" s="18">
        <v>158.339</v>
      </c>
      <c r="Q4" s="18">
        <v>44.774999999999999</v>
      </c>
      <c r="R4" s="18">
        <v>45.305999999999997</v>
      </c>
      <c r="S4" s="18">
        <v>48.286000000000001</v>
      </c>
      <c r="T4" s="18">
        <v>17.245999999999999</v>
      </c>
      <c r="U4" s="18">
        <v>7.0990000000000002</v>
      </c>
      <c r="V4" s="18">
        <v>17.373999999999999</v>
      </c>
      <c r="W4" s="18">
        <v>93.251000000000005</v>
      </c>
      <c r="X4" s="18">
        <v>48.982999999999997</v>
      </c>
      <c r="Y4" s="18">
        <v>49.135000000000005</v>
      </c>
      <c r="Z4" s="19"/>
      <c r="AA4" s="20">
        <f>SUM(B4:Z4)</f>
        <v>1740.5100000000002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112.85</v>
      </c>
      <c r="C7" s="28">
        <v>104.91</v>
      </c>
      <c r="D7" s="28">
        <v>104.88</v>
      </c>
      <c r="E7" s="28">
        <v>104.05</v>
      </c>
      <c r="F7" s="28">
        <v>105.39</v>
      </c>
      <c r="G7" s="28">
        <v>113.19</v>
      </c>
      <c r="H7" s="28">
        <v>155.28</v>
      </c>
      <c r="I7" s="28">
        <v>258.75</v>
      </c>
      <c r="J7" s="28">
        <v>225.33</v>
      </c>
      <c r="K7" s="28">
        <v>128.32</v>
      </c>
      <c r="L7" s="28">
        <v>114.6</v>
      </c>
      <c r="M7" s="28">
        <v>113.92</v>
      </c>
      <c r="N7" s="28">
        <v>114.98</v>
      </c>
      <c r="O7" s="28">
        <v>121.7</v>
      </c>
      <c r="P7" s="28">
        <v>145.75</v>
      </c>
      <c r="Q7" s="28">
        <v>235</v>
      </c>
      <c r="R7" s="28">
        <v>254.95</v>
      </c>
      <c r="S7" s="28">
        <v>294</v>
      </c>
      <c r="T7" s="28">
        <v>282.10000000000002</v>
      </c>
      <c r="U7" s="28">
        <v>339.96</v>
      </c>
      <c r="V7" s="28">
        <v>215.88</v>
      </c>
      <c r="W7" s="28">
        <v>174.08</v>
      </c>
      <c r="X7" s="28">
        <v>147</v>
      </c>
      <c r="Y7" s="28">
        <v>132.52000000000001</v>
      </c>
      <c r="Z7" s="29"/>
      <c r="AA7" s="30">
        <f>IF(SUM(B7:Z7)&lt;&gt;0,AVERAGEIF(B7:Z7,"&lt;&gt;"""),"")</f>
        <v>170.80791666666664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60.954999999999998</v>
      </c>
      <c r="C12" s="52">
        <v>68.141999999999996</v>
      </c>
      <c r="D12" s="52">
        <v>59.617000000000004</v>
      </c>
      <c r="E12" s="52">
        <v>42.726999999999997</v>
      </c>
      <c r="F12" s="52">
        <v>97.192000000000007</v>
      </c>
      <c r="G12" s="52"/>
      <c r="H12" s="52">
        <v>28.173000000000002</v>
      </c>
      <c r="I12" s="52"/>
      <c r="J12" s="52">
        <v>27</v>
      </c>
      <c r="K12" s="52">
        <v>64.492000000000004</v>
      </c>
      <c r="L12" s="52">
        <v>48.8</v>
      </c>
      <c r="M12" s="52">
        <v>66.606999999999999</v>
      </c>
      <c r="N12" s="52">
        <v>102.41300000000001</v>
      </c>
      <c r="O12" s="52">
        <v>81.238</v>
      </c>
      <c r="P12" s="52">
        <v>114.884</v>
      </c>
      <c r="Q12" s="52">
        <v>12</v>
      </c>
      <c r="R12" s="52">
        <v>21</v>
      </c>
      <c r="S12" s="52">
        <v>16</v>
      </c>
      <c r="T12" s="52">
        <v>15</v>
      </c>
      <c r="U12" s="52">
        <v>4</v>
      </c>
      <c r="V12" s="52">
        <v>12</v>
      </c>
      <c r="W12" s="52">
        <v>16.588000000000001</v>
      </c>
      <c r="X12" s="52">
        <v>48.046999999999997</v>
      </c>
      <c r="Y12" s="52">
        <v>20.190000000000001</v>
      </c>
      <c r="Z12" s="53"/>
      <c r="AA12" s="54">
        <f t="shared" si="0"/>
        <v>1027.0650000000001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0.78400000000000003</v>
      </c>
      <c r="D14" s="57">
        <v>0.78700000000000003</v>
      </c>
      <c r="E14" s="57">
        <v>0.78600000000000003</v>
      </c>
      <c r="F14" s="57">
        <v>0.78600000000000003</v>
      </c>
      <c r="G14" s="57">
        <v>0.78700000000000003</v>
      </c>
      <c r="H14" s="57">
        <v>0.80600000000000005</v>
      </c>
      <c r="I14" s="57">
        <v>1.1140000000000001</v>
      </c>
      <c r="J14" s="57">
        <v>36.482999999999997</v>
      </c>
      <c r="K14" s="57">
        <v>1.052</v>
      </c>
      <c r="L14" s="57">
        <v>1.2160000000000002</v>
      </c>
      <c r="M14" s="57">
        <v>0.06</v>
      </c>
      <c r="N14" s="57">
        <v>5.8999999999999997E-2</v>
      </c>
      <c r="O14" s="57">
        <v>5.6000000000000001E-2</v>
      </c>
      <c r="P14" s="57">
        <v>5.5E-2</v>
      </c>
      <c r="Q14" s="57">
        <v>32.774999999999999</v>
      </c>
      <c r="R14" s="57">
        <v>24.305999999999997</v>
      </c>
      <c r="S14" s="57">
        <v>32.286000000000001</v>
      </c>
      <c r="T14" s="57">
        <v>2.246</v>
      </c>
      <c r="U14" s="57">
        <v>3.0989999999999998</v>
      </c>
      <c r="V14" s="57">
        <v>5.3739999999999997</v>
      </c>
      <c r="W14" s="57">
        <v>1.663</v>
      </c>
      <c r="X14" s="57">
        <v>0.93600000000000005</v>
      </c>
      <c r="Y14" s="57">
        <v>0.94499999999999995</v>
      </c>
      <c r="Z14" s="58"/>
      <c r="AA14" s="59">
        <f t="shared" si="0"/>
        <v>149.24499999999998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61.738999999999997</v>
      </c>
      <c r="C16" s="62">
        <f t="shared" si="1"/>
        <v>68.926000000000002</v>
      </c>
      <c r="D16" s="62">
        <f t="shared" si="1"/>
        <v>60.404000000000003</v>
      </c>
      <c r="E16" s="62">
        <f t="shared" si="1"/>
        <v>43.512999999999998</v>
      </c>
      <c r="F16" s="62">
        <f t="shared" si="1"/>
        <v>97.978000000000009</v>
      </c>
      <c r="G16" s="62">
        <f t="shared" si="1"/>
        <v>0.78700000000000003</v>
      </c>
      <c r="H16" s="62">
        <f t="shared" si="1"/>
        <v>28.979000000000003</v>
      </c>
      <c r="I16" s="62">
        <f t="shared" si="1"/>
        <v>1.1140000000000001</v>
      </c>
      <c r="J16" s="62">
        <f t="shared" si="1"/>
        <v>63.482999999999997</v>
      </c>
      <c r="K16" s="62">
        <f t="shared" si="1"/>
        <v>65.544000000000011</v>
      </c>
      <c r="L16" s="62">
        <f t="shared" si="1"/>
        <v>50.015999999999998</v>
      </c>
      <c r="M16" s="62">
        <f t="shared" si="1"/>
        <v>66.667000000000002</v>
      </c>
      <c r="N16" s="62">
        <f t="shared" si="1"/>
        <v>102.47200000000001</v>
      </c>
      <c r="O16" s="62">
        <f t="shared" si="1"/>
        <v>81.293999999999997</v>
      </c>
      <c r="P16" s="62">
        <f t="shared" si="1"/>
        <v>114.93900000000001</v>
      </c>
      <c r="Q16" s="62">
        <f t="shared" si="1"/>
        <v>44.774999999999999</v>
      </c>
      <c r="R16" s="62">
        <f t="shared" si="1"/>
        <v>45.305999999999997</v>
      </c>
      <c r="S16" s="62">
        <f t="shared" si="1"/>
        <v>48.286000000000001</v>
      </c>
      <c r="T16" s="62">
        <f t="shared" si="1"/>
        <v>17.245999999999999</v>
      </c>
      <c r="U16" s="62">
        <f t="shared" si="1"/>
        <v>7.0990000000000002</v>
      </c>
      <c r="V16" s="62">
        <f t="shared" si="1"/>
        <v>17.373999999999999</v>
      </c>
      <c r="W16" s="62">
        <f t="shared" si="1"/>
        <v>18.251000000000001</v>
      </c>
      <c r="X16" s="62">
        <f t="shared" si="1"/>
        <v>48.982999999999997</v>
      </c>
      <c r="Y16" s="62">
        <f t="shared" si="1"/>
        <v>21.135000000000002</v>
      </c>
      <c r="Z16" s="63" t="str">
        <f t="shared" si="1"/>
        <v/>
      </c>
      <c r="AA16" s="64">
        <f>SUM(AA10:AA15)</f>
        <v>1176.31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120</v>
      </c>
      <c r="J19" s="72">
        <v>75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/>
      <c r="Y19" s="72">
        <v>28</v>
      </c>
      <c r="Z19" s="73"/>
      <c r="AA19" s="74">
        <f t="shared" ref="AA19:AA25" si="2">SUM(B19:Z19)</f>
        <v>354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120</v>
      </c>
      <c r="J26" s="88">
        <f t="shared" si="3"/>
        <v>75</v>
      </c>
      <c r="K26" s="88">
        <f t="shared" si="3"/>
        <v>28</v>
      </c>
      <c r="L26" s="88">
        <f t="shared" si="3"/>
        <v>28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75</v>
      </c>
      <c r="X26" s="88">
        <f t="shared" si="3"/>
        <v>0</v>
      </c>
      <c r="Y26" s="88">
        <f t="shared" si="3"/>
        <v>28</v>
      </c>
      <c r="Z26" s="89" t="str">
        <f t="shared" si="3"/>
        <v/>
      </c>
      <c r="AA26" s="90">
        <f>SUM(AA19:AA25)</f>
        <v>354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61.738999999999997</v>
      </c>
      <c r="C30" s="77">
        <v>68.926000000000002</v>
      </c>
      <c r="D30" s="77">
        <v>60.404000000000003</v>
      </c>
      <c r="E30" s="77">
        <v>43.512999999999998</v>
      </c>
      <c r="F30" s="77">
        <v>97.977999999999994</v>
      </c>
      <c r="G30" s="77">
        <v>0.78700000000000003</v>
      </c>
      <c r="H30" s="77">
        <v>28.978999999999999</v>
      </c>
      <c r="I30" s="77">
        <v>121.114</v>
      </c>
      <c r="J30" s="77">
        <v>138.483</v>
      </c>
      <c r="K30" s="77">
        <v>93.543999999999997</v>
      </c>
      <c r="L30" s="77">
        <v>78.016000000000005</v>
      </c>
      <c r="M30" s="77">
        <v>66.667000000000002</v>
      </c>
      <c r="N30" s="77">
        <v>102.47199999999999</v>
      </c>
      <c r="O30" s="77">
        <v>81.293999999999997</v>
      </c>
      <c r="P30" s="77">
        <v>114.93899999999999</v>
      </c>
      <c r="Q30" s="77">
        <v>44.774999999999999</v>
      </c>
      <c r="R30" s="77">
        <v>45.305999999999997</v>
      </c>
      <c r="S30" s="77">
        <v>48.286000000000001</v>
      </c>
      <c r="T30" s="77">
        <v>17.245999999999999</v>
      </c>
      <c r="U30" s="77">
        <v>7.0990000000000002</v>
      </c>
      <c r="V30" s="77">
        <v>17.373999999999999</v>
      </c>
      <c r="W30" s="77">
        <v>93.251000000000005</v>
      </c>
      <c r="X30" s="77">
        <v>48.982999999999997</v>
      </c>
      <c r="Y30" s="77">
        <v>49.134999999999998</v>
      </c>
      <c r="Z30" s="78"/>
      <c r="AA30" s="79">
        <f>SUM(B30:Z30)</f>
        <v>1530.3100000000002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61.738999999999997</v>
      </c>
      <c r="C32" s="62">
        <f t="shared" ref="C32:Z32" si="4">IF(LEN(C$2)&gt;0,SUM(C29:C31),"")</f>
        <v>68.926000000000002</v>
      </c>
      <c r="D32" s="62">
        <f t="shared" si="4"/>
        <v>60.404000000000003</v>
      </c>
      <c r="E32" s="62">
        <f t="shared" si="4"/>
        <v>43.512999999999998</v>
      </c>
      <c r="F32" s="62">
        <f t="shared" si="4"/>
        <v>97.977999999999994</v>
      </c>
      <c r="G32" s="62">
        <f t="shared" si="4"/>
        <v>0.78700000000000003</v>
      </c>
      <c r="H32" s="62">
        <f t="shared" si="4"/>
        <v>28.978999999999999</v>
      </c>
      <c r="I32" s="62">
        <f t="shared" si="4"/>
        <v>121.114</v>
      </c>
      <c r="J32" s="62">
        <f t="shared" si="4"/>
        <v>138.483</v>
      </c>
      <c r="K32" s="62">
        <f t="shared" si="4"/>
        <v>93.543999999999997</v>
      </c>
      <c r="L32" s="62">
        <f t="shared" si="4"/>
        <v>78.016000000000005</v>
      </c>
      <c r="M32" s="62">
        <f t="shared" si="4"/>
        <v>66.667000000000002</v>
      </c>
      <c r="N32" s="62">
        <f t="shared" si="4"/>
        <v>102.47199999999999</v>
      </c>
      <c r="O32" s="62">
        <f t="shared" si="4"/>
        <v>81.293999999999997</v>
      </c>
      <c r="P32" s="62">
        <f t="shared" si="4"/>
        <v>114.93899999999999</v>
      </c>
      <c r="Q32" s="62">
        <f t="shared" si="4"/>
        <v>44.774999999999999</v>
      </c>
      <c r="R32" s="62">
        <f t="shared" si="4"/>
        <v>45.305999999999997</v>
      </c>
      <c r="S32" s="62">
        <f t="shared" si="4"/>
        <v>48.286000000000001</v>
      </c>
      <c r="T32" s="62">
        <f t="shared" si="4"/>
        <v>17.245999999999999</v>
      </c>
      <c r="U32" s="62">
        <f t="shared" si="4"/>
        <v>7.0990000000000002</v>
      </c>
      <c r="V32" s="62">
        <f t="shared" si="4"/>
        <v>17.373999999999999</v>
      </c>
      <c r="W32" s="62">
        <f t="shared" si="4"/>
        <v>93.251000000000005</v>
      </c>
      <c r="X32" s="62">
        <f t="shared" si="4"/>
        <v>48.982999999999997</v>
      </c>
      <c r="Y32" s="62">
        <f t="shared" si="4"/>
        <v>49.134999999999998</v>
      </c>
      <c r="Z32" s="63" t="str">
        <f t="shared" si="4"/>
        <v/>
      </c>
      <c r="AA32" s="64">
        <f>SUM(AA29:AA31)</f>
        <v>1530.3100000000002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82</v>
      </c>
      <c r="H39" s="99"/>
      <c r="I39" s="99"/>
      <c r="J39" s="99"/>
      <c r="K39" s="99"/>
      <c r="L39" s="99">
        <v>29.8</v>
      </c>
      <c r="M39" s="99">
        <v>55</v>
      </c>
      <c r="N39" s="99"/>
      <c r="O39" s="99"/>
      <c r="P39" s="99">
        <v>43.4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210.20000000000002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82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29.8</v>
      </c>
      <c r="M40" s="88">
        <f t="shared" si="6"/>
        <v>55</v>
      </c>
      <c r="N40" s="88">
        <f t="shared" si="6"/>
        <v>0</v>
      </c>
      <c r="O40" s="88">
        <f t="shared" si="6"/>
        <v>0</v>
      </c>
      <c r="P40" s="88">
        <f t="shared" si="6"/>
        <v>43.4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210.20000000000002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82</v>
      </c>
      <c r="H47" s="99"/>
      <c r="I47" s="99"/>
      <c r="J47" s="99"/>
      <c r="K47" s="99"/>
      <c r="L47" s="99">
        <v>29.8</v>
      </c>
      <c r="M47" s="99">
        <v>55</v>
      </c>
      <c r="N47" s="99"/>
      <c r="O47" s="99"/>
      <c r="P47" s="99">
        <v>43.4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210.20000000000002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82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29.8</v>
      </c>
      <c r="M49" s="88">
        <f t="shared" si="8"/>
        <v>55</v>
      </c>
      <c r="N49" s="88">
        <f t="shared" si="8"/>
        <v>0</v>
      </c>
      <c r="O49" s="88">
        <f t="shared" si="8"/>
        <v>0</v>
      </c>
      <c r="P49" s="88">
        <f t="shared" si="8"/>
        <v>43.4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210.20000000000002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61.738999999999997</v>
      </c>
      <c r="C52" s="88">
        <f t="shared" si="10"/>
        <v>68.926000000000002</v>
      </c>
      <c r="D52" s="88">
        <f t="shared" si="10"/>
        <v>60.404000000000003</v>
      </c>
      <c r="E52" s="88">
        <f t="shared" si="10"/>
        <v>43.512999999999998</v>
      </c>
      <c r="F52" s="88">
        <f t="shared" si="10"/>
        <v>97.978000000000009</v>
      </c>
      <c r="G52" s="88">
        <f t="shared" si="10"/>
        <v>82.787000000000006</v>
      </c>
      <c r="H52" s="88">
        <f t="shared" si="10"/>
        <v>28.979000000000003</v>
      </c>
      <c r="I52" s="88">
        <f t="shared" si="10"/>
        <v>121.114</v>
      </c>
      <c r="J52" s="88">
        <f t="shared" si="10"/>
        <v>138.483</v>
      </c>
      <c r="K52" s="88">
        <f t="shared" si="10"/>
        <v>93.544000000000011</v>
      </c>
      <c r="L52" s="88">
        <f t="shared" si="10"/>
        <v>107.81599999999999</v>
      </c>
      <c r="M52" s="88">
        <f t="shared" si="10"/>
        <v>121.667</v>
      </c>
      <c r="N52" s="88">
        <f t="shared" si="10"/>
        <v>102.47200000000001</v>
      </c>
      <c r="O52" s="88">
        <f t="shared" si="10"/>
        <v>81.293999999999997</v>
      </c>
      <c r="P52" s="88">
        <f t="shared" si="10"/>
        <v>158.339</v>
      </c>
      <c r="Q52" s="88">
        <f t="shared" si="10"/>
        <v>44.774999999999999</v>
      </c>
      <c r="R52" s="88">
        <f t="shared" si="10"/>
        <v>45.305999999999997</v>
      </c>
      <c r="S52" s="88">
        <f t="shared" si="10"/>
        <v>48.286000000000001</v>
      </c>
      <c r="T52" s="88">
        <f t="shared" si="10"/>
        <v>17.245999999999999</v>
      </c>
      <c r="U52" s="88">
        <f t="shared" si="10"/>
        <v>7.0990000000000002</v>
      </c>
      <c r="V52" s="88">
        <f t="shared" si="10"/>
        <v>17.373999999999999</v>
      </c>
      <c r="W52" s="88">
        <f t="shared" si="10"/>
        <v>93.251000000000005</v>
      </c>
      <c r="X52" s="88">
        <f t="shared" si="10"/>
        <v>48.982999999999997</v>
      </c>
      <c r="Y52" s="88">
        <f t="shared" si="10"/>
        <v>49.135000000000005</v>
      </c>
      <c r="Z52" s="89" t="str">
        <f t="shared" si="10"/>
        <v/>
      </c>
      <c r="AA52" s="104">
        <f>SUM(B52:Z52)</f>
        <v>1740.5100000000002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61.739000000000004</v>
      </c>
      <c r="C4" s="18">
        <v>68.925999999999988</v>
      </c>
      <c r="D4" s="18">
        <v>60.403999999999996</v>
      </c>
      <c r="E4" s="18">
        <v>43.512999999999998</v>
      </c>
      <c r="F4" s="18">
        <v>97.977999999999994</v>
      </c>
      <c r="G4" s="18">
        <v>82.748999999999995</v>
      </c>
      <c r="H4" s="18">
        <v>28.978999999999999</v>
      </c>
      <c r="I4" s="18">
        <v>121.114</v>
      </c>
      <c r="J4" s="18">
        <v>138.51400000000001</v>
      </c>
      <c r="K4" s="18">
        <v>93.543999999999997</v>
      </c>
      <c r="L4" s="18">
        <v>107.85600000000001</v>
      </c>
      <c r="M4" s="18">
        <v>121.70600000000002</v>
      </c>
      <c r="N4" s="18">
        <v>102.47200000000001</v>
      </c>
      <c r="O4" s="18">
        <v>81.293999999999997</v>
      </c>
      <c r="P4" s="18">
        <v>158.35000000000002</v>
      </c>
      <c r="Q4" s="18">
        <v>44.764000000000003</v>
      </c>
      <c r="R4" s="18">
        <v>45.335000000000001</v>
      </c>
      <c r="S4" s="18">
        <v>48.279999999999994</v>
      </c>
      <c r="T4" s="18">
        <v>17.218999999999998</v>
      </c>
      <c r="U4" s="18">
        <v>7.0990000000000002</v>
      </c>
      <c r="V4" s="18">
        <v>17.361999999999998</v>
      </c>
      <c r="W4" s="18">
        <v>93.202999999999989</v>
      </c>
      <c r="X4" s="18">
        <v>48.983000000000004</v>
      </c>
      <c r="Y4" s="18">
        <v>49.134999999999998</v>
      </c>
      <c r="Z4" s="19"/>
      <c r="AA4" s="20">
        <f>SUM(B4:Z4)</f>
        <v>1740.5179999999998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112.85</v>
      </c>
      <c r="C7" s="28">
        <v>104.91</v>
      </c>
      <c r="D7" s="28">
        <v>104.88</v>
      </c>
      <c r="E7" s="28">
        <v>104.05</v>
      </c>
      <c r="F7" s="28">
        <v>105.39</v>
      </c>
      <c r="G7" s="28">
        <v>113.19</v>
      </c>
      <c r="H7" s="28">
        <v>155.28</v>
      </c>
      <c r="I7" s="28">
        <v>258.75</v>
      </c>
      <c r="J7" s="28">
        <v>225.33</v>
      </c>
      <c r="K7" s="28">
        <v>128.32</v>
      </c>
      <c r="L7" s="28">
        <v>114.6</v>
      </c>
      <c r="M7" s="28">
        <v>113.92</v>
      </c>
      <c r="N7" s="28">
        <v>114.98</v>
      </c>
      <c r="O7" s="28">
        <v>121.7</v>
      </c>
      <c r="P7" s="28">
        <v>145.75</v>
      </c>
      <c r="Q7" s="28">
        <v>235</v>
      </c>
      <c r="R7" s="28">
        <v>254.95</v>
      </c>
      <c r="S7" s="28">
        <v>294</v>
      </c>
      <c r="T7" s="28">
        <v>282.10000000000002</v>
      </c>
      <c r="U7" s="28">
        <v>339.96</v>
      </c>
      <c r="V7" s="28">
        <v>215.88</v>
      </c>
      <c r="W7" s="28">
        <v>174.08</v>
      </c>
      <c r="X7" s="28">
        <v>147</v>
      </c>
      <c r="Y7" s="28">
        <v>132.52000000000001</v>
      </c>
      <c r="Z7" s="29"/>
      <c r="AA7" s="30">
        <f>IF(SUM(B7:Z7)&lt;&gt;0,AVERAGEIF(B7:Z7,"&lt;&gt;"""),"")</f>
        <v>170.80791666666664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12.888999999999999</v>
      </c>
      <c r="U10" s="42">
        <v>1.347</v>
      </c>
      <c r="V10" s="42"/>
      <c r="W10" s="42"/>
      <c r="X10" s="42"/>
      <c r="Y10" s="42"/>
      <c r="Z10" s="43"/>
      <c r="AA10" s="44">
        <f t="shared" ref="AA10:AA15" si="0">SUM(B10:Z10)</f>
        <v>14.235999999999999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40</v>
      </c>
      <c r="G12" s="52"/>
      <c r="H12" s="52"/>
      <c r="I12" s="52"/>
      <c r="J12" s="52"/>
      <c r="K12" s="52"/>
      <c r="L12" s="52"/>
      <c r="M12" s="52"/>
      <c r="N12" s="52"/>
      <c r="O12" s="52"/>
      <c r="P12" s="52">
        <v>69.712999999999994</v>
      </c>
      <c r="Q12" s="52"/>
      <c r="R12" s="52"/>
      <c r="S12" s="52"/>
      <c r="T12" s="52"/>
      <c r="U12" s="52"/>
      <c r="V12" s="52"/>
      <c r="W12" s="52">
        <v>8</v>
      </c>
      <c r="X12" s="52"/>
      <c r="Y12" s="52"/>
      <c r="Z12" s="53"/>
      <c r="AA12" s="54">
        <f t="shared" si="0"/>
        <v>117.71299999999999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20.705000000000002</v>
      </c>
      <c r="C14" s="57">
        <v>23.014000000000003</v>
      </c>
      <c r="D14" s="57">
        <v>20.466999999999999</v>
      </c>
      <c r="E14" s="57">
        <v>17.602000000000004</v>
      </c>
      <c r="F14" s="57">
        <v>18.002000000000002</v>
      </c>
      <c r="G14" s="57">
        <v>26.251000000000001</v>
      </c>
      <c r="H14" s="57">
        <v>0.36200000000000004</v>
      </c>
      <c r="I14" s="57">
        <v>40.527999999999999</v>
      </c>
      <c r="J14" s="57"/>
      <c r="K14" s="57">
        <v>43.039000000000001</v>
      </c>
      <c r="L14" s="57">
        <v>55.322999999999993</v>
      </c>
      <c r="M14" s="57">
        <v>56.506</v>
      </c>
      <c r="N14" s="57">
        <v>47.945999999999998</v>
      </c>
      <c r="O14" s="57">
        <v>38.17</v>
      </c>
      <c r="P14" s="57">
        <v>29.434000000000001</v>
      </c>
      <c r="Q14" s="57"/>
      <c r="R14" s="57"/>
      <c r="S14" s="57"/>
      <c r="T14" s="57"/>
      <c r="U14" s="57"/>
      <c r="V14" s="57"/>
      <c r="W14" s="57"/>
      <c r="X14" s="57">
        <v>2.9090000000000003</v>
      </c>
      <c r="Y14" s="57">
        <v>3.226</v>
      </c>
      <c r="Z14" s="58"/>
      <c r="AA14" s="59">
        <f t="shared" si="0"/>
        <v>443.48400000000004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20.705000000000002</v>
      </c>
      <c r="C16" s="62">
        <f t="shared" ref="C16:Z16" si="1">IF(LEN(C$2)&gt;0,SUM(C10:C15),"")</f>
        <v>23.014000000000003</v>
      </c>
      <c r="D16" s="62">
        <f t="shared" si="1"/>
        <v>20.466999999999999</v>
      </c>
      <c r="E16" s="62">
        <f t="shared" si="1"/>
        <v>17.602000000000004</v>
      </c>
      <c r="F16" s="62">
        <f t="shared" si="1"/>
        <v>58.002000000000002</v>
      </c>
      <c r="G16" s="62">
        <f t="shared" si="1"/>
        <v>26.251000000000001</v>
      </c>
      <c r="H16" s="62">
        <f t="shared" si="1"/>
        <v>0.36200000000000004</v>
      </c>
      <c r="I16" s="62">
        <f t="shared" si="1"/>
        <v>40.527999999999999</v>
      </c>
      <c r="J16" s="62">
        <f t="shared" si="1"/>
        <v>0</v>
      </c>
      <c r="K16" s="62">
        <f t="shared" si="1"/>
        <v>43.039000000000001</v>
      </c>
      <c r="L16" s="62">
        <f t="shared" si="1"/>
        <v>55.322999999999993</v>
      </c>
      <c r="M16" s="62">
        <f t="shared" si="1"/>
        <v>56.506</v>
      </c>
      <c r="N16" s="62">
        <f t="shared" si="1"/>
        <v>47.945999999999998</v>
      </c>
      <c r="O16" s="62">
        <f t="shared" si="1"/>
        <v>38.17</v>
      </c>
      <c r="P16" s="62">
        <f t="shared" si="1"/>
        <v>99.146999999999991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12.888999999999999</v>
      </c>
      <c r="U16" s="62">
        <f t="shared" si="1"/>
        <v>1.347</v>
      </c>
      <c r="V16" s="62">
        <f t="shared" si="1"/>
        <v>0</v>
      </c>
      <c r="W16" s="62">
        <f t="shared" si="1"/>
        <v>8</v>
      </c>
      <c r="X16" s="62">
        <f t="shared" si="1"/>
        <v>2.9090000000000003</v>
      </c>
      <c r="Y16" s="62">
        <f t="shared" si="1"/>
        <v>3.226</v>
      </c>
      <c r="Z16" s="63" t="str">
        <f t="shared" si="1"/>
        <v/>
      </c>
      <c r="AA16" s="64">
        <f>SUM(AA10:AA15)</f>
        <v>575.43299999999999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5.4880000000000004</v>
      </c>
      <c r="C20" s="77">
        <v>5.4619999999999997</v>
      </c>
      <c r="D20" s="77">
        <v>5.4580000000000002</v>
      </c>
      <c r="E20" s="77">
        <v>5.452</v>
      </c>
      <c r="F20" s="77">
        <v>5.3490000000000002</v>
      </c>
      <c r="G20" s="77">
        <v>9.4930000000000003</v>
      </c>
      <c r="H20" s="77">
        <v>6.6589999999999998</v>
      </c>
      <c r="I20" s="77">
        <v>37.578000000000003</v>
      </c>
      <c r="J20" s="77">
        <v>0.01</v>
      </c>
      <c r="K20" s="77">
        <v>6.4119999999999999</v>
      </c>
      <c r="L20" s="77">
        <v>6.2650000000000006</v>
      </c>
      <c r="M20" s="77">
        <v>6.4179999999999993</v>
      </c>
      <c r="N20" s="77">
        <v>11.675000000000001</v>
      </c>
      <c r="O20" s="77">
        <v>6.2279999999999998</v>
      </c>
      <c r="P20" s="77">
        <v>9.7159999999999993</v>
      </c>
      <c r="Q20" s="77">
        <v>0.80200000000000005</v>
      </c>
      <c r="R20" s="77">
        <v>0.78300000000000003</v>
      </c>
      <c r="S20" s="77"/>
      <c r="T20" s="77"/>
      <c r="U20" s="77">
        <v>0.77400000000000002</v>
      </c>
      <c r="V20" s="77"/>
      <c r="W20" s="77">
        <v>5.9089999999999998</v>
      </c>
      <c r="X20" s="77">
        <v>5.9959999999999996</v>
      </c>
      <c r="Y20" s="77">
        <v>6.0100000000000007</v>
      </c>
      <c r="Z20" s="78"/>
      <c r="AA20" s="79">
        <f t="shared" si="2"/>
        <v>147.93699999999998</v>
      </c>
    </row>
    <row r="21" spans="1:27" ht="24.95" customHeight="1" x14ac:dyDescent="0.2">
      <c r="A21" s="75" t="s">
        <v>16</v>
      </c>
      <c r="B21" s="80">
        <v>35.545999999999999</v>
      </c>
      <c r="C21" s="81">
        <v>40.450000000000003</v>
      </c>
      <c r="D21" s="81">
        <v>34.478999999999999</v>
      </c>
      <c r="E21" s="81">
        <v>20.459</v>
      </c>
      <c r="F21" s="81">
        <v>34.627000000000002</v>
      </c>
      <c r="G21" s="81">
        <v>47.005000000000003</v>
      </c>
      <c r="H21" s="81">
        <v>21.957999999999998</v>
      </c>
      <c r="I21" s="81">
        <v>43.007999999999996</v>
      </c>
      <c r="J21" s="81">
        <v>7.6040000000000001</v>
      </c>
      <c r="K21" s="81">
        <v>44.093000000000004</v>
      </c>
      <c r="L21" s="81">
        <v>46.268000000000001</v>
      </c>
      <c r="M21" s="81">
        <v>58.781999999999996</v>
      </c>
      <c r="N21" s="81">
        <v>42.850999999999999</v>
      </c>
      <c r="O21" s="81">
        <v>36.896000000000001</v>
      </c>
      <c r="P21" s="81">
        <v>49.486999999999995</v>
      </c>
      <c r="Q21" s="81">
        <v>6.0619999999999994</v>
      </c>
      <c r="R21" s="81">
        <v>4.2520000000000007</v>
      </c>
      <c r="S21" s="81">
        <v>0.48</v>
      </c>
      <c r="T21" s="81">
        <v>3.03</v>
      </c>
      <c r="U21" s="81">
        <v>4.9779999999999998</v>
      </c>
      <c r="V21" s="81">
        <v>3.4619999999999997</v>
      </c>
      <c r="W21" s="81">
        <v>5.4939999999999998</v>
      </c>
      <c r="X21" s="81">
        <v>40.078000000000003</v>
      </c>
      <c r="Y21" s="81">
        <v>39.899000000000001</v>
      </c>
      <c r="Z21" s="78"/>
      <c r="AA21" s="79">
        <f t="shared" si="2"/>
        <v>671.24799999999982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41.033999999999999</v>
      </c>
      <c r="C26" s="88">
        <f t="shared" ref="C26:Z26" si="3">IF(LEN(C$2)&gt;0,SUM(C19:C25),"")</f>
        <v>45.912000000000006</v>
      </c>
      <c r="D26" s="88">
        <f t="shared" si="3"/>
        <v>39.936999999999998</v>
      </c>
      <c r="E26" s="88">
        <f t="shared" si="3"/>
        <v>25.911000000000001</v>
      </c>
      <c r="F26" s="88">
        <f t="shared" si="3"/>
        <v>39.975999999999999</v>
      </c>
      <c r="G26" s="88">
        <f t="shared" si="3"/>
        <v>56.498000000000005</v>
      </c>
      <c r="H26" s="88">
        <f t="shared" si="3"/>
        <v>28.616999999999997</v>
      </c>
      <c r="I26" s="88">
        <f t="shared" si="3"/>
        <v>80.585999999999999</v>
      </c>
      <c r="J26" s="88">
        <f t="shared" si="3"/>
        <v>7.6139999999999999</v>
      </c>
      <c r="K26" s="88">
        <f t="shared" si="3"/>
        <v>50.505000000000003</v>
      </c>
      <c r="L26" s="88">
        <f t="shared" si="3"/>
        <v>52.533000000000001</v>
      </c>
      <c r="M26" s="88">
        <f t="shared" si="3"/>
        <v>65.199999999999989</v>
      </c>
      <c r="N26" s="88">
        <f t="shared" si="3"/>
        <v>54.525999999999996</v>
      </c>
      <c r="O26" s="88">
        <f t="shared" si="3"/>
        <v>43.124000000000002</v>
      </c>
      <c r="P26" s="88">
        <f t="shared" si="3"/>
        <v>59.202999999999996</v>
      </c>
      <c r="Q26" s="88">
        <f t="shared" si="3"/>
        <v>6.863999999999999</v>
      </c>
      <c r="R26" s="88">
        <f t="shared" si="3"/>
        <v>5.035000000000001</v>
      </c>
      <c r="S26" s="88">
        <f t="shared" si="3"/>
        <v>0.48</v>
      </c>
      <c r="T26" s="88">
        <f t="shared" si="3"/>
        <v>3.03</v>
      </c>
      <c r="U26" s="88">
        <f t="shared" si="3"/>
        <v>5.7519999999999998</v>
      </c>
      <c r="V26" s="88">
        <f t="shared" si="3"/>
        <v>3.4619999999999997</v>
      </c>
      <c r="W26" s="88">
        <f t="shared" si="3"/>
        <v>11.402999999999999</v>
      </c>
      <c r="X26" s="88">
        <f t="shared" si="3"/>
        <v>46.074000000000005</v>
      </c>
      <c r="Y26" s="88">
        <f t="shared" si="3"/>
        <v>45.908999999999999</v>
      </c>
      <c r="Z26" s="89" t="str">
        <f t="shared" si="3"/>
        <v/>
      </c>
      <c r="AA26" s="90">
        <f>SUM(AA19:AA25)</f>
        <v>819.18499999999983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61.738999999999997</v>
      </c>
      <c r="C30" s="77">
        <v>68.926000000000002</v>
      </c>
      <c r="D30" s="77">
        <v>60.404000000000003</v>
      </c>
      <c r="E30" s="77">
        <v>43.512999999999998</v>
      </c>
      <c r="F30" s="77">
        <v>97.977999999999994</v>
      </c>
      <c r="G30" s="77">
        <v>82.748999999999995</v>
      </c>
      <c r="H30" s="77">
        <v>28.978999999999999</v>
      </c>
      <c r="I30" s="77">
        <v>121.114</v>
      </c>
      <c r="J30" s="77">
        <v>7.6139999999999999</v>
      </c>
      <c r="K30" s="77">
        <v>93.543999999999997</v>
      </c>
      <c r="L30" s="77">
        <v>107.85599999999999</v>
      </c>
      <c r="M30" s="77">
        <v>121.706</v>
      </c>
      <c r="N30" s="77">
        <v>102.47199999999999</v>
      </c>
      <c r="O30" s="77">
        <v>81.293999999999997</v>
      </c>
      <c r="P30" s="77">
        <v>158.35</v>
      </c>
      <c r="Q30" s="77">
        <v>6.8639999999999999</v>
      </c>
      <c r="R30" s="77">
        <v>5.0350000000000001</v>
      </c>
      <c r="S30" s="77">
        <v>0.48</v>
      </c>
      <c r="T30" s="77">
        <v>15.919</v>
      </c>
      <c r="U30" s="77">
        <v>7.0990000000000002</v>
      </c>
      <c r="V30" s="77">
        <v>3.4620000000000002</v>
      </c>
      <c r="W30" s="77">
        <v>19.402999999999999</v>
      </c>
      <c r="X30" s="77">
        <v>48.982999999999997</v>
      </c>
      <c r="Y30" s="77">
        <v>49.134999999999998</v>
      </c>
      <c r="Z30" s="78"/>
      <c r="AA30" s="79">
        <f>SUM(B30:Z30)</f>
        <v>1394.6179999999999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61.738999999999997</v>
      </c>
      <c r="C32" s="62">
        <f t="shared" ref="C32:Z32" si="4">IF(LEN(C$2)&gt;0,SUM(C29:C31),"")</f>
        <v>68.926000000000002</v>
      </c>
      <c r="D32" s="62">
        <f t="shared" si="4"/>
        <v>60.404000000000003</v>
      </c>
      <c r="E32" s="62">
        <f t="shared" si="4"/>
        <v>43.512999999999998</v>
      </c>
      <c r="F32" s="62">
        <f t="shared" si="4"/>
        <v>97.977999999999994</v>
      </c>
      <c r="G32" s="62">
        <f t="shared" si="4"/>
        <v>82.748999999999995</v>
      </c>
      <c r="H32" s="62">
        <f t="shared" si="4"/>
        <v>28.978999999999999</v>
      </c>
      <c r="I32" s="62">
        <f t="shared" si="4"/>
        <v>121.114</v>
      </c>
      <c r="J32" s="62">
        <f t="shared" si="4"/>
        <v>7.6139999999999999</v>
      </c>
      <c r="K32" s="62">
        <f t="shared" si="4"/>
        <v>93.543999999999997</v>
      </c>
      <c r="L32" s="62">
        <f t="shared" si="4"/>
        <v>107.85599999999999</v>
      </c>
      <c r="M32" s="62">
        <f t="shared" si="4"/>
        <v>121.706</v>
      </c>
      <c r="N32" s="62">
        <f t="shared" si="4"/>
        <v>102.47199999999999</v>
      </c>
      <c r="O32" s="62">
        <f t="shared" si="4"/>
        <v>81.293999999999997</v>
      </c>
      <c r="P32" s="62">
        <f t="shared" si="4"/>
        <v>158.35</v>
      </c>
      <c r="Q32" s="62">
        <f t="shared" si="4"/>
        <v>6.8639999999999999</v>
      </c>
      <c r="R32" s="62">
        <f t="shared" si="4"/>
        <v>5.0350000000000001</v>
      </c>
      <c r="S32" s="62">
        <f t="shared" si="4"/>
        <v>0.48</v>
      </c>
      <c r="T32" s="62">
        <f t="shared" si="4"/>
        <v>15.919</v>
      </c>
      <c r="U32" s="62">
        <f t="shared" si="4"/>
        <v>7.0990000000000002</v>
      </c>
      <c r="V32" s="62">
        <f t="shared" si="4"/>
        <v>3.4620000000000002</v>
      </c>
      <c r="W32" s="62">
        <f t="shared" si="4"/>
        <v>19.402999999999999</v>
      </c>
      <c r="X32" s="62">
        <f t="shared" si="4"/>
        <v>48.982999999999997</v>
      </c>
      <c r="Y32" s="62">
        <f t="shared" si="4"/>
        <v>49.134999999999998</v>
      </c>
      <c r="Z32" s="63" t="str">
        <f t="shared" si="4"/>
        <v/>
      </c>
      <c r="AA32" s="64">
        <f>SUM(AA29:AA31)</f>
        <v>1394.6179999999999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130.9</v>
      </c>
      <c r="K39" s="99"/>
      <c r="L39" s="99"/>
      <c r="M39" s="99"/>
      <c r="N39" s="99"/>
      <c r="O39" s="99"/>
      <c r="P39" s="99"/>
      <c r="Q39" s="99">
        <v>37.9</v>
      </c>
      <c r="R39" s="99">
        <v>40.299999999999997</v>
      </c>
      <c r="S39" s="99">
        <v>47.8</v>
      </c>
      <c r="T39" s="99">
        <v>1.3</v>
      </c>
      <c r="U39" s="99"/>
      <c r="V39" s="99">
        <v>13.9</v>
      </c>
      <c r="W39" s="99">
        <v>73.8</v>
      </c>
      <c r="X39" s="99"/>
      <c r="Y39" s="99"/>
      <c r="Z39" s="100"/>
      <c r="AA39" s="79">
        <f t="shared" si="5"/>
        <v>345.90000000000003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130.9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37.9</v>
      </c>
      <c r="R40" s="88">
        <f t="shared" si="6"/>
        <v>40.299999999999997</v>
      </c>
      <c r="S40" s="88">
        <f t="shared" si="6"/>
        <v>47.8</v>
      </c>
      <c r="T40" s="88">
        <f t="shared" si="6"/>
        <v>1.3</v>
      </c>
      <c r="U40" s="88">
        <f t="shared" si="6"/>
        <v>0</v>
      </c>
      <c r="V40" s="88">
        <f t="shared" si="6"/>
        <v>13.9</v>
      </c>
      <c r="W40" s="88">
        <f t="shared" si="6"/>
        <v>73.8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345.90000000000003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130.9</v>
      </c>
      <c r="K47" s="99"/>
      <c r="L47" s="99"/>
      <c r="M47" s="99"/>
      <c r="N47" s="99"/>
      <c r="O47" s="99"/>
      <c r="P47" s="99"/>
      <c r="Q47" s="99">
        <v>37.9</v>
      </c>
      <c r="R47" s="99">
        <v>40.299999999999997</v>
      </c>
      <c r="S47" s="99">
        <v>47.8</v>
      </c>
      <c r="T47" s="99">
        <v>1.3</v>
      </c>
      <c r="U47" s="99"/>
      <c r="V47" s="99">
        <v>13.9</v>
      </c>
      <c r="W47" s="99">
        <v>73.8</v>
      </c>
      <c r="X47" s="99"/>
      <c r="Y47" s="99"/>
      <c r="Z47" s="100"/>
      <c r="AA47" s="79">
        <f t="shared" si="7"/>
        <v>345.90000000000003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130.9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37.9</v>
      </c>
      <c r="R49" s="88">
        <f t="shared" si="8"/>
        <v>40.299999999999997</v>
      </c>
      <c r="S49" s="88">
        <f t="shared" si="8"/>
        <v>47.8</v>
      </c>
      <c r="T49" s="88">
        <f t="shared" si="8"/>
        <v>1.3</v>
      </c>
      <c r="U49" s="88">
        <f t="shared" si="8"/>
        <v>0</v>
      </c>
      <c r="V49" s="88">
        <f t="shared" si="8"/>
        <v>13.9</v>
      </c>
      <c r="W49" s="88">
        <f t="shared" si="8"/>
        <v>73.8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345.90000000000003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61.739000000000004</v>
      </c>
      <c r="C52" s="88">
        <f t="shared" ref="C52:Z52" si="10">IF(LEN(C$2)&gt;0,SUM(C10:C15)+C26+C40,"")</f>
        <v>68.926000000000016</v>
      </c>
      <c r="D52" s="88">
        <f t="shared" si="10"/>
        <v>60.403999999999996</v>
      </c>
      <c r="E52" s="88">
        <f t="shared" si="10"/>
        <v>43.513000000000005</v>
      </c>
      <c r="F52" s="88">
        <f t="shared" si="10"/>
        <v>97.978000000000009</v>
      </c>
      <c r="G52" s="88">
        <f t="shared" si="10"/>
        <v>82.749000000000009</v>
      </c>
      <c r="H52" s="88">
        <f t="shared" si="10"/>
        <v>28.978999999999996</v>
      </c>
      <c r="I52" s="88">
        <f t="shared" si="10"/>
        <v>121.114</v>
      </c>
      <c r="J52" s="88">
        <f t="shared" si="10"/>
        <v>138.51400000000001</v>
      </c>
      <c r="K52" s="88">
        <f t="shared" si="10"/>
        <v>93.544000000000011</v>
      </c>
      <c r="L52" s="88">
        <f t="shared" si="10"/>
        <v>107.85599999999999</v>
      </c>
      <c r="M52" s="88">
        <f t="shared" si="10"/>
        <v>121.70599999999999</v>
      </c>
      <c r="N52" s="88">
        <f t="shared" si="10"/>
        <v>102.47199999999999</v>
      </c>
      <c r="O52" s="88">
        <f t="shared" si="10"/>
        <v>81.294000000000011</v>
      </c>
      <c r="P52" s="88">
        <f t="shared" si="10"/>
        <v>158.35</v>
      </c>
      <c r="Q52" s="88">
        <f t="shared" si="10"/>
        <v>44.763999999999996</v>
      </c>
      <c r="R52" s="88">
        <f t="shared" si="10"/>
        <v>45.335000000000001</v>
      </c>
      <c r="S52" s="88">
        <f t="shared" si="10"/>
        <v>48.279999999999994</v>
      </c>
      <c r="T52" s="88">
        <f t="shared" si="10"/>
        <v>17.218999999999998</v>
      </c>
      <c r="U52" s="88">
        <f t="shared" si="10"/>
        <v>7.0990000000000002</v>
      </c>
      <c r="V52" s="88">
        <f t="shared" si="10"/>
        <v>17.362000000000002</v>
      </c>
      <c r="W52" s="88">
        <f t="shared" si="10"/>
        <v>93.203000000000003</v>
      </c>
      <c r="X52" s="88">
        <f t="shared" si="10"/>
        <v>48.983000000000004</v>
      </c>
      <c r="Y52" s="88">
        <f t="shared" si="10"/>
        <v>49.134999999999998</v>
      </c>
      <c r="Z52" s="89" t="str">
        <f t="shared" si="10"/>
        <v/>
      </c>
      <c r="AA52" s="104">
        <f>SUM(B52:Z52)</f>
        <v>1740.5179999999998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-82</v>
      </c>
      <c r="H4" s="18"/>
      <c r="I4" s="18"/>
      <c r="J4" s="18">
        <v>130.9</v>
      </c>
      <c r="K4" s="18"/>
      <c r="L4" s="18">
        <v>-29.8</v>
      </c>
      <c r="M4" s="18">
        <v>-55</v>
      </c>
      <c r="N4" s="18"/>
      <c r="O4" s="18"/>
      <c r="P4" s="18">
        <v>-43.4</v>
      </c>
      <c r="Q4" s="18">
        <v>37.9</v>
      </c>
      <c r="R4" s="18">
        <v>40.299999999999997</v>
      </c>
      <c r="S4" s="18">
        <v>47.8</v>
      </c>
      <c r="T4" s="18">
        <v>1.3</v>
      </c>
      <c r="U4" s="18"/>
      <c r="V4" s="18">
        <v>13.9</v>
      </c>
      <c r="W4" s="18">
        <v>73.8</v>
      </c>
      <c r="X4" s="18"/>
      <c r="Y4" s="18"/>
      <c r="Z4" s="19"/>
      <c r="AA4" s="111">
        <f>SUM(B4:Z4)</f>
        <v>135.69999999999999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112.85</v>
      </c>
      <c r="C7" s="117">
        <v>104.91</v>
      </c>
      <c r="D7" s="117">
        <v>104.88</v>
      </c>
      <c r="E7" s="117">
        <v>104.05</v>
      </c>
      <c r="F7" s="117">
        <v>105.39</v>
      </c>
      <c r="G7" s="117">
        <v>113.19</v>
      </c>
      <c r="H7" s="117">
        <v>155.28</v>
      </c>
      <c r="I7" s="117">
        <v>258.75</v>
      </c>
      <c r="J7" s="117">
        <v>225.33</v>
      </c>
      <c r="K7" s="117">
        <v>128.32</v>
      </c>
      <c r="L7" s="117">
        <v>114.6</v>
      </c>
      <c r="M7" s="117">
        <v>113.92</v>
      </c>
      <c r="N7" s="117">
        <v>114.98</v>
      </c>
      <c r="O7" s="117">
        <v>121.7</v>
      </c>
      <c r="P7" s="117">
        <v>145.75</v>
      </c>
      <c r="Q7" s="117">
        <v>235</v>
      </c>
      <c r="R7" s="117">
        <v>254.95</v>
      </c>
      <c r="S7" s="117">
        <v>294</v>
      </c>
      <c r="T7" s="117">
        <v>282.10000000000002</v>
      </c>
      <c r="U7" s="117">
        <v>339.96</v>
      </c>
      <c r="V7" s="117">
        <v>215.88</v>
      </c>
      <c r="W7" s="117">
        <v>174.08</v>
      </c>
      <c r="X7" s="117">
        <v>147</v>
      </c>
      <c r="Y7" s="117">
        <v>132.52000000000001</v>
      </c>
      <c r="Z7" s="118"/>
      <c r="AA7" s="119">
        <f>IF(SUM(B7:Z7)&lt;&gt;0,AVERAGEIF(B7:Z7,"&lt;&gt;"""),"")</f>
        <v>170.80791666666664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82</v>
      </c>
      <c r="H15" s="133"/>
      <c r="I15" s="133"/>
      <c r="J15" s="133"/>
      <c r="K15" s="133"/>
      <c r="L15" s="133">
        <v>29.8</v>
      </c>
      <c r="M15" s="133">
        <v>55</v>
      </c>
      <c r="N15" s="133"/>
      <c r="O15" s="133"/>
      <c r="P15" s="133">
        <v>43.4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210.20000000000002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29.8</v>
      </c>
      <c r="M16" s="135">
        <f t="shared" si="1"/>
        <v>55</v>
      </c>
      <c r="N16" s="135">
        <f t="shared" si="1"/>
        <v>0</v>
      </c>
      <c r="O16" s="135">
        <f t="shared" si="1"/>
        <v>0</v>
      </c>
      <c r="P16" s="135">
        <f t="shared" si="1"/>
        <v>43.4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210.20000000000002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130.9</v>
      </c>
      <c r="K23" s="133"/>
      <c r="L23" s="133"/>
      <c r="M23" s="133"/>
      <c r="N23" s="133"/>
      <c r="O23" s="133"/>
      <c r="P23" s="133"/>
      <c r="Q23" s="133">
        <v>37.9</v>
      </c>
      <c r="R23" s="133">
        <v>40.299999999999997</v>
      </c>
      <c r="S23" s="133">
        <v>47.8</v>
      </c>
      <c r="T23" s="133">
        <v>1.3</v>
      </c>
      <c r="U23" s="133"/>
      <c r="V23" s="133">
        <v>13.9</v>
      </c>
      <c r="W23" s="133">
        <v>73.8</v>
      </c>
      <c r="X23" s="133"/>
      <c r="Y23" s="133"/>
      <c r="Z23" s="131"/>
      <c r="AA23" s="132">
        <f t="shared" si="2"/>
        <v>345.90000000000003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130.9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37.9</v>
      </c>
      <c r="R24" s="135">
        <f t="shared" si="3"/>
        <v>40.299999999999997</v>
      </c>
      <c r="S24" s="135">
        <f t="shared" si="3"/>
        <v>47.8</v>
      </c>
      <c r="T24" s="135">
        <f t="shared" si="3"/>
        <v>1.3</v>
      </c>
      <c r="U24" s="135">
        <f t="shared" si="3"/>
        <v>0</v>
      </c>
      <c r="V24" s="135">
        <f t="shared" si="3"/>
        <v>13.9</v>
      </c>
      <c r="W24" s="135">
        <f t="shared" si="3"/>
        <v>73.8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345.90000000000003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2024-12-10T14:38:32Z</dcterms:created>
  <dcterms:modified xsi:type="dcterms:W3CDTF">2024-12-10T14:38:33Z</dcterms:modified>
</cp:coreProperties>
</file>