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<sst xmlns="http://schemas.openxmlformats.org/spreadsheetml/2006/main" count="119" uniqueCount="54">
  <si>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08/12/2024 16:26:21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</si>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</sst>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70-43E6-BE2C-DC11EF11BA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70-43E6-BE2C-DC11EF11BA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BF70-43E6-BE2C-DC11EF11BA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">
                  <c:v>0.39800000000000002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70-43E6-BE2C-DC11EF11BA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F70-43E6-BE2C-DC11EF11BA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70-43E6-BE2C-DC11EF11BA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F70-43E6-BE2C-DC11EF11BA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7">
                  <c:v>26.597999999999999</c:v>
                </c:pt>
                <c:pt idx="8">
                  <c:v>63.197000000000003</c:v>
                </c:pt>
                <c:pt idx="14">
                  <c:v>5.2539999999999996</c:v>
                </c:pt>
                <c:pt idx="21">
                  <c:v>10</c:v>
                </c:pt>
                <c:pt idx="2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F70-43E6-BE2C-DC11EF11BA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F70-43E6-BE2C-DC11EF11BA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72.335999999999999</c:v>
                </c:pt>
                <c:pt idx="7">
                  <c:v>64.88</c:v>
                </c:pt>
                <c:pt idx="8">
                  <c:v>100.82599999999999</c:v>
                </c:pt>
                <c:pt idx="9">
                  <c:v>67.64500000000001</c:v>
                </c:pt>
                <c:pt idx="10">
                  <c:v>53.253999999999998</c:v>
                </c:pt>
                <c:pt idx="11">
                  <c:v>68.585999999999999</c:v>
                </c:pt>
                <c:pt idx="12">
                  <c:v>87.225999999999999</c:v>
                </c:pt>
                <c:pt idx="13">
                  <c:v>76.790999999999997</c:v>
                </c:pt>
                <c:pt idx="14">
                  <c:v>59.369</c:v>
                </c:pt>
                <c:pt idx="15">
                  <c:v>79.388000000000005</c:v>
                </c:pt>
                <c:pt idx="16">
                  <c:v>66.498999999999995</c:v>
                </c:pt>
                <c:pt idx="17">
                  <c:v>99.724999999999994</c:v>
                </c:pt>
                <c:pt idx="18">
                  <c:v>120.931</c:v>
                </c:pt>
                <c:pt idx="19">
                  <c:v>50.000999999999998</c:v>
                </c:pt>
                <c:pt idx="20">
                  <c:v>44.754999999999995</c:v>
                </c:pt>
                <c:pt idx="21">
                  <c:v>135.07299999999998</c:v>
                </c:pt>
                <c:pt idx="22">
                  <c:v>78.084000000000003</c:v>
                </c:pt>
                <c:pt idx="23">
                  <c:v>85.661000000000001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F70-43E6-BE2C-DC11EF11BA5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49.5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4.7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70-43E6-BE2C-DC11EF11BA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6.9409999999999998</c:v>
                </c:pt>
                <c:pt idx="1">
                  <c:v>3.8219999999999996</c:v>
                </c:pt>
                <c:pt idx="2">
                  <c:v>4.2110000000000003</c:v>
                </c:pt>
                <c:pt idx="3">
                  <c:v>8.3790000000000013</c:v>
                </c:pt>
                <c:pt idx="4">
                  <c:v>10.675000000000001</c:v>
                </c:pt>
                <c:pt idx="5">
                  <c:v>27.701999999999998</c:v>
                </c:pt>
                <c:pt idx="6">
                  <c:v>36.658000000000001</c:v>
                </c:pt>
                <c:pt idx="7">
                  <c:v>15.449</c:v>
                </c:pt>
                <c:pt idx="8">
                  <c:v>8.6479999999999997</c:v>
                </c:pt>
                <c:pt idx="9">
                  <c:v>17.157</c:v>
                </c:pt>
                <c:pt idx="10">
                  <c:v>14.211</c:v>
                </c:pt>
                <c:pt idx="11">
                  <c:v>4.33</c:v>
                </c:pt>
                <c:pt idx="12">
                  <c:v>5.5E-2</c:v>
                </c:pt>
                <c:pt idx="13">
                  <c:v>5.3999999999999999E-2</c:v>
                </c:pt>
                <c:pt idx="14">
                  <c:v>4.8330000000000002</c:v>
                </c:pt>
                <c:pt idx="15">
                  <c:v>2.8820000000000001</c:v>
                </c:pt>
                <c:pt idx="16">
                  <c:v>1.3560000000000001</c:v>
                </c:pt>
                <c:pt idx="17">
                  <c:v>1.3109999999999999</c:v>
                </c:pt>
                <c:pt idx="18">
                  <c:v>3.3719999999999999</c:v>
                </c:pt>
                <c:pt idx="19">
                  <c:v>7.4450000000000003</c:v>
                </c:pt>
                <c:pt idx="20">
                  <c:v>14.718</c:v>
                </c:pt>
                <c:pt idx="21">
                  <c:v>16.332999999999998</c:v>
                </c:pt>
                <c:pt idx="22">
                  <c:v>22.021000000000001</c:v>
                </c:pt>
                <c:pt idx="23">
                  <c:v>9.3420000000000005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F70-43E6-BE2C-DC11EF11BA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F70-43E6-BE2C-DC11EF11BA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90</c:v>
                </c:pt>
                <c:pt idx="8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BF70-43E6-BE2C-DC11EF11B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77.430000000000007</c:v>
                </c:pt>
                <c:pt idx="1">
                  <c:v>57.95</c:v>
                </c:pt>
                <c:pt idx="2">
                  <c:v>35.35</c:v>
                </c:pt>
                <c:pt idx="3">
                  <c:v>29.8</c:v>
                </c:pt>
                <c:pt idx="4">
                  <c:v>37.119999999999997</c:v>
                </c:pt>
                <c:pt idx="5">
                  <c:v>80.37</c:v>
                </c:pt>
                <c:pt idx="6">
                  <c:v>122.35</c:v>
                </c:pt>
                <c:pt idx="7">
                  <c:v>141.88</c:v>
                </c:pt>
                <c:pt idx="8">
                  <c:v>132.9</c:v>
                </c:pt>
                <c:pt idx="9">
                  <c:v>114.08</c:v>
                </c:pt>
                <c:pt idx="10">
                  <c:v>102</c:v>
                </c:pt>
                <c:pt idx="11">
                  <c:v>102</c:v>
                </c:pt>
                <c:pt idx="12">
                  <c:v>107.33</c:v>
                </c:pt>
                <c:pt idx="13">
                  <c:v>117.55</c:v>
                </c:pt>
                <c:pt idx="14">
                  <c:v>142</c:v>
                </c:pt>
                <c:pt idx="15">
                  <c:v>161.51</c:v>
                </c:pt>
                <c:pt idx="16">
                  <c:v>159.99</c:v>
                </c:pt>
                <c:pt idx="17">
                  <c:v>161.41999999999999</c:v>
                </c:pt>
                <c:pt idx="18">
                  <c:v>163.89</c:v>
                </c:pt>
                <c:pt idx="19">
                  <c:v>174.88</c:v>
                </c:pt>
                <c:pt idx="20">
                  <c:v>161.05000000000001</c:v>
                </c:pt>
                <c:pt idx="21">
                  <c:v>139.99</c:v>
                </c:pt>
                <c:pt idx="22">
                  <c:v>138</c:v>
                </c:pt>
                <c:pt idx="23">
                  <c:v>107.97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F70-43E6-BE2C-DC11EF11B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7B2-4FC6-89CE-5ABA2E87CF8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2.2999999999999998</c:v>
                </c:pt>
                <c:pt idx="1">
                  <c:v>2.1</c:v>
                </c:pt>
                <c:pt idx="2">
                  <c:v>2.1</c:v>
                </c:pt>
                <c:pt idx="3">
                  <c:v>2.1</c:v>
                </c:pt>
                <c:pt idx="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B2-4FC6-89CE-5ABA2E87CF8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0.71499999999999997</c:v>
                </c:pt>
                <c:pt idx="5">
                  <c:v>6.359</c:v>
                </c:pt>
                <c:pt idx="6">
                  <c:v>7.1909999999999998</c:v>
                </c:pt>
                <c:pt idx="7">
                  <c:v>7.9449999999999994</c:v>
                </c:pt>
                <c:pt idx="8">
                  <c:v>7.9870000000000001</c:v>
                </c:pt>
                <c:pt idx="9">
                  <c:v>7.2610000000000001</c:v>
                </c:pt>
                <c:pt idx="10">
                  <c:v>7.2170000000000005</c:v>
                </c:pt>
                <c:pt idx="11">
                  <c:v>7.1510000000000007</c:v>
                </c:pt>
                <c:pt idx="12">
                  <c:v>13.478</c:v>
                </c:pt>
                <c:pt idx="13">
                  <c:v>8.6989999999999998</c:v>
                </c:pt>
                <c:pt idx="14">
                  <c:v>10.016</c:v>
                </c:pt>
                <c:pt idx="15">
                  <c:v>6.1499999999999995</c:v>
                </c:pt>
                <c:pt idx="16">
                  <c:v>9.0250000000000004</c:v>
                </c:pt>
                <c:pt idx="17">
                  <c:v>6.9669999999999996</c:v>
                </c:pt>
                <c:pt idx="18">
                  <c:v>6.0940000000000003</c:v>
                </c:pt>
                <c:pt idx="19">
                  <c:v>7.55</c:v>
                </c:pt>
                <c:pt idx="20">
                  <c:v>8.0239999999999991</c:v>
                </c:pt>
                <c:pt idx="21">
                  <c:v>5.7809999999999997</c:v>
                </c:pt>
                <c:pt idx="22">
                  <c:v>5.76</c:v>
                </c:pt>
                <c:pt idx="23">
                  <c:v>7.3199999999999994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B2-4FC6-89CE-5ABA2E87CF8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3.9260000000000002</c:v>
                </c:pt>
                <c:pt idx="1">
                  <c:v>2.12</c:v>
                </c:pt>
                <c:pt idx="2">
                  <c:v>2.1110000000000002</c:v>
                </c:pt>
                <c:pt idx="3">
                  <c:v>3.6240000000000001</c:v>
                </c:pt>
                <c:pt idx="4">
                  <c:v>2.593</c:v>
                </c:pt>
                <c:pt idx="5">
                  <c:v>12.161</c:v>
                </c:pt>
                <c:pt idx="6">
                  <c:v>28.016000000000002</c:v>
                </c:pt>
                <c:pt idx="7">
                  <c:v>67.67</c:v>
                </c:pt>
                <c:pt idx="8">
                  <c:v>89.152999999999992</c:v>
                </c:pt>
                <c:pt idx="9">
                  <c:v>53.689</c:v>
                </c:pt>
                <c:pt idx="10">
                  <c:v>33.655000000000001</c:v>
                </c:pt>
                <c:pt idx="11">
                  <c:v>40.820999999999998</c:v>
                </c:pt>
                <c:pt idx="12">
                  <c:v>48.241</c:v>
                </c:pt>
                <c:pt idx="13">
                  <c:v>45.872</c:v>
                </c:pt>
                <c:pt idx="14">
                  <c:v>44.84</c:v>
                </c:pt>
                <c:pt idx="15">
                  <c:v>23.89</c:v>
                </c:pt>
                <c:pt idx="16">
                  <c:v>48.960999999999999</c:v>
                </c:pt>
                <c:pt idx="17">
                  <c:v>43.915999999999997</c:v>
                </c:pt>
                <c:pt idx="18">
                  <c:v>25.299999999999997</c:v>
                </c:pt>
                <c:pt idx="19">
                  <c:v>45.914000000000001</c:v>
                </c:pt>
                <c:pt idx="20">
                  <c:v>48.025000000000006</c:v>
                </c:pt>
                <c:pt idx="21">
                  <c:v>42.070999999999998</c:v>
                </c:pt>
                <c:pt idx="22">
                  <c:v>5.35</c:v>
                </c:pt>
                <c:pt idx="23">
                  <c:v>41.795000000000002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B2-4FC6-89CE-5ABA2E87CF8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7B2-4FC6-89CE-5ABA2E87CF8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7B2-4FC6-89CE-5ABA2E87CF8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7B2-4FC6-89CE-5ABA2E87CF8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7B2-4FC6-89CE-5ABA2E87CF8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7B2-4FC6-89CE-5ABA2E87CF8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7">
                  <c:v>166</c:v>
                </c:pt>
                <c:pt idx="8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7B2-4FC6-89CE-5ABA2E87CF85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73.8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45.2</c:v>
                </c:pt>
                <c:pt idx="16">
                  <c:v>0</c:v>
                </c:pt>
                <c:pt idx="17">
                  <c:v>39.200000000000003</c:v>
                </c:pt>
                <c:pt idx="18">
                  <c:v>83.8</c:v>
                </c:pt>
                <c:pt idx="19">
                  <c:v>0</c:v>
                </c:pt>
                <c:pt idx="20">
                  <c:v>0</c:v>
                </c:pt>
                <c:pt idx="21">
                  <c:v>112.5</c:v>
                </c:pt>
                <c:pt idx="22">
                  <c:v>99</c:v>
                </c:pt>
                <c:pt idx="23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7B2-4FC6-89CE-5ABA2E87CF8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3">
                  <c:v>2.6550000000000002</c:v>
                </c:pt>
                <c:pt idx="4">
                  <c:v>3.282</c:v>
                </c:pt>
                <c:pt idx="5">
                  <c:v>9.1820000000000004</c:v>
                </c:pt>
                <c:pt idx="7">
                  <c:v>4.8079999999999998</c:v>
                </c:pt>
                <c:pt idx="8">
                  <c:v>19.530999999999999</c:v>
                </c:pt>
                <c:pt idx="9">
                  <c:v>23.852000000000004</c:v>
                </c:pt>
                <c:pt idx="10">
                  <c:v>26.592999999999996</c:v>
                </c:pt>
                <c:pt idx="11">
                  <c:v>24.944000000000003</c:v>
                </c:pt>
                <c:pt idx="12">
                  <c:v>25.562000000000005</c:v>
                </c:pt>
                <c:pt idx="13">
                  <c:v>22.274000000000001</c:v>
                </c:pt>
                <c:pt idx="14">
                  <c:v>14.6</c:v>
                </c:pt>
                <c:pt idx="15">
                  <c:v>7.02</c:v>
                </c:pt>
                <c:pt idx="16">
                  <c:v>14.549999999999999</c:v>
                </c:pt>
                <c:pt idx="17">
                  <c:v>10.973000000000001</c:v>
                </c:pt>
                <c:pt idx="18">
                  <c:v>9.0659999999999989</c:v>
                </c:pt>
                <c:pt idx="19">
                  <c:v>3.9820000000000002</c:v>
                </c:pt>
                <c:pt idx="20">
                  <c:v>3.4240000000000004</c:v>
                </c:pt>
                <c:pt idx="21">
                  <c:v>1.0860000000000001</c:v>
                </c:pt>
                <c:pt idx="23">
                  <c:v>15.888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7B2-4FC6-89CE-5ABA2E87CF8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7B2-4FC6-89CE-5ABA2E87CF8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7B2-4FC6-89CE-5ABA2E87C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77.430000000000007</c:v>
                </c:pt>
                <c:pt idx="1">
                  <c:v>57.95</c:v>
                </c:pt>
                <c:pt idx="2">
                  <c:v>35.35</c:v>
                </c:pt>
                <c:pt idx="3">
                  <c:v>29.8</c:v>
                </c:pt>
                <c:pt idx="4">
                  <c:v>37.119999999999997</c:v>
                </c:pt>
                <c:pt idx="5">
                  <c:v>80.37</c:v>
                </c:pt>
                <c:pt idx="6">
                  <c:v>122.35</c:v>
                </c:pt>
                <c:pt idx="7">
                  <c:v>141.88</c:v>
                </c:pt>
                <c:pt idx="8">
                  <c:v>132.9</c:v>
                </c:pt>
                <c:pt idx="9">
                  <c:v>114.08</c:v>
                </c:pt>
                <c:pt idx="10">
                  <c:v>102</c:v>
                </c:pt>
                <c:pt idx="11">
                  <c:v>102</c:v>
                </c:pt>
                <c:pt idx="12">
                  <c:v>107.33</c:v>
                </c:pt>
                <c:pt idx="13">
                  <c:v>117.55</c:v>
                </c:pt>
                <c:pt idx="14">
                  <c:v>142</c:v>
                </c:pt>
                <c:pt idx="15">
                  <c:v>161.51</c:v>
                </c:pt>
                <c:pt idx="16">
                  <c:v>159.99</c:v>
                </c:pt>
                <c:pt idx="17">
                  <c:v>161.41999999999999</c:v>
                </c:pt>
                <c:pt idx="18">
                  <c:v>163.89</c:v>
                </c:pt>
                <c:pt idx="19">
                  <c:v>174.88</c:v>
                </c:pt>
                <c:pt idx="20">
                  <c:v>161.05000000000001</c:v>
                </c:pt>
                <c:pt idx="21">
                  <c:v>139.99</c:v>
                </c:pt>
                <c:pt idx="22">
                  <c:v>138</c:v>
                </c:pt>
                <c:pt idx="23">
                  <c:v>107.97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7B2-4FC6-89CE-5ABA2E87C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6.9409999999999998</v>
      </c>
      <c r="C4" s="18">
        <v>4.22</v>
      </c>
      <c r="D4" s="18">
        <v>4.2110000000000003</v>
      </c>
      <c r="E4" s="18">
        <v>8.3790000000000013</v>
      </c>
      <c r="F4" s="18">
        <v>10.675000000000001</v>
      </c>
      <c r="G4" s="18">
        <v>27.701999999999998</v>
      </c>
      <c r="H4" s="18">
        <v>108.99399999999999</v>
      </c>
      <c r="I4" s="18">
        <v>246.42700000000002</v>
      </c>
      <c r="J4" s="18">
        <v>262.67099999999999</v>
      </c>
      <c r="K4" s="18">
        <v>84.802000000000007</v>
      </c>
      <c r="L4" s="18">
        <v>67.464999999999989</v>
      </c>
      <c r="M4" s="18">
        <v>72.915999999999997</v>
      </c>
      <c r="N4" s="18">
        <v>87.281000000000006</v>
      </c>
      <c r="O4" s="18">
        <v>76.844999999999999</v>
      </c>
      <c r="P4" s="18">
        <v>69.456000000000003</v>
      </c>
      <c r="Q4" s="18">
        <v>82.269999999999982</v>
      </c>
      <c r="R4" s="18">
        <v>72.554999999999993</v>
      </c>
      <c r="S4" s="18">
        <v>101.036</v>
      </c>
      <c r="T4" s="18">
        <v>124.303</v>
      </c>
      <c r="U4" s="18">
        <v>57.445999999999998</v>
      </c>
      <c r="V4" s="18">
        <v>59.472999999999992</v>
      </c>
      <c r="W4" s="18">
        <v>161.40600000000001</v>
      </c>
      <c r="X4" s="18">
        <v>110.105</v>
      </c>
      <c r="Y4" s="18">
        <v>95.003</v>
      </c>
      <c r="Z4" s="19"/>
      <c r="AA4" s="20">
        <f>SUM(B4:Z4)</f>
        <v>2002.5819999999997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77.430000000000007</v>
      </c>
      <c r="C7" s="28">
        <v>57.95</v>
      </c>
      <c r="D7" s="28">
        <v>35.35</v>
      </c>
      <c r="E7" s="28">
        <v>29.8</v>
      </c>
      <c r="F7" s="28">
        <v>37.119999999999997</v>
      </c>
      <c r="G7" s="28">
        <v>80.37</v>
      </c>
      <c r="H7" s="28">
        <v>122.35</v>
      </c>
      <c r="I7" s="28">
        <v>141.88</v>
      </c>
      <c r="J7" s="28">
        <v>132.9</v>
      </c>
      <c r="K7" s="28">
        <v>114.08</v>
      </c>
      <c r="L7" s="28">
        <v>102</v>
      </c>
      <c r="M7" s="28">
        <v>102</v>
      </c>
      <c r="N7" s="28">
        <v>107.33</v>
      </c>
      <c r="O7" s="28">
        <v>117.55</v>
      </c>
      <c r="P7" s="28">
        <v>142</v>
      </c>
      <c r="Q7" s="28">
        <v>161.51</v>
      </c>
      <c r="R7" s="28">
        <v>159.99</v>
      </c>
      <c r="S7" s="28">
        <v>161.41999999999999</v>
      </c>
      <c r="T7" s="28">
        <v>163.89</v>
      </c>
      <c r="U7" s="28">
        <v>174.88</v>
      </c>
      <c r="V7" s="28">
        <v>161.05000000000001</v>
      </c>
      <c r="W7" s="28">
        <v>139.99</v>
      </c>
      <c r="X7" s="28">
        <v>138</v>
      </c>
      <c r="Y7" s="28">
        <v>107.97</v>
      </c>
      <c r="Z7" s="29"/>
      <c r="AA7" s="30">
        <f>IF(SUM(B7:Z7)&lt;&gt;0,AVERAGEIF(B7:Z7,"&lt;&gt;"""),"")</f>
        <v>115.36708333333333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>
        <v>26.597999999999999</v>
      </c>
      <c r="J10" s="42">
        <v>63.197000000000003</v>
      </c>
      <c r="K10" s="42"/>
      <c r="L10" s="42"/>
      <c r="M10" s="42"/>
      <c r="N10" s="42"/>
      <c r="O10" s="42"/>
      <c r="P10" s="42">
        <v>5.2539999999999996</v>
      </c>
      <c r="Q10" s="42"/>
      <c r="R10" s="42"/>
      <c r="S10" s="42"/>
      <c r="T10" s="42"/>
      <c r="U10" s="42"/>
      <c r="V10" s="42"/>
      <c r="W10" s="42">
        <v>10</v>
      </c>
      <c r="X10" s="42">
        <v>10</v>
      </c>
      <c r="Y10" s="42"/>
      <c r="Z10" s="43"/>
      <c r="AA10" s="44">
        <f t="shared" ref="AA10:AA15" si="0">SUM(B10:Z10)</f>
        <v>115.04900000000001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72.335999999999999</v>
      </c>
      <c r="I12" s="52">
        <v>64.88</v>
      </c>
      <c r="J12" s="52">
        <v>100.82599999999999</v>
      </c>
      <c r="K12" s="52">
        <v>67.64500000000001</v>
      </c>
      <c r="L12" s="52">
        <v>53.253999999999998</v>
      </c>
      <c r="M12" s="52">
        <v>68.585999999999999</v>
      </c>
      <c r="N12" s="52">
        <v>87.225999999999999</v>
      </c>
      <c r="O12" s="52">
        <v>76.790999999999997</v>
      </c>
      <c r="P12" s="52">
        <v>59.369</v>
      </c>
      <c r="Q12" s="52">
        <v>79.388000000000005</v>
      </c>
      <c r="R12" s="52">
        <v>66.498999999999995</v>
      </c>
      <c r="S12" s="52">
        <v>99.724999999999994</v>
      </c>
      <c r="T12" s="52">
        <v>120.931</v>
      </c>
      <c r="U12" s="52">
        <v>50.000999999999998</v>
      </c>
      <c r="V12" s="52">
        <v>44.754999999999995</v>
      </c>
      <c r="W12" s="52">
        <v>135.07299999999998</v>
      </c>
      <c r="X12" s="52">
        <v>78.084000000000003</v>
      </c>
      <c r="Y12" s="52">
        <v>85.661000000000001</v>
      </c>
      <c r="Z12" s="53"/>
      <c r="AA12" s="54">
        <f t="shared" si="0"/>
        <v>1411.0300000000004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90</v>
      </c>
      <c r="J13" s="52">
        <v>90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180</v>
      </c>
    </row>
    <row r="14" spans="1:27" ht="24.95" customHeight="1" x14ac:dyDescent="0.2">
      <c r="A14" s="55" t="s">
        <v>10</v>
      </c>
      <c r="B14" s="56">
        <v>6.9409999999999998</v>
      </c>
      <c r="C14" s="57">
        <v>3.8219999999999996</v>
      </c>
      <c r="D14" s="57">
        <v>4.2110000000000003</v>
      </c>
      <c r="E14" s="57">
        <v>8.3790000000000013</v>
      </c>
      <c r="F14" s="57">
        <v>10.675000000000001</v>
      </c>
      <c r="G14" s="57">
        <v>27.701999999999998</v>
      </c>
      <c r="H14" s="57">
        <v>36.658000000000001</v>
      </c>
      <c r="I14" s="57">
        <v>15.449</v>
      </c>
      <c r="J14" s="57">
        <v>8.6479999999999997</v>
      </c>
      <c r="K14" s="57">
        <v>17.157</v>
      </c>
      <c r="L14" s="57">
        <v>14.211</v>
      </c>
      <c r="M14" s="57">
        <v>4.33</v>
      </c>
      <c r="N14" s="57">
        <v>5.5E-2</v>
      </c>
      <c r="O14" s="57">
        <v>5.3999999999999999E-2</v>
      </c>
      <c r="P14" s="57">
        <v>4.8330000000000002</v>
      </c>
      <c r="Q14" s="57">
        <v>2.8820000000000001</v>
      </c>
      <c r="R14" s="57">
        <v>1.3560000000000001</v>
      </c>
      <c r="S14" s="57">
        <v>1.3109999999999999</v>
      </c>
      <c r="T14" s="57">
        <v>3.3719999999999999</v>
      </c>
      <c r="U14" s="57">
        <v>7.4450000000000003</v>
      </c>
      <c r="V14" s="57">
        <v>14.718</v>
      </c>
      <c r="W14" s="57">
        <v>16.332999999999998</v>
      </c>
      <c r="X14" s="57">
        <v>22.021000000000001</v>
      </c>
      <c r="Y14" s="57">
        <v>9.3420000000000005</v>
      </c>
      <c r="Z14" s="58"/>
      <c r="AA14" s="59">
        <f t="shared" si="0"/>
        <v>241.90500000000006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6.9409999999999998</v>
      </c>
      <c r="C16" s="62">
        <f t="shared" si="1"/>
        <v>3.8219999999999996</v>
      </c>
      <c r="D16" s="62">
        <f t="shared" si="1"/>
        <v>4.2110000000000003</v>
      </c>
      <c r="E16" s="62">
        <f t="shared" si="1"/>
        <v>8.3790000000000013</v>
      </c>
      <c r="F16" s="62">
        <f t="shared" si="1"/>
        <v>10.675000000000001</v>
      </c>
      <c r="G16" s="62">
        <f t="shared" si="1"/>
        <v>27.701999999999998</v>
      </c>
      <c r="H16" s="62">
        <f t="shared" si="1"/>
        <v>108.994</v>
      </c>
      <c r="I16" s="62">
        <f t="shared" si="1"/>
        <v>196.92700000000002</v>
      </c>
      <c r="J16" s="62">
        <f t="shared" si="1"/>
        <v>262.67099999999999</v>
      </c>
      <c r="K16" s="62">
        <f t="shared" si="1"/>
        <v>84.802000000000007</v>
      </c>
      <c r="L16" s="62">
        <f t="shared" si="1"/>
        <v>67.465000000000003</v>
      </c>
      <c r="M16" s="62">
        <f t="shared" si="1"/>
        <v>72.915999999999997</v>
      </c>
      <c r="N16" s="62">
        <f t="shared" si="1"/>
        <v>87.281000000000006</v>
      </c>
      <c r="O16" s="62">
        <f t="shared" si="1"/>
        <v>76.844999999999999</v>
      </c>
      <c r="P16" s="62">
        <f t="shared" si="1"/>
        <v>69.456000000000003</v>
      </c>
      <c r="Q16" s="62">
        <f t="shared" si="1"/>
        <v>82.27000000000001</v>
      </c>
      <c r="R16" s="62">
        <f t="shared" si="1"/>
        <v>67.85499999999999</v>
      </c>
      <c r="S16" s="62">
        <f t="shared" si="1"/>
        <v>101.036</v>
      </c>
      <c r="T16" s="62">
        <f t="shared" si="1"/>
        <v>124.303</v>
      </c>
      <c r="U16" s="62">
        <f t="shared" si="1"/>
        <v>57.445999999999998</v>
      </c>
      <c r="V16" s="62">
        <f t="shared" si="1"/>
        <v>59.472999999999999</v>
      </c>
      <c r="W16" s="62">
        <f t="shared" si="1"/>
        <v>161.40599999999998</v>
      </c>
      <c r="X16" s="62">
        <f t="shared" si="1"/>
        <v>110.105</v>
      </c>
      <c r="Y16" s="62">
        <f t="shared" si="1"/>
        <v>95.003</v>
      </c>
      <c r="Z16" s="63" t="str">
        <f t="shared" si="1"/>
        <v/>
      </c>
      <c r="AA16" s="64">
        <f>SUM(AA10:AA15)</f>
        <v>1947.9840000000004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0.39800000000000002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0.39800000000000002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0.39800000000000002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0.39800000000000002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6.9409999999999998</v>
      </c>
      <c r="C30" s="77">
        <v>4.22</v>
      </c>
      <c r="D30" s="77">
        <v>4.2110000000000003</v>
      </c>
      <c r="E30" s="77">
        <v>8.3789999999999996</v>
      </c>
      <c r="F30" s="77">
        <v>10.675000000000001</v>
      </c>
      <c r="G30" s="77">
        <v>27.702000000000002</v>
      </c>
      <c r="H30" s="77">
        <v>108.994</v>
      </c>
      <c r="I30" s="77">
        <v>196.92699999999999</v>
      </c>
      <c r="J30" s="77">
        <v>262.67099999999999</v>
      </c>
      <c r="K30" s="77">
        <v>84.802000000000007</v>
      </c>
      <c r="L30" s="77">
        <v>67.465000000000003</v>
      </c>
      <c r="M30" s="77">
        <v>72.915999999999997</v>
      </c>
      <c r="N30" s="77">
        <v>87.281000000000006</v>
      </c>
      <c r="O30" s="77">
        <v>76.844999999999999</v>
      </c>
      <c r="P30" s="77">
        <v>69.456000000000003</v>
      </c>
      <c r="Q30" s="77">
        <v>82.27</v>
      </c>
      <c r="R30" s="77">
        <v>67.855000000000004</v>
      </c>
      <c r="S30" s="77">
        <v>101.036</v>
      </c>
      <c r="T30" s="77">
        <v>124.303</v>
      </c>
      <c r="U30" s="77">
        <v>57.445999999999998</v>
      </c>
      <c r="V30" s="77">
        <v>59.472999999999999</v>
      </c>
      <c r="W30" s="77">
        <v>161.40600000000001</v>
      </c>
      <c r="X30" s="77">
        <v>110.105</v>
      </c>
      <c r="Y30" s="77">
        <v>95.003</v>
      </c>
      <c r="Z30" s="78"/>
      <c r="AA30" s="79">
        <f>SUM(B30:Z30)</f>
        <v>1948.3819999999998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6.9409999999999998</v>
      </c>
      <c r="C32" s="62">
        <f t="shared" ref="C32:Z32" si="4">IF(LEN(C$2)&gt;0,SUM(C29:C31),"")</f>
        <v>4.22</v>
      </c>
      <c r="D32" s="62">
        <f t="shared" si="4"/>
        <v>4.2110000000000003</v>
      </c>
      <c r="E32" s="62">
        <f t="shared" si="4"/>
        <v>8.3789999999999996</v>
      </c>
      <c r="F32" s="62">
        <f t="shared" si="4"/>
        <v>10.675000000000001</v>
      </c>
      <c r="G32" s="62">
        <f t="shared" si="4"/>
        <v>27.702000000000002</v>
      </c>
      <c r="H32" s="62">
        <f t="shared" si="4"/>
        <v>108.994</v>
      </c>
      <c r="I32" s="62">
        <f t="shared" si="4"/>
        <v>196.92699999999999</v>
      </c>
      <c r="J32" s="62">
        <f t="shared" si="4"/>
        <v>262.67099999999999</v>
      </c>
      <c r="K32" s="62">
        <f t="shared" si="4"/>
        <v>84.802000000000007</v>
      </c>
      <c r="L32" s="62">
        <f t="shared" si="4"/>
        <v>67.465000000000003</v>
      </c>
      <c r="M32" s="62">
        <f t="shared" si="4"/>
        <v>72.915999999999997</v>
      </c>
      <c r="N32" s="62">
        <f t="shared" si="4"/>
        <v>87.281000000000006</v>
      </c>
      <c r="O32" s="62">
        <f t="shared" si="4"/>
        <v>76.844999999999999</v>
      </c>
      <c r="P32" s="62">
        <f t="shared" si="4"/>
        <v>69.456000000000003</v>
      </c>
      <c r="Q32" s="62">
        <f t="shared" si="4"/>
        <v>82.27</v>
      </c>
      <c r="R32" s="62">
        <f t="shared" si="4"/>
        <v>67.855000000000004</v>
      </c>
      <c r="S32" s="62">
        <f t="shared" si="4"/>
        <v>101.036</v>
      </c>
      <c r="T32" s="62">
        <f t="shared" si="4"/>
        <v>124.303</v>
      </c>
      <c r="U32" s="62">
        <f t="shared" si="4"/>
        <v>57.445999999999998</v>
      </c>
      <c r="V32" s="62">
        <f t="shared" si="4"/>
        <v>59.472999999999999</v>
      </c>
      <c r="W32" s="62">
        <f t="shared" si="4"/>
        <v>161.40600000000001</v>
      </c>
      <c r="X32" s="62">
        <f t="shared" si="4"/>
        <v>110.105</v>
      </c>
      <c r="Y32" s="62">
        <f t="shared" si="4"/>
        <v>95.003</v>
      </c>
      <c r="Z32" s="63" t="str">
        <f t="shared" si="4"/>
        <v/>
      </c>
      <c r="AA32" s="64">
        <f>SUM(AA29:AA31)</f>
        <v>1948.3819999999998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>
        <v>49.5</v>
      </c>
      <c r="J39" s="99"/>
      <c r="K39" s="99"/>
      <c r="L39" s="99"/>
      <c r="M39" s="99"/>
      <c r="N39" s="99"/>
      <c r="O39" s="99"/>
      <c r="P39" s="99"/>
      <c r="Q39" s="99"/>
      <c r="R39" s="99">
        <v>4.7</v>
      </c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54.2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49.5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4.7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54.2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>
        <v>49.5</v>
      </c>
      <c r="J47" s="99"/>
      <c r="K47" s="99"/>
      <c r="L47" s="99"/>
      <c r="M47" s="99"/>
      <c r="N47" s="99"/>
      <c r="O47" s="99"/>
      <c r="P47" s="99"/>
      <c r="Q47" s="99"/>
      <c r="R47" s="99">
        <v>4.7</v>
      </c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54.2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49.5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4.7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54.2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6.9409999999999998</v>
      </c>
      <c r="C52" s="88">
        <f t="shared" si="10"/>
        <v>4.22</v>
      </c>
      <c r="D52" s="88">
        <f t="shared" si="10"/>
        <v>4.2110000000000003</v>
      </c>
      <c r="E52" s="88">
        <f t="shared" si="10"/>
        <v>8.3790000000000013</v>
      </c>
      <c r="F52" s="88">
        <f t="shared" si="10"/>
        <v>10.675000000000001</v>
      </c>
      <c r="G52" s="88">
        <f t="shared" si="10"/>
        <v>27.701999999999998</v>
      </c>
      <c r="H52" s="88">
        <f t="shared" si="10"/>
        <v>108.994</v>
      </c>
      <c r="I52" s="88">
        <f t="shared" si="10"/>
        <v>246.42700000000002</v>
      </c>
      <c r="J52" s="88">
        <f t="shared" si="10"/>
        <v>262.67099999999999</v>
      </c>
      <c r="K52" s="88">
        <f t="shared" si="10"/>
        <v>84.802000000000007</v>
      </c>
      <c r="L52" s="88">
        <f t="shared" si="10"/>
        <v>67.465000000000003</v>
      </c>
      <c r="M52" s="88">
        <f t="shared" si="10"/>
        <v>72.915999999999997</v>
      </c>
      <c r="N52" s="88">
        <f t="shared" si="10"/>
        <v>87.281000000000006</v>
      </c>
      <c r="O52" s="88">
        <f t="shared" si="10"/>
        <v>76.844999999999999</v>
      </c>
      <c r="P52" s="88">
        <f t="shared" si="10"/>
        <v>69.456000000000003</v>
      </c>
      <c r="Q52" s="88">
        <f t="shared" si="10"/>
        <v>82.27000000000001</v>
      </c>
      <c r="R52" s="88">
        <f t="shared" si="10"/>
        <v>72.554999999999993</v>
      </c>
      <c r="S52" s="88">
        <f t="shared" si="10"/>
        <v>101.036</v>
      </c>
      <c r="T52" s="88">
        <f t="shared" si="10"/>
        <v>124.303</v>
      </c>
      <c r="U52" s="88">
        <f t="shared" si="10"/>
        <v>57.445999999999998</v>
      </c>
      <c r="V52" s="88">
        <f t="shared" si="10"/>
        <v>59.472999999999999</v>
      </c>
      <c r="W52" s="88">
        <f t="shared" si="10"/>
        <v>161.40599999999998</v>
      </c>
      <c r="X52" s="88">
        <f t="shared" si="10"/>
        <v>110.105</v>
      </c>
      <c r="Y52" s="88">
        <f t="shared" si="10"/>
        <v>95.003</v>
      </c>
      <c r="Z52" s="89" t="str">
        <f t="shared" si="10"/>
        <v/>
      </c>
      <c r="AA52" s="104">
        <f>SUM(B52:Z52)</f>
        <v>2002.5819999999997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6.9409999999999998</v>
      </c>
      <c r="C4" s="18">
        <v>4.22</v>
      </c>
      <c r="D4" s="18">
        <v>4.2110000000000003</v>
      </c>
      <c r="E4" s="18">
        <v>8.3789999999999996</v>
      </c>
      <c r="F4" s="18">
        <v>10.675000000000001</v>
      </c>
      <c r="G4" s="18">
        <v>27.702000000000002</v>
      </c>
      <c r="H4" s="18">
        <v>109.00700000000001</v>
      </c>
      <c r="I4" s="18">
        <v>246.423</v>
      </c>
      <c r="J4" s="18">
        <v>262.67099999999999</v>
      </c>
      <c r="K4" s="18">
        <v>84.802000000000007</v>
      </c>
      <c r="L4" s="18">
        <v>67.465000000000003</v>
      </c>
      <c r="M4" s="18">
        <v>72.915999999999997</v>
      </c>
      <c r="N4" s="18">
        <v>87.280999999999992</v>
      </c>
      <c r="O4" s="18">
        <v>76.844999999999999</v>
      </c>
      <c r="P4" s="18">
        <v>69.456000000000003</v>
      </c>
      <c r="Q4" s="18">
        <v>82.26</v>
      </c>
      <c r="R4" s="18">
        <v>72.536000000000001</v>
      </c>
      <c r="S4" s="18">
        <v>101.05600000000001</v>
      </c>
      <c r="T4" s="18">
        <v>124.25999999999999</v>
      </c>
      <c r="U4" s="18">
        <v>57.445999999999998</v>
      </c>
      <c r="V4" s="18">
        <v>59.472999999999999</v>
      </c>
      <c r="W4" s="18">
        <v>161.43799999999999</v>
      </c>
      <c r="X4" s="18">
        <v>110.11</v>
      </c>
      <c r="Y4" s="18">
        <v>95.002999999999986</v>
      </c>
      <c r="Z4" s="19"/>
      <c r="AA4" s="20">
        <f>SUM(B4:Z4)</f>
        <v>2002.5759999999996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77.430000000000007</v>
      </c>
      <c r="C7" s="28">
        <v>57.95</v>
      </c>
      <c r="D7" s="28">
        <v>35.35</v>
      </c>
      <c r="E7" s="28">
        <v>29.8</v>
      </c>
      <c r="F7" s="28">
        <v>37.119999999999997</v>
      </c>
      <c r="G7" s="28">
        <v>80.37</v>
      </c>
      <c r="H7" s="28">
        <v>122.35</v>
      </c>
      <c r="I7" s="28">
        <v>141.88</v>
      </c>
      <c r="J7" s="28">
        <v>132.9</v>
      </c>
      <c r="K7" s="28">
        <v>114.08</v>
      </c>
      <c r="L7" s="28">
        <v>102</v>
      </c>
      <c r="M7" s="28">
        <v>102</v>
      </c>
      <c r="N7" s="28">
        <v>107.33</v>
      </c>
      <c r="O7" s="28">
        <v>117.55</v>
      </c>
      <c r="P7" s="28">
        <v>142</v>
      </c>
      <c r="Q7" s="28">
        <v>161.51</v>
      </c>
      <c r="R7" s="28">
        <v>159.99</v>
      </c>
      <c r="S7" s="28">
        <v>161.41999999999999</v>
      </c>
      <c r="T7" s="28">
        <v>163.89</v>
      </c>
      <c r="U7" s="28">
        <v>174.88</v>
      </c>
      <c r="V7" s="28">
        <v>161.05000000000001</v>
      </c>
      <c r="W7" s="28">
        <v>139.99</v>
      </c>
      <c r="X7" s="28">
        <v>138</v>
      </c>
      <c r="Y7" s="28">
        <v>107.97</v>
      </c>
      <c r="Z7" s="29"/>
      <c r="AA7" s="30">
        <f>IF(SUM(B7:Z7)&lt;&gt;0,AVERAGEIF(B7:Z7,"&lt;&gt;"""),"")</f>
        <v>115.36708333333333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166</v>
      </c>
      <c r="J12" s="52">
        <v>146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2.6550000000000002</v>
      </c>
      <c r="F14" s="57">
        <v>3.282</v>
      </c>
      <c r="G14" s="57">
        <v>9.1820000000000004</v>
      </c>
      <c r="H14" s="57"/>
      <c r="I14" s="57">
        <v>4.8079999999999998</v>
      </c>
      <c r="J14" s="57">
        <v>19.530999999999999</v>
      </c>
      <c r="K14" s="57">
        <v>23.852000000000004</v>
      </c>
      <c r="L14" s="57">
        <v>26.592999999999996</v>
      </c>
      <c r="M14" s="57">
        <v>24.944000000000003</v>
      </c>
      <c r="N14" s="57">
        <v>25.562000000000005</v>
      </c>
      <c r="O14" s="57">
        <v>22.274000000000001</v>
      </c>
      <c r="P14" s="57">
        <v>14.6</v>
      </c>
      <c r="Q14" s="57">
        <v>7.02</v>
      </c>
      <c r="R14" s="57">
        <v>14.549999999999999</v>
      </c>
      <c r="S14" s="57">
        <v>10.973000000000001</v>
      </c>
      <c r="T14" s="57">
        <v>9.0659999999999989</v>
      </c>
      <c r="U14" s="57">
        <v>3.9820000000000002</v>
      </c>
      <c r="V14" s="57">
        <v>3.4240000000000004</v>
      </c>
      <c r="W14" s="57">
        <v>1.0860000000000001</v>
      </c>
      <c r="X14" s="57"/>
      <c r="Y14" s="57">
        <v>15.888</v>
      </c>
      <c r="Z14" s="58"/>
      <c r="AA14" s="59">
        <f t="shared" si="0"/>
        <v>243.27200000000005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2.6550000000000002</v>
      </c>
      <c r="F16" s="62">
        <f t="shared" si="1"/>
        <v>3.282</v>
      </c>
      <c r="G16" s="62">
        <f t="shared" si="1"/>
        <v>9.1820000000000004</v>
      </c>
      <c r="H16" s="62">
        <f t="shared" si="1"/>
        <v>0</v>
      </c>
      <c r="I16" s="62">
        <f t="shared" si="1"/>
        <v>170.80799999999999</v>
      </c>
      <c r="J16" s="62">
        <f t="shared" si="1"/>
        <v>165.53100000000001</v>
      </c>
      <c r="K16" s="62">
        <f t="shared" si="1"/>
        <v>23.852000000000004</v>
      </c>
      <c r="L16" s="62">
        <f t="shared" si="1"/>
        <v>26.592999999999996</v>
      </c>
      <c r="M16" s="62">
        <f t="shared" si="1"/>
        <v>24.944000000000003</v>
      </c>
      <c r="N16" s="62">
        <f t="shared" si="1"/>
        <v>25.562000000000005</v>
      </c>
      <c r="O16" s="62">
        <f t="shared" si="1"/>
        <v>22.274000000000001</v>
      </c>
      <c r="P16" s="62">
        <f t="shared" si="1"/>
        <v>14.6</v>
      </c>
      <c r="Q16" s="62">
        <f t="shared" si="1"/>
        <v>7.02</v>
      </c>
      <c r="R16" s="62">
        <f t="shared" si="1"/>
        <v>14.549999999999999</v>
      </c>
      <c r="S16" s="62">
        <f t="shared" si="1"/>
        <v>10.973000000000001</v>
      </c>
      <c r="T16" s="62">
        <f t="shared" si="1"/>
        <v>9.0659999999999989</v>
      </c>
      <c r="U16" s="62">
        <f t="shared" si="1"/>
        <v>3.9820000000000002</v>
      </c>
      <c r="V16" s="62">
        <f t="shared" si="1"/>
        <v>3.4240000000000004</v>
      </c>
      <c r="W16" s="62">
        <f t="shared" si="1"/>
        <v>1.0860000000000001</v>
      </c>
      <c r="X16" s="62">
        <f t="shared" si="1"/>
        <v>0</v>
      </c>
      <c r="Y16" s="62">
        <f t="shared" si="1"/>
        <v>15.888</v>
      </c>
      <c r="Z16" s="63" t="str">
        <f t="shared" si="1"/>
        <v/>
      </c>
      <c r="AA16" s="64">
        <f>SUM(AA10:AA15)</f>
        <v>555.27200000000005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2.2999999999999998</v>
      </c>
      <c r="C19" s="72">
        <v>2.1</v>
      </c>
      <c r="D19" s="72">
        <v>2.1</v>
      </c>
      <c r="E19" s="72">
        <v>2.1</v>
      </c>
      <c r="F19" s="72">
        <v>4.8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13.399999999999999</v>
      </c>
    </row>
    <row r="20" spans="1:27" ht="24.95" customHeight="1" x14ac:dyDescent="0.2">
      <c r="A20" s="75" t="s">
        <v>15</v>
      </c>
      <c r="B20" s="76">
        <v>0.71499999999999997</v>
      </c>
      <c r="C20" s="77"/>
      <c r="D20" s="77"/>
      <c r="E20" s="77"/>
      <c r="F20" s="77"/>
      <c r="G20" s="77">
        <v>6.359</v>
      </c>
      <c r="H20" s="77">
        <v>7.1909999999999998</v>
      </c>
      <c r="I20" s="77">
        <v>7.9449999999999994</v>
      </c>
      <c r="J20" s="77">
        <v>7.9870000000000001</v>
      </c>
      <c r="K20" s="77">
        <v>7.2610000000000001</v>
      </c>
      <c r="L20" s="77">
        <v>7.2170000000000005</v>
      </c>
      <c r="M20" s="77">
        <v>7.1510000000000007</v>
      </c>
      <c r="N20" s="77">
        <v>13.478</v>
      </c>
      <c r="O20" s="77">
        <v>8.6989999999999998</v>
      </c>
      <c r="P20" s="77">
        <v>10.016</v>
      </c>
      <c r="Q20" s="77">
        <v>6.1499999999999995</v>
      </c>
      <c r="R20" s="77">
        <v>9.0250000000000004</v>
      </c>
      <c r="S20" s="77">
        <v>6.9669999999999996</v>
      </c>
      <c r="T20" s="77">
        <v>6.0940000000000003</v>
      </c>
      <c r="U20" s="77">
        <v>7.55</v>
      </c>
      <c r="V20" s="77">
        <v>8.0239999999999991</v>
      </c>
      <c r="W20" s="77">
        <v>5.7809999999999997</v>
      </c>
      <c r="X20" s="77">
        <v>5.76</v>
      </c>
      <c r="Y20" s="77">
        <v>7.3199999999999994</v>
      </c>
      <c r="Z20" s="78"/>
      <c r="AA20" s="79">
        <f t="shared" si="2"/>
        <v>146.69</v>
      </c>
    </row>
    <row r="21" spans="1:27" ht="24.95" customHeight="1" x14ac:dyDescent="0.2">
      <c r="A21" s="75" t="s">
        <v>16</v>
      </c>
      <c r="B21" s="80">
        <v>3.9260000000000002</v>
      </c>
      <c r="C21" s="81">
        <v>2.12</v>
      </c>
      <c r="D21" s="81">
        <v>2.1110000000000002</v>
      </c>
      <c r="E21" s="81">
        <v>3.6240000000000001</v>
      </c>
      <c r="F21" s="81">
        <v>2.593</v>
      </c>
      <c r="G21" s="81">
        <v>12.161</v>
      </c>
      <c r="H21" s="81">
        <v>28.016000000000002</v>
      </c>
      <c r="I21" s="81">
        <v>67.67</v>
      </c>
      <c r="J21" s="81">
        <v>89.152999999999992</v>
      </c>
      <c r="K21" s="81">
        <v>53.689</v>
      </c>
      <c r="L21" s="81">
        <v>33.655000000000001</v>
      </c>
      <c r="M21" s="81">
        <v>40.820999999999998</v>
      </c>
      <c r="N21" s="81">
        <v>48.241</v>
      </c>
      <c r="O21" s="81">
        <v>45.872</v>
      </c>
      <c r="P21" s="81">
        <v>44.84</v>
      </c>
      <c r="Q21" s="81">
        <v>23.89</v>
      </c>
      <c r="R21" s="81">
        <v>48.960999999999999</v>
      </c>
      <c r="S21" s="81">
        <v>43.915999999999997</v>
      </c>
      <c r="T21" s="81">
        <v>25.299999999999997</v>
      </c>
      <c r="U21" s="81">
        <v>45.914000000000001</v>
      </c>
      <c r="V21" s="81">
        <v>48.025000000000006</v>
      </c>
      <c r="W21" s="81">
        <v>42.070999999999998</v>
      </c>
      <c r="X21" s="81">
        <v>5.35</v>
      </c>
      <c r="Y21" s="81">
        <v>41.795000000000002</v>
      </c>
      <c r="Z21" s="78"/>
      <c r="AA21" s="79">
        <f t="shared" si="2"/>
        <v>803.71399999999994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6.9409999999999998</v>
      </c>
      <c r="C26" s="88">
        <f t="shared" ref="C26:Z26" si="3">IF(LEN(C$2)&gt;0,SUM(C19:C25),"")</f>
        <v>4.2200000000000006</v>
      </c>
      <c r="D26" s="88">
        <f t="shared" si="3"/>
        <v>4.2110000000000003</v>
      </c>
      <c r="E26" s="88">
        <f t="shared" si="3"/>
        <v>5.7240000000000002</v>
      </c>
      <c r="F26" s="88">
        <f t="shared" si="3"/>
        <v>7.3929999999999998</v>
      </c>
      <c r="G26" s="88">
        <f t="shared" si="3"/>
        <v>18.52</v>
      </c>
      <c r="H26" s="88">
        <f t="shared" si="3"/>
        <v>35.207000000000001</v>
      </c>
      <c r="I26" s="88">
        <f t="shared" si="3"/>
        <v>75.614999999999995</v>
      </c>
      <c r="J26" s="88">
        <f t="shared" si="3"/>
        <v>97.139999999999986</v>
      </c>
      <c r="K26" s="88">
        <f t="shared" si="3"/>
        <v>60.95</v>
      </c>
      <c r="L26" s="88">
        <f t="shared" si="3"/>
        <v>40.872</v>
      </c>
      <c r="M26" s="88">
        <f t="shared" si="3"/>
        <v>47.972000000000001</v>
      </c>
      <c r="N26" s="88">
        <f t="shared" si="3"/>
        <v>61.719000000000001</v>
      </c>
      <c r="O26" s="88">
        <f t="shared" si="3"/>
        <v>54.570999999999998</v>
      </c>
      <c r="P26" s="88">
        <f t="shared" si="3"/>
        <v>54.856000000000002</v>
      </c>
      <c r="Q26" s="88">
        <f t="shared" si="3"/>
        <v>30.04</v>
      </c>
      <c r="R26" s="88">
        <f t="shared" si="3"/>
        <v>57.985999999999997</v>
      </c>
      <c r="S26" s="88">
        <f t="shared" si="3"/>
        <v>50.882999999999996</v>
      </c>
      <c r="T26" s="88">
        <f t="shared" si="3"/>
        <v>31.393999999999998</v>
      </c>
      <c r="U26" s="88">
        <f t="shared" si="3"/>
        <v>53.463999999999999</v>
      </c>
      <c r="V26" s="88">
        <f t="shared" si="3"/>
        <v>56.049000000000007</v>
      </c>
      <c r="W26" s="88">
        <f t="shared" si="3"/>
        <v>47.851999999999997</v>
      </c>
      <c r="X26" s="88">
        <f t="shared" si="3"/>
        <v>11.11</v>
      </c>
      <c r="Y26" s="88">
        <f t="shared" si="3"/>
        <v>49.115000000000002</v>
      </c>
      <c r="Z26" s="89" t="str">
        <f t="shared" si="3"/>
        <v/>
      </c>
      <c r="AA26" s="90">
        <f>SUM(AA19:AA25)</f>
        <v>963.80399999999997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6.9409999999999998</v>
      </c>
      <c r="C30" s="77">
        <v>4.22</v>
      </c>
      <c r="D30" s="77">
        <v>4.2110000000000003</v>
      </c>
      <c r="E30" s="77">
        <v>8.3789999999999996</v>
      </c>
      <c r="F30" s="77">
        <v>10.675000000000001</v>
      </c>
      <c r="G30" s="77">
        <v>27.702000000000002</v>
      </c>
      <c r="H30" s="77">
        <v>35.207000000000001</v>
      </c>
      <c r="I30" s="77">
        <v>246.423</v>
      </c>
      <c r="J30" s="77">
        <v>262.67099999999999</v>
      </c>
      <c r="K30" s="77">
        <v>84.802000000000007</v>
      </c>
      <c r="L30" s="77">
        <v>67.465000000000003</v>
      </c>
      <c r="M30" s="77">
        <v>72.915999999999997</v>
      </c>
      <c r="N30" s="77">
        <v>87.281000000000006</v>
      </c>
      <c r="O30" s="77">
        <v>76.844999999999999</v>
      </c>
      <c r="P30" s="77">
        <v>69.456000000000003</v>
      </c>
      <c r="Q30" s="77">
        <v>37.06</v>
      </c>
      <c r="R30" s="77">
        <v>72.536000000000001</v>
      </c>
      <c r="S30" s="77">
        <v>61.856000000000002</v>
      </c>
      <c r="T30" s="77">
        <v>40.46</v>
      </c>
      <c r="U30" s="77">
        <v>57.445999999999998</v>
      </c>
      <c r="V30" s="77">
        <v>59.472999999999999</v>
      </c>
      <c r="W30" s="77">
        <v>48.938000000000002</v>
      </c>
      <c r="X30" s="77">
        <v>11.11</v>
      </c>
      <c r="Y30" s="77">
        <v>65.003</v>
      </c>
      <c r="Z30" s="78"/>
      <c r="AA30" s="79">
        <f>SUM(B30:Z30)</f>
        <v>1519.0759999999998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6.9409999999999998</v>
      </c>
      <c r="C32" s="62">
        <f t="shared" ref="C32:Z32" si="4">IF(LEN(C$2)&gt;0,SUM(C29:C31),"")</f>
        <v>4.22</v>
      </c>
      <c r="D32" s="62">
        <f t="shared" si="4"/>
        <v>4.2110000000000003</v>
      </c>
      <c r="E32" s="62">
        <f t="shared" si="4"/>
        <v>8.3789999999999996</v>
      </c>
      <c r="F32" s="62">
        <f t="shared" si="4"/>
        <v>10.675000000000001</v>
      </c>
      <c r="G32" s="62">
        <f t="shared" si="4"/>
        <v>27.702000000000002</v>
      </c>
      <c r="H32" s="62">
        <f t="shared" si="4"/>
        <v>35.207000000000001</v>
      </c>
      <c r="I32" s="62">
        <f t="shared" si="4"/>
        <v>246.423</v>
      </c>
      <c r="J32" s="62">
        <f t="shared" si="4"/>
        <v>262.67099999999999</v>
      </c>
      <c r="K32" s="62">
        <f t="shared" si="4"/>
        <v>84.802000000000007</v>
      </c>
      <c r="L32" s="62">
        <f t="shared" si="4"/>
        <v>67.465000000000003</v>
      </c>
      <c r="M32" s="62">
        <f t="shared" si="4"/>
        <v>72.915999999999997</v>
      </c>
      <c r="N32" s="62">
        <f t="shared" si="4"/>
        <v>87.281000000000006</v>
      </c>
      <c r="O32" s="62">
        <f t="shared" si="4"/>
        <v>76.844999999999999</v>
      </c>
      <c r="P32" s="62">
        <f t="shared" si="4"/>
        <v>69.456000000000003</v>
      </c>
      <c r="Q32" s="62">
        <f t="shared" si="4"/>
        <v>37.06</v>
      </c>
      <c r="R32" s="62">
        <f t="shared" si="4"/>
        <v>72.536000000000001</v>
      </c>
      <c r="S32" s="62">
        <f t="shared" si="4"/>
        <v>61.856000000000002</v>
      </c>
      <c r="T32" s="62">
        <f t="shared" si="4"/>
        <v>40.46</v>
      </c>
      <c r="U32" s="62">
        <f t="shared" si="4"/>
        <v>57.445999999999998</v>
      </c>
      <c r="V32" s="62">
        <f t="shared" si="4"/>
        <v>59.472999999999999</v>
      </c>
      <c r="W32" s="62">
        <f t="shared" si="4"/>
        <v>48.938000000000002</v>
      </c>
      <c r="X32" s="62">
        <f t="shared" si="4"/>
        <v>11.11</v>
      </c>
      <c r="Y32" s="62">
        <f t="shared" si="4"/>
        <v>65.003</v>
      </c>
      <c r="Z32" s="63" t="str">
        <f t="shared" si="4"/>
        <v/>
      </c>
      <c r="AA32" s="64">
        <f>SUM(AA29:AA31)</f>
        <v>1519.0759999999998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30</v>
      </c>
      <c r="Z37" s="100"/>
      <c r="AA37" s="79">
        <f t="shared" si="5"/>
        <v>30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73.8</v>
      </c>
      <c r="I39" s="99"/>
      <c r="J39" s="99"/>
      <c r="K39" s="99"/>
      <c r="L39" s="99"/>
      <c r="M39" s="99"/>
      <c r="N39" s="99"/>
      <c r="O39" s="99"/>
      <c r="P39" s="99"/>
      <c r="Q39" s="99">
        <v>45.2</v>
      </c>
      <c r="R39" s="99"/>
      <c r="S39" s="99">
        <v>39.200000000000003</v>
      </c>
      <c r="T39" s="99">
        <v>83.8</v>
      </c>
      <c r="U39" s="99"/>
      <c r="V39" s="99"/>
      <c r="W39" s="99">
        <v>112.5</v>
      </c>
      <c r="X39" s="99">
        <v>99</v>
      </c>
      <c r="Y39" s="99"/>
      <c r="Z39" s="100"/>
      <c r="AA39" s="79">
        <f t="shared" si="5"/>
        <v>453.5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73.8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45.2</v>
      </c>
      <c r="R40" s="88">
        <f t="shared" si="6"/>
        <v>0</v>
      </c>
      <c r="S40" s="88">
        <f t="shared" si="6"/>
        <v>39.200000000000003</v>
      </c>
      <c r="T40" s="88">
        <f t="shared" si="6"/>
        <v>83.8</v>
      </c>
      <c r="U40" s="88">
        <f t="shared" si="6"/>
        <v>0</v>
      </c>
      <c r="V40" s="88">
        <f t="shared" si="6"/>
        <v>0</v>
      </c>
      <c r="W40" s="88">
        <f t="shared" si="6"/>
        <v>112.5</v>
      </c>
      <c r="X40" s="88">
        <f t="shared" si="6"/>
        <v>99</v>
      </c>
      <c r="Y40" s="88">
        <f t="shared" si="6"/>
        <v>30</v>
      </c>
      <c r="Z40" s="89" t="str">
        <f t="shared" si="6"/>
        <v/>
      </c>
      <c r="AA40" s="90">
        <f t="shared" si="5"/>
        <v>483.5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>
        <v>30</v>
      </c>
      <c r="Z45" s="100"/>
      <c r="AA45" s="79">
        <f t="shared" si="7"/>
        <v>30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73.8</v>
      </c>
      <c r="I47" s="99"/>
      <c r="J47" s="99"/>
      <c r="K47" s="99"/>
      <c r="L47" s="99"/>
      <c r="M47" s="99"/>
      <c r="N47" s="99"/>
      <c r="O47" s="99"/>
      <c r="P47" s="99"/>
      <c r="Q47" s="99">
        <v>45.2</v>
      </c>
      <c r="R47" s="99"/>
      <c r="S47" s="99">
        <v>39.200000000000003</v>
      </c>
      <c r="T47" s="99">
        <v>83.8</v>
      </c>
      <c r="U47" s="99"/>
      <c r="V47" s="99"/>
      <c r="W47" s="99">
        <v>112.5</v>
      </c>
      <c r="X47" s="99">
        <v>99</v>
      </c>
      <c r="Y47" s="99"/>
      <c r="Z47" s="100"/>
      <c r="AA47" s="79">
        <f t="shared" si="7"/>
        <v>453.5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73.8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45.2</v>
      </c>
      <c r="R49" s="88">
        <f t="shared" si="8"/>
        <v>0</v>
      </c>
      <c r="S49" s="88">
        <f t="shared" si="8"/>
        <v>39.200000000000003</v>
      </c>
      <c r="T49" s="88">
        <f t="shared" si="8"/>
        <v>83.8</v>
      </c>
      <c r="U49" s="88">
        <f t="shared" si="8"/>
        <v>0</v>
      </c>
      <c r="V49" s="88">
        <f t="shared" si="8"/>
        <v>0</v>
      </c>
      <c r="W49" s="88">
        <f t="shared" si="8"/>
        <v>112.5</v>
      </c>
      <c r="X49" s="88">
        <f t="shared" si="8"/>
        <v>99</v>
      </c>
      <c r="Y49" s="88">
        <f t="shared" si="8"/>
        <v>30</v>
      </c>
      <c r="Z49" s="89" t="str">
        <f t="shared" si="8"/>
        <v/>
      </c>
      <c r="AA49" s="90">
        <f t="shared" si="7"/>
        <v>483.5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6.9409999999999998</v>
      </c>
      <c r="C52" s="88">
        <f t="shared" ref="C52:Z52" si="10">IF(LEN(C$2)&gt;0,SUM(C10:C15)+C26+C40,"")</f>
        <v>4.2200000000000006</v>
      </c>
      <c r="D52" s="88">
        <f t="shared" si="10"/>
        <v>4.2110000000000003</v>
      </c>
      <c r="E52" s="88">
        <f t="shared" si="10"/>
        <v>8.3790000000000013</v>
      </c>
      <c r="F52" s="88">
        <f t="shared" si="10"/>
        <v>10.675000000000001</v>
      </c>
      <c r="G52" s="88">
        <f t="shared" si="10"/>
        <v>27.701999999999998</v>
      </c>
      <c r="H52" s="88">
        <f t="shared" si="10"/>
        <v>109.00700000000001</v>
      </c>
      <c r="I52" s="88">
        <f t="shared" si="10"/>
        <v>246.423</v>
      </c>
      <c r="J52" s="88">
        <f t="shared" si="10"/>
        <v>262.67099999999999</v>
      </c>
      <c r="K52" s="88">
        <f t="shared" si="10"/>
        <v>84.802000000000007</v>
      </c>
      <c r="L52" s="88">
        <f t="shared" si="10"/>
        <v>67.465000000000003</v>
      </c>
      <c r="M52" s="88">
        <f t="shared" si="10"/>
        <v>72.915999999999997</v>
      </c>
      <c r="N52" s="88">
        <f t="shared" si="10"/>
        <v>87.281000000000006</v>
      </c>
      <c r="O52" s="88">
        <f t="shared" si="10"/>
        <v>76.844999999999999</v>
      </c>
      <c r="P52" s="88">
        <f t="shared" si="10"/>
        <v>69.456000000000003</v>
      </c>
      <c r="Q52" s="88">
        <f t="shared" si="10"/>
        <v>82.26</v>
      </c>
      <c r="R52" s="88">
        <f t="shared" si="10"/>
        <v>72.536000000000001</v>
      </c>
      <c r="S52" s="88">
        <f t="shared" si="10"/>
        <v>101.056</v>
      </c>
      <c r="T52" s="88">
        <f t="shared" si="10"/>
        <v>124.25999999999999</v>
      </c>
      <c r="U52" s="88">
        <f t="shared" si="10"/>
        <v>57.445999999999998</v>
      </c>
      <c r="V52" s="88">
        <f t="shared" si="10"/>
        <v>59.473000000000006</v>
      </c>
      <c r="W52" s="88">
        <f t="shared" si="10"/>
        <v>161.43799999999999</v>
      </c>
      <c r="X52" s="88">
        <f t="shared" si="10"/>
        <v>110.11</v>
      </c>
      <c r="Y52" s="88">
        <f t="shared" si="10"/>
        <v>95.003</v>
      </c>
      <c r="Z52" s="89" t="str">
        <f t="shared" si="10"/>
        <v/>
      </c>
      <c r="AA52" s="104">
        <f>SUM(B52:Z52)</f>
        <v>2002.5759999999996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73.8</v>
      </c>
      <c r="I4" s="18">
        <v>-49.5</v>
      </c>
      <c r="J4" s="18"/>
      <c r="K4" s="18"/>
      <c r="L4" s="18"/>
      <c r="M4" s="18"/>
      <c r="N4" s="18"/>
      <c r="O4" s="18"/>
      <c r="P4" s="18"/>
      <c r="Q4" s="18">
        <v>45.2</v>
      </c>
      <c r="R4" s="18">
        <v>-4.7</v>
      </c>
      <c r="S4" s="18">
        <v>39.200000000000003</v>
      </c>
      <c r="T4" s="18">
        <v>83.8</v>
      </c>
      <c r="U4" s="18"/>
      <c r="V4" s="18"/>
      <c r="W4" s="18">
        <v>112.5</v>
      </c>
      <c r="X4" s="18">
        <v>99</v>
      </c>
      <c r="Y4" s="18">
        <v>30</v>
      </c>
      <c r="Z4" s="19"/>
      <c r="AA4" s="111">
        <f>SUM(B4:Z4)</f>
        <v>429.3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77.430000000000007</v>
      </c>
      <c r="C7" s="117">
        <v>57.95</v>
      </c>
      <c r="D7" s="117">
        <v>35.35</v>
      </c>
      <c r="E7" s="117">
        <v>29.8</v>
      </c>
      <c r="F7" s="117">
        <v>37.119999999999997</v>
      </c>
      <c r="G7" s="117">
        <v>80.37</v>
      </c>
      <c r="H7" s="117">
        <v>122.35</v>
      </c>
      <c r="I7" s="117">
        <v>141.88</v>
      </c>
      <c r="J7" s="117">
        <v>132.9</v>
      </c>
      <c r="K7" s="117">
        <v>114.08</v>
      </c>
      <c r="L7" s="117">
        <v>102</v>
      </c>
      <c r="M7" s="117">
        <v>102</v>
      </c>
      <c r="N7" s="117">
        <v>107.33</v>
      </c>
      <c r="O7" s="117">
        <v>117.55</v>
      </c>
      <c r="P7" s="117">
        <v>142</v>
      </c>
      <c r="Q7" s="117">
        <v>161.51</v>
      </c>
      <c r="R7" s="117">
        <v>159.99</v>
      </c>
      <c r="S7" s="117">
        <v>161.41999999999999</v>
      </c>
      <c r="T7" s="117">
        <v>163.89</v>
      </c>
      <c r="U7" s="117">
        <v>174.88</v>
      </c>
      <c r="V7" s="117">
        <v>161.05000000000001</v>
      </c>
      <c r="W7" s="117">
        <v>139.99</v>
      </c>
      <c r="X7" s="117">
        <v>138</v>
      </c>
      <c r="Y7" s="117">
        <v>107.97</v>
      </c>
      <c r="Z7" s="118"/>
      <c r="AA7" s="119">
        <f>IF(SUM(B7:Z7)&lt;&gt;0,AVERAGEIF(B7:Z7,"&lt;&gt;"""),"")</f>
        <v>115.36708333333333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>
        <v>49.5</v>
      </c>
      <c r="J15" s="133"/>
      <c r="K15" s="133"/>
      <c r="L15" s="133"/>
      <c r="M15" s="133"/>
      <c r="N15" s="133"/>
      <c r="O15" s="133"/>
      <c r="P15" s="133"/>
      <c r="Q15" s="133"/>
      <c r="R15" s="133">
        <v>4.7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54.2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49.5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4.7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54.2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>
        <v>30</v>
      </c>
      <c r="Z21" s="131"/>
      <c r="AA21" s="132">
        <f t="shared" si="2"/>
        <v>30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73.8</v>
      </c>
      <c r="I23" s="133"/>
      <c r="J23" s="133"/>
      <c r="K23" s="133"/>
      <c r="L23" s="133"/>
      <c r="M23" s="133"/>
      <c r="N23" s="133"/>
      <c r="O23" s="133"/>
      <c r="P23" s="133"/>
      <c r="Q23" s="133">
        <v>45.2</v>
      </c>
      <c r="R23" s="133"/>
      <c r="S23" s="133">
        <v>39.200000000000003</v>
      </c>
      <c r="T23" s="133">
        <v>83.8</v>
      </c>
      <c r="U23" s="133"/>
      <c r="V23" s="133"/>
      <c r="W23" s="133">
        <v>112.5</v>
      </c>
      <c r="X23" s="133">
        <v>99</v>
      </c>
      <c r="Y23" s="133"/>
      <c r="Z23" s="131"/>
      <c r="AA23" s="132">
        <f t="shared" si="2"/>
        <v>453.5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73.8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45.2</v>
      </c>
      <c r="R24" s="135">
        <f t="shared" si="3"/>
        <v>0</v>
      </c>
      <c r="S24" s="135">
        <f t="shared" si="3"/>
        <v>39.200000000000003</v>
      </c>
      <c r="T24" s="135">
        <f t="shared" si="3"/>
        <v>83.8</v>
      </c>
      <c r="U24" s="135">
        <f t="shared" si="3"/>
        <v>0</v>
      </c>
      <c r="V24" s="135">
        <f t="shared" si="3"/>
        <v>0</v>
      </c>
      <c r="W24" s="135">
        <f t="shared" si="3"/>
        <v>112.5</v>
      </c>
      <c r="X24" s="135">
        <f t="shared" si="3"/>
        <v>99</v>
      </c>
      <c r="Y24" s="135">
        <f t="shared" si="3"/>
        <v>30</v>
      </c>
      <c r="Z24" s="136" t="str">
        <f t="shared" si="3"/>
        <v/>
      </c>
      <c r="AA24" s="90">
        <f t="shared" si="2"/>
        <v>483.5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2024-12-08T14:26:21Z</dcterms:created>
  <dcterms:modified xsi:type="dcterms:W3CDTF">2024-12-08T14:26:23Z</dcterms:modified>
</cp:coreProperties>
</file>