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<sst xmlns="http://schemas.openxmlformats.org/spreadsheetml/2006/main" count="119" uniqueCount="54">
  <si>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07/12/2024 16:29:07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</si>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</sst>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9C3-4E5E-9F9B-C1D25473FF9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9">
                  <c:v>74.988</c:v>
                </c:pt>
                <c:pt idx="21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C3-4E5E-9F9B-C1D25473FF9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89C3-4E5E-9F9B-C1D25473FF9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9">
                  <c:v>8.5999999999999993E-2</c:v>
                </c:pt>
                <c:pt idx="10">
                  <c:v>1.361</c:v>
                </c:pt>
                <c:pt idx="11">
                  <c:v>2.6389999999999998</c:v>
                </c:pt>
                <c:pt idx="12">
                  <c:v>2.4390000000000001</c:v>
                </c:pt>
                <c:pt idx="13">
                  <c:v>2.2839999999999998</c:v>
                </c:pt>
                <c:pt idx="14">
                  <c:v>3.3130000000000002</c:v>
                </c:pt>
                <c:pt idx="15">
                  <c:v>1.506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C3-4E5E-9F9B-C1D25473FF9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9C3-4E5E-9F9B-C1D25473FF9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9C3-4E5E-9F9B-C1D25473FF9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9C3-4E5E-9F9B-C1D25473FF9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9C3-4E5E-9F9B-C1D25473FF9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9C3-4E5E-9F9B-C1D25473FF9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23.503</c:v>
                </c:pt>
                <c:pt idx="1">
                  <c:v>1.6240000000000001</c:v>
                </c:pt>
                <c:pt idx="2">
                  <c:v>1.238</c:v>
                </c:pt>
                <c:pt idx="5">
                  <c:v>24.102</c:v>
                </c:pt>
                <c:pt idx="6">
                  <c:v>12.840999999999999</c:v>
                </c:pt>
                <c:pt idx="7">
                  <c:v>12.885999999999999</c:v>
                </c:pt>
                <c:pt idx="8">
                  <c:v>53.7</c:v>
                </c:pt>
                <c:pt idx="9">
                  <c:v>72.887</c:v>
                </c:pt>
                <c:pt idx="10">
                  <c:v>70.253</c:v>
                </c:pt>
                <c:pt idx="11">
                  <c:v>68.378</c:v>
                </c:pt>
                <c:pt idx="12">
                  <c:v>67.305999999999997</c:v>
                </c:pt>
                <c:pt idx="13">
                  <c:v>55.053000000000004</c:v>
                </c:pt>
                <c:pt idx="14">
                  <c:v>59.732999999999997</c:v>
                </c:pt>
                <c:pt idx="15">
                  <c:v>56.006999999999998</c:v>
                </c:pt>
                <c:pt idx="16">
                  <c:v>54.162999999999997</c:v>
                </c:pt>
                <c:pt idx="17">
                  <c:v>50.997999999999998</c:v>
                </c:pt>
                <c:pt idx="18">
                  <c:v>50.045999999999999</c:v>
                </c:pt>
                <c:pt idx="20">
                  <c:v>69.831000000000003</c:v>
                </c:pt>
                <c:pt idx="21">
                  <c:v>28.253</c:v>
                </c:pt>
                <c:pt idx="22">
                  <c:v>17.504999999999999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9C3-4E5E-9F9B-C1D25473FF9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9C3-4E5E-9F9B-C1D25473FF9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1.413</c:v>
                </c:pt>
                <c:pt idx="1">
                  <c:v>9.7970000000000006</c:v>
                </c:pt>
                <c:pt idx="2">
                  <c:v>9.8350000000000009</c:v>
                </c:pt>
                <c:pt idx="3">
                  <c:v>8.527000000000001</c:v>
                </c:pt>
                <c:pt idx="4">
                  <c:v>6.21</c:v>
                </c:pt>
                <c:pt idx="5">
                  <c:v>1.7959999999999998</c:v>
                </c:pt>
                <c:pt idx="6">
                  <c:v>16.39</c:v>
                </c:pt>
                <c:pt idx="7">
                  <c:v>8.61</c:v>
                </c:pt>
                <c:pt idx="8">
                  <c:v>0.755</c:v>
                </c:pt>
                <c:pt idx="9">
                  <c:v>0.96</c:v>
                </c:pt>
                <c:pt idx="10">
                  <c:v>1.137</c:v>
                </c:pt>
                <c:pt idx="11">
                  <c:v>6.8000000000000005E-2</c:v>
                </c:pt>
                <c:pt idx="12">
                  <c:v>5.6000000000000001E-2</c:v>
                </c:pt>
                <c:pt idx="13">
                  <c:v>0.05</c:v>
                </c:pt>
                <c:pt idx="14">
                  <c:v>8.8999999999999996E-2</c:v>
                </c:pt>
                <c:pt idx="15">
                  <c:v>0.77200000000000002</c:v>
                </c:pt>
                <c:pt idx="16">
                  <c:v>0.82099999999999995</c:v>
                </c:pt>
                <c:pt idx="17">
                  <c:v>0.64900000000000002</c:v>
                </c:pt>
                <c:pt idx="18">
                  <c:v>0.626</c:v>
                </c:pt>
                <c:pt idx="19">
                  <c:v>0.65600000000000003</c:v>
                </c:pt>
                <c:pt idx="20">
                  <c:v>0.71</c:v>
                </c:pt>
                <c:pt idx="21">
                  <c:v>0.76</c:v>
                </c:pt>
                <c:pt idx="22">
                  <c:v>9.0500000000000007</c:v>
                </c:pt>
                <c:pt idx="23">
                  <c:v>15.119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9C3-4E5E-9F9B-C1D25473FF9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9C3-4E5E-9F9B-C1D25473FF9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9C3-4E5E-9F9B-C1D25473FF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99.9</c:v>
                </c:pt>
                <c:pt idx="1">
                  <c:v>95.11</c:v>
                </c:pt>
                <c:pt idx="2">
                  <c:v>95.08</c:v>
                </c:pt>
                <c:pt idx="3">
                  <c:v>92.3</c:v>
                </c:pt>
                <c:pt idx="4">
                  <c:v>93.18</c:v>
                </c:pt>
                <c:pt idx="5">
                  <c:v>96.61</c:v>
                </c:pt>
                <c:pt idx="6">
                  <c:v>96.55</c:v>
                </c:pt>
                <c:pt idx="7">
                  <c:v>99.78</c:v>
                </c:pt>
                <c:pt idx="8">
                  <c:v>102.03</c:v>
                </c:pt>
                <c:pt idx="9">
                  <c:v>109.49</c:v>
                </c:pt>
                <c:pt idx="10">
                  <c:v>110.15</c:v>
                </c:pt>
                <c:pt idx="11">
                  <c:v>109.86</c:v>
                </c:pt>
                <c:pt idx="12">
                  <c:v>109.79</c:v>
                </c:pt>
                <c:pt idx="13">
                  <c:v>110.19</c:v>
                </c:pt>
                <c:pt idx="14">
                  <c:v>108.15</c:v>
                </c:pt>
                <c:pt idx="15">
                  <c:v>114.08</c:v>
                </c:pt>
                <c:pt idx="16">
                  <c:v>123.78</c:v>
                </c:pt>
                <c:pt idx="17">
                  <c:v>114.04</c:v>
                </c:pt>
                <c:pt idx="18">
                  <c:v>111.36</c:v>
                </c:pt>
                <c:pt idx="19">
                  <c:v>111.52</c:v>
                </c:pt>
                <c:pt idx="20">
                  <c:v>113.65</c:v>
                </c:pt>
                <c:pt idx="21">
                  <c:v>106.51</c:v>
                </c:pt>
                <c:pt idx="22">
                  <c:v>101</c:v>
                </c:pt>
                <c:pt idx="23">
                  <c:v>88.21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9C3-4E5E-9F9B-C1D25473FF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3CD-4DC0-B40D-ACC491689B1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2.2999999999999998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3CD-4DC0-B40D-ACC491689B1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5.0289999999999999</c:v>
                </c:pt>
                <c:pt idx="1">
                  <c:v>5.0330000000000004</c:v>
                </c:pt>
                <c:pt idx="2">
                  <c:v>5.0549999999999997</c:v>
                </c:pt>
                <c:pt idx="3">
                  <c:v>2.65</c:v>
                </c:pt>
                <c:pt idx="4">
                  <c:v>0.24199999999999999</c:v>
                </c:pt>
                <c:pt idx="5">
                  <c:v>5.0739999999999998</c:v>
                </c:pt>
                <c:pt idx="6">
                  <c:v>5.1790000000000003</c:v>
                </c:pt>
                <c:pt idx="7">
                  <c:v>4.9889999999999999</c:v>
                </c:pt>
                <c:pt idx="8">
                  <c:v>4.9880000000000004</c:v>
                </c:pt>
                <c:pt idx="9">
                  <c:v>4.8609999999999998</c:v>
                </c:pt>
                <c:pt idx="10">
                  <c:v>4.8529999999999998</c:v>
                </c:pt>
                <c:pt idx="11">
                  <c:v>4.819</c:v>
                </c:pt>
                <c:pt idx="12">
                  <c:v>4.782</c:v>
                </c:pt>
                <c:pt idx="13">
                  <c:v>4.4710000000000001</c:v>
                </c:pt>
                <c:pt idx="14">
                  <c:v>4.4850000000000003</c:v>
                </c:pt>
                <c:pt idx="15">
                  <c:v>4.6630000000000003</c:v>
                </c:pt>
                <c:pt idx="16">
                  <c:v>4.8810000000000002</c:v>
                </c:pt>
                <c:pt idx="17">
                  <c:v>7.2649999999999997</c:v>
                </c:pt>
                <c:pt idx="18">
                  <c:v>6.4689999999999994</c:v>
                </c:pt>
                <c:pt idx="19">
                  <c:v>6.61</c:v>
                </c:pt>
                <c:pt idx="20">
                  <c:v>6.3760000000000003</c:v>
                </c:pt>
                <c:pt idx="21">
                  <c:v>6.2200000000000006</c:v>
                </c:pt>
                <c:pt idx="22">
                  <c:v>4.806</c:v>
                </c:pt>
                <c:pt idx="23">
                  <c:v>4.7080000000000002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3CD-4DC0-B40D-ACC491689B1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17.587</c:v>
                </c:pt>
                <c:pt idx="1">
                  <c:v>4.8879999999999999</c:v>
                </c:pt>
                <c:pt idx="2">
                  <c:v>4.5179999999999998</c:v>
                </c:pt>
                <c:pt idx="3">
                  <c:v>4.3769999999999998</c:v>
                </c:pt>
                <c:pt idx="4">
                  <c:v>4.468</c:v>
                </c:pt>
                <c:pt idx="5">
                  <c:v>17.911000000000001</c:v>
                </c:pt>
                <c:pt idx="6">
                  <c:v>21.899000000000001</c:v>
                </c:pt>
                <c:pt idx="7">
                  <c:v>14.238000000000001</c:v>
                </c:pt>
                <c:pt idx="8">
                  <c:v>20.937000000000001</c:v>
                </c:pt>
                <c:pt idx="9">
                  <c:v>33.353000000000002</c:v>
                </c:pt>
                <c:pt idx="10">
                  <c:v>33.003</c:v>
                </c:pt>
                <c:pt idx="11">
                  <c:v>32.525999999999996</c:v>
                </c:pt>
                <c:pt idx="12">
                  <c:v>32.652999999999999</c:v>
                </c:pt>
                <c:pt idx="13">
                  <c:v>32.429000000000002</c:v>
                </c:pt>
                <c:pt idx="14">
                  <c:v>31.86</c:v>
                </c:pt>
                <c:pt idx="15">
                  <c:v>32.710999999999999</c:v>
                </c:pt>
                <c:pt idx="16">
                  <c:v>35.597000000000001</c:v>
                </c:pt>
                <c:pt idx="17">
                  <c:v>38.191000000000003</c:v>
                </c:pt>
                <c:pt idx="18">
                  <c:v>36.78</c:v>
                </c:pt>
                <c:pt idx="19">
                  <c:v>49.450999999999993</c:v>
                </c:pt>
                <c:pt idx="20">
                  <c:v>53.113</c:v>
                </c:pt>
                <c:pt idx="21">
                  <c:v>47.960999999999999</c:v>
                </c:pt>
                <c:pt idx="22">
                  <c:v>21.749000000000002</c:v>
                </c:pt>
                <c:pt idx="23">
                  <c:v>10.411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3CD-4DC0-B40D-ACC491689B1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3CD-4DC0-B40D-ACC491689B1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3CD-4DC0-B40D-ACC491689B1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3CD-4DC0-B40D-ACC491689B1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3CD-4DC0-B40D-ACC491689B1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3CD-4DC0-B40D-ACC491689B1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3CD-4DC0-B40D-ACC491689B1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3CD-4DC0-B40D-ACC491689B1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5">
                  <c:v>1.413</c:v>
                </c:pt>
                <c:pt idx="6">
                  <c:v>0.65300000000000002</c:v>
                </c:pt>
                <c:pt idx="7">
                  <c:v>0.76899999999999991</c:v>
                </c:pt>
                <c:pt idx="8">
                  <c:v>27.03</c:v>
                </c:pt>
                <c:pt idx="9">
                  <c:v>34.219000000000001</c:v>
                </c:pt>
                <c:pt idx="10">
                  <c:v>33.395000000000003</c:v>
                </c:pt>
                <c:pt idx="11">
                  <c:v>32.239999999999995</c:v>
                </c:pt>
                <c:pt idx="12">
                  <c:v>27.566000000000003</c:v>
                </c:pt>
                <c:pt idx="13">
                  <c:v>20.487000000000002</c:v>
                </c:pt>
                <c:pt idx="14">
                  <c:v>26.79</c:v>
                </c:pt>
                <c:pt idx="15">
                  <c:v>20.911000000000001</c:v>
                </c:pt>
                <c:pt idx="16">
                  <c:v>14.506</c:v>
                </c:pt>
                <c:pt idx="17">
                  <c:v>6.1910000000000007</c:v>
                </c:pt>
                <c:pt idx="18">
                  <c:v>7.423</c:v>
                </c:pt>
                <c:pt idx="19">
                  <c:v>19.582999999999998</c:v>
                </c:pt>
                <c:pt idx="20">
                  <c:v>11.052</c:v>
                </c:pt>
                <c:pt idx="21">
                  <c:v>2.8320000000000003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3CD-4DC0-B40D-ACC491689B1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3CD-4DC0-B40D-ACC491689B1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3CD-4DC0-B40D-ACC491689B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99.9</c:v>
                </c:pt>
                <c:pt idx="1">
                  <c:v>95.11</c:v>
                </c:pt>
                <c:pt idx="2">
                  <c:v>95.08</c:v>
                </c:pt>
                <c:pt idx="3">
                  <c:v>92.3</c:v>
                </c:pt>
                <c:pt idx="4">
                  <c:v>93.18</c:v>
                </c:pt>
                <c:pt idx="5">
                  <c:v>96.61</c:v>
                </c:pt>
                <c:pt idx="6">
                  <c:v>96.55</c:v>
                </c:pt>
                <c:pt idx="7">
                  <c:v>99.78</c:v>
                </c:pt>
                <c:pt idx="8">
                  <c:v>102.03</c:v>
                </c:pt>
                <c:pt idx="9">
                  <c:v>109.49</c:v>
                </c:pt>
                <c:pt idx="10">
                  <c:v>110.15</c:v>
                </c:pt>
                <c:pt idx="11">
                  <c:v>109.86</c:v>
                </c:pt>
                <c:pt idx="12">
                  <c:v>109.79</c:v>
                </c:pt>
                <c:pt idx="13">
                  <c:v>110.19</c:v>
                </c:pt>
                <c:pt idx="14">
                  <c:v>108.15</c:v>
                </c:pt>
                <c:pt idx="15">
                  <c:v>114.08</c:v>
                </c:pt>
                <c:pt idx="16">
                  <c:v>123.78</c:v>
                </c:pt>
                <c:pt idx="17">
                  <c:v>114.04</c:v>
                </c:pt>
                <c:pt idx="18">
                  <c:v>111.36</c:v>
                </c:pt>
                <c:pt idx="19">
                  <c:v>111.52</c:v>
                </c:pt>
                <c:pt idx="20">
                  <c:v>113.65</c:v>
                </c:pt>
                <c:pt idx="21">
                  <c:v>106.51</c:v>
                </c:pt>
                <c:pt idx="22">
                  <c:v>101</c:v>
                </c:pt>
                <c:pt idx="23">
                  <c:v>88.21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3CD-4DC0-B40D-ACC491689B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24.916</v>
      </c>
      <c r="C4" s="18">
        <v>11.420999999999999</v>
      </c>
      <c r="D4" s="18">
        <v>11.073</v>
      </c>
      <c r="E4" s="18">
        <v>8.527000000000001</v>
      </c>
      <c r="F4" s="18">
        <v>6.21</v>
      </c>
      <c r="G4" s="18">
        <v>25.898</v>
      </c>
      <c r="H4" s="18">
        <v>29.230999999999998</v>
      </c>
      <c r="I4" s="18">
        <v>21.495999999999999</v>
      </c>
      <c r="J4" s="18">
        <v>54.455000000000005</v>
      </c>
      <c r="K4" s="18">
        <v>73.932999999999993</v>
      </c>
      <c r="L4" s="18">
        <v>72.751000000000005</v>
      </c>
      <c r="M4" s="18">
        <v>71.084999999999994</v>
      </c>
      <c r="N4" s="18">
        <v>69.801000000000002</v>
      </c>
      <c r="O4" s="18">
        <v>57.387</v>
      </c>
      <c r="P4" s="18">
        <v>63.134999999999998</v>
      </c>
      <c r="Q4" s="18">
        <v>58.284999999999997</v>
      </c>
      <c r="R4" s="18">
        <v>54.983999999999995</v>
      </c>
      <c r="S4" s="18">
        <v>51.646999999999998</v>
      </c>
      <c r="T4" s="18">
        <v>50.671999999999997</v>
      </c>
      <c r="U4" s="18">
        <v>75.644000000000005</v>
      </c>
      <c r="V4" s="18">
        <v>70.540999999999997</v>
      </c>
      <c r="W4" s="18">
        <v>57.013000000000005</v>
      </c>
      <c r="X4" s="18">
        <v>26.555</v>
      </c>
      <c r="Y4" s="18">
        <v>15.119</v>
      </c>
      <c r="Z4" s="19"/>
      <c r="AA4" s="20">
        <f>SUM(B4:Z4)</f>
        <v>1061.779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99.9</v>
      </c>
      <c r="C7" s="28">
        <v>95.11</v>
      </c>
      <c r="D7" s="28">
        <v>95.08</v>
      </c>
      <c r="E7" s="28">
        <v>92.3</v>
      </c>
      <c r="F7" s="28">
        <v>93.18</v>
      </c>
      <c r="G7" s="28">
        <v>96.61</v>
      </c>
      <c r="H7" s="28">
        <v>96.55</v>
      </c>
      <c r="I7" s="28">
        <v>99.78</v>
      </c>
      <c r="J7" s="28">
        <v>102.03</v>
      </c>
      <c r="K7" s="28">
        <v>109.49</v>
      </c>
      <c r="L7" s="28">
        <v>110.15</v>
      </c>
      <c r="M7" s="28">
        <v>109.86</v>
      </c>
      <c r="N7" s="28">
        <v>109.79</v>
      </c>
      <c r="O7" s="28">
        <v>110.19</v>
      </c>
      <c r="P7" s="28">
        <v>108.15</v>
      </c>
      <c r="Q7" s="28">
        <v>114.08</v>
      </c>
      <c r="R7" s="28">
        <v>123.78</v>
      </c>
      <c r="S7" s="28">
        <v>114.04</v>
      </c>
      <c r="T7" s="28">
        <v>111.36</v>
      </c>
      <c r="U7" s="28">
        <v>111.52</v>
      </c>
      <c r="V7" s="28">
        <v>113.65</v>
      </c>
      <c r="W7" s="28">
        <v>106.51</v>
      </c>
      <c r="X7" s="28">
        <v>101</v>
      </c>
      <c r="Y7" s="28">
        <v>88.21</v>
      </c>
      <c r="Z7" s="29"/>
      <c r="AA7" s="30">
        <f>IF(SUM(B7:Z7)&lt;&gt;0,AVERAGEIF(B7:Z7,"&lt;&gt;"""),"")</f>
        <v>104.68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23.503</v>
      </c>
      <c r="C12" s="52">
        <v>1.6240000000000001</v>
      </c>
      <c r="D12" s="52">
        <v>1.238</v>
      </c>
      <c r="E12" s="52"/>
      <c r="F12" s="52"/>
      <c r="G12" s="52">
        <v>24.102</v>
      </c>
      <c r="H12" s="52">
        <v>12.840999999999999</v>
      </c>
      <c r="I12" s="52">
        <v>12.885999999999999</v>
      </c>
      <c r="J12" s="52">
        <v>53.7</v>
      </c>
      <c r="K12" s="52">
        <v>72.887</v>
      </c>
      <c r="L12" s="52">
        <v>70.253</v>
      </c>
      <c r="M12" s="52">
        <v>68.378</v>
      </c>
      <c r="N12" s="52">
        <v>67.305999999999997</v>
      </c>
      <c r="O12" s="52">
        <v>55.053000000000004</v>
      </c>
      <c r="P12" s="52">
        <v>59.732999999999997</v>
      </c>
      <c r="Q12" s="52">
        <v>56.006999999999998</v>
      </c>
      <c r="R12" s="52">
        <v>54.162999999999997</v>
      </c>
      <c r="S12" s="52">
        <v>50.997999999999998</v>
      </c>
      <c r="T12" s="52">
        <v>50.045999999999999</v>
      </c>
      <c r="U12" s="52"/>
      <c r="V12" s="52">
        <v>69.831000000000003</v>
      </c>
      <c r="W12" s="52">
        <v>28.253</v>
      </c>
      <c r="X12" s="52">
        <v>17.504999999999999</v>
      </c>
      <c r="Y12" s="52"/>
      <c r="Z12" s="53"/>
      <c r="AA12" s="54">
        <f t="shared" si="0"/>
        <v>850.30700000000002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1.413</v>
      </c>
      <c r="C14" s="57">
        <v>9.7970000000000006</v>
      </c>
      <c r="D14" s="57">
        <v>9.8350000000000009</v>
      </c>
      <c r="E14" s="57">
        <v>8.527000000000001</v>
      </c>
      <c r="F14" s="57">
        <v>6.21</v>
      </c>
      <c r="G14" s="57">
        <v>1.7959999999999998</v>
      </c>
      <c r="H14" s="57">
        <v>16.39</v>
      </c>
      <c r="I14" s="57">
        <v>8.61</v>
      </c>
      <c r="J14" s="57">
        <v>0.755</v>
      </c>
      <c r="K14" s="57">
        <v>0.96</v>
      </c>
      <c r="L14" s="57">
        <v>1.137</v>
      </c>
      <c r="M14" s="57">
        <v>6.8000000000000005E-2</v>
      </c>
      <c r="N14" s="57">
        <v>5.6000000000000001E-2</v>
      </c>
      <c r="O14" s="57">
        <v>0.05</v>
      </c>
      <c r="P14" s="57">
        <v>8.8999999999999996E-2</v>
      </c>
      <c r="Q14" s="57">
        <v>0.77200000000000002</v>
      </c>
      <c r="R14" s="57">
        <v>0.82099999999999995</v>
      </c>
      <c r="S14" s="57">
        <v>0.64900000000000002</v>
      </c>
      <c r="T14" s="57">
        <v>0.626</v>
      </c>
      <c r="U14" s="57">
        <v>0.65600000000000003</v>
      </c>
      <c r="V14" s="57">
        <v>0.71</v>
      </c>
      <c r="W14" s="57">
        <v>0.76</v>
      </c>
      <c r="X14" s="57">
        <v>9.0500000000000007</v>
      </c>
      <c r="Y14" s="57">
        <v>15.119</v>
      </c>
      <c r="Z14" s="58"/>
      <c r="AA14" s="59">
        <f t="shared" si="0"/>
        <v>94.856000000000009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24.916</v>
      </c>
      <c r="C16" s="62">
        <f t="shared" si="1"/>
        <v>11.421000000000001</v>
      </c>
      <c r="D16" s="62">
        <f t="shared" si="1"/>
        <v>11.073</v>
      </c>
      <c r="E16" s="62">
        <f t="shared" si="1"/>
        <v>8.527000000000001</v>
      </c>
      <c r="F16" s="62">
        <f t="shared" si="1"/>
        <v>6.21</v>
      </c>
      <c r="G16" s="62">
        <f t="shared" si="1"/>
        <v>25.898</v>
      </c>
      <c r="H16" s="62">
        <f t="shared" si="1"/>
        <v>29.231000000000002</v>
      </c>
      <c r="I16" s="62">
        <f t="shared" si="1"/>
        <v>21.495999999999999</v>
      </c>
      <c r="J16" s="62">
        <f t="shared" si="1"/>
        <v>54.455000000000005</v>
      </c>
      <c r="K16" s="62">
        <f t="shared" si="1"/>
        <v>73.846999999999994</v>
      </c>
      <c r="L16" s="62">
        <f t="shared" si="1"/>
        <v>71.39</v>
      </c>
      <c r="M16" s="62">
        <f t="shared" si="1"/>
        <v>68.445999999999998</v>
      </c>
      <c r="N16" s="62">
        <f t="shared" si="1"/>
        <v>67.361999999999995</v>
      </c>
      <c r="O16" s="62">
        <f t="shared" si="1"/>
        <v>55.103000000000002</v>
      </c>
      <c r="P16" s="62">
        <f t="shared" si="1"/>
        <v>59.821999999999996</v>
      </c>
      <c r="Q16" s="62">
        <f t="shared" si="1"/>
        <v>56.778999999999996</v>
      </c>
      <c r="R16" s="62">
        <f t="shared" si="1"/>
        <v>54.983999999999995</v>
      </c>
      <c r="S16" s="62">
        <f t="shared" si="1"/>
        <v>51.646999999999998</v>
      </c>
      <c r="T16" s="62">
        <f t="shared" si="1"/>
        <v>50.671999999999997</v>
      </c>
      <c r="U16" s="62">
        <f t="shared" si="1"/>
        <v>0.65600000000000003</v>
      </c>
      <c r="V16" s="62">
        <f t="shared" si="1"/>
        <v>70.540999999999997</v>
      </c>
      <c r="W16" s="62">
        <f t="shared" si="1"/>
        <v>29.013000000000002</v>
      </c>
      <c r="X16" s="62">
        <f t="shared" si="1"/>
        <v>26.555</v>
      </c>
      <c r="Y16" s="62">
        <f t="shared" si="1"/>
        <v>15.119</v>
      </c>
      <c r="Z16" s="63" t="str">
        <f t="shared" si="1"/>
        <v/>
      </c>
      <c r="AA16" s="64">
        <f>SUM(AA10:AA15)</f>
        <v>945.16300000000001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74.988</v>
      </c>
      <c r="V19" s="72"/>
      <c r="W19" s="72">
        <v>28</v>
      </c>
      <c r="X19" s="72"/>
      <c r="Y19" s="72"/>
      <c r="Z19" s="73"/>
      <c r="AA19" s="74">
        <f t="shared" ref="AA19:AA25" si="2">SUM(B19:Z19)</f>
        <v>102.988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8.5999999999999993E-2</v>
      </c>
      <c r="L21" s="81">
        <v>1.361</v>
      </c>
      <c r="M21" s="81">
        <v>2.6389999999999998</v>
      </c>
      <c r="N21" s="81">
        <v>2.4390000000000001</v>
      </c>
      <c r="O21" s="81">
        <v>2.2839999999999998</v>
      </c>
      <c r="P21" s="81">
        <v>3.3130000000000002</v>
      </c>
      <c r="Q21" s="81">
        <v>1.506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13.628000000000002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8.5999999999999993E-2</v>
      </c>
      <c r="L26" s="88">
        <f t="shared" si="3"/>
        <v>1.361</v>
      </c>
      <c r="M26" s="88">
        <f t="shared" si="3"/>
        <v>2.6389999999999998</v>
      </c>
      <c r="N26" s="88">
        <f t="shared" si="3"/>
        <v>2.4390000000000001</v>
      </c>
      <c r="O26" s="88">
        <f t="shared" si="3"/>
        <v>2.2839999999999998</v>
      </c>
      <c r="P26" s="88">
        <f t="shared" si="3"/>
        <v>3.3130000000000002</v>
      </c>
      <c r="Q26" s="88">
        <f t="shared" si="3"/>
        <v>1.506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74.988</v>
      </c>
      <c r="V26" s="88">
        <f t="shared" si="3"/>
        <v>0</v>
      </c>
      <c r="W26" s="88">
        <f t="shared" si="3"/>
        <v>28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116.616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24.916</v>
      </c>
      <c r="C30" s="77">
        <v>11.420999999999999</v>
      </c>
      <c r="D30" s="77">
        <v>11.073</v>
      </c>
      <c r="E30" s="77">
        <v>8.5269999999999992</v>
      </c>
      <c r="F30" s="77">
        <v>6.21</v>
      </c>
      <c r="G30" s="77">
        <v>25.898</v>
      </c>
      <c r="H30" s="77">
        <v>29.231000000000002</v>
      </c>
      <c r="I30" s="77">
        <v>21.495999999999999</v>
      </c>
      <c r="J30" s="77">
        <v>54.454999999999998</v>
      </c>
      <c r="K30" s="77">
        <v>73.933000000000007</v>
      </c>
      <c r="L30" s="77">
        <v>72.751000000000005</v>
      </c>
      <c r="M30" s="77">
        <v>71.084999999999994</v>
      </c>
      <c r="N30" s="77">
        <v>69.801000000000002</v>
      </c>
      <c r="O30" s="77">
        <v>57.387</v>
      </c>
      <c r="P30" s="77">
        <v>63.134999999999998</v>
      </c>
      <c r="Q30" s="77">
        <v>58.284999999999997</v>
      </c>
      <c r="R30" s="77">
        <v>54.984000000000002</v>
      </c>
      <c r="S30" s="77">
        <v>51.646999999999998</v>
      </c>
      <c r="T30" s="77">
        <v>50.671999999999997</v>
      </c>
      <c r="U30" s="77">
        <v>75.644000000000005</v>
      </c>
      <c r="V30" s="77">
        <v>70.540999999999997</v>
      </c>
      <c r="W30" s="77">
        <v>57.012999999999998</v>
      </c>
      <c r="X30" s="77">
        <v>26.555</v>
      </c>
      <c r="Y30" s="77">
        <v>15.119</v>
      </c>
      <c r="Z30" s="78"/>
      <c r="AA30" s="79">
        <f>SUM(B30:Z30)</f>
        <v>1061.779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24.916</v>
      </c>
      <c r="C32" s="62">
        <f t="shared" ref="C32:Z32" si="4">IF(LEN(C$2)&gt;0,SUM(C29:C31),"")</f>
        <v>11.420999999999999</v>
      </c>
      <c r="D32" s="62">
        <f t="shared" si="4"/>
        <v>11.073</v>
      </c>
      <c r="E32" s="62">
        <f t="shared" si="4"/>
        <v>8.5269999999999992</v>
      </c>
      <c r="F32" s="62">
        <f t="shared" si="4"/>
        <v>6.21</v>
      </c>
      <c r="G32" s="62">
        <f t="shared" si="4"/>
        <v>25.898</v>
      </c>
      <c r="H32" s="62">
        <f t="shared" si="4"/>
        <v>29.231000000000002</v>
      </c>
      <c r="I32" s="62">
        <f t="shared" si="4"/>
        <v>21.495999999999999</v>
      </c>
      <c r="J32" s="62">
        <f t="shared" si="4"/>
        <v>54.454999999999998</v>
      </c>
      <c r="K32" s="62">
        <f t="shared" si="4"/>
        <v>73.933000000000007</v>
      </c>
      <c r="L32" s="62">
        <f t="shared" si="4"/>
        <v>72.751000000000005</v>
      </c>
      <c r="M32" s="62">
        <f t="shared" si="4"/>
        <v>71.084999999999994</v>
      </c>
      <c r="N32" s="62">
        <f t="shared" si="4"/>
        <v>69.801000000000002</v>
      </c>
      <c r="O32" s="62">
        <f t="shared" si="4"/>
        <v>57.387</v>
      </c>
      <c r="P32" s="62">
        <f t="shared" si="4"/>
        <v>63.134999999999998</v>
      </c>
      <c r="Q32" s="62">
        <f t="shared" si="4"/>
        <v>58.284999999999997</v>
      </c>
      <c r="R32" s="62">
        <f t="shared" si="4"/>
        <v>54.984000000000002</v>
      </c>
      <c r="S32" s="62">
        <f t="shared" si="4"/>
        <v>51.646999999999998</v>
      </c>
      <c r="T32" s="62">
        <f t="shared" si="4"/>
        <v>50.671999999999997</v>
      </c>
      <c r="U32" s="62">
        <f t="shared" si="4"/>
        <v>75.644000000000005</v>
      </c>
      <c r="V32" s="62">
        <f t="shared" si="4"/>
        <v>70.540999999999997</v>
      </c>
      <c r="W32" s="62">
        <f t="shared" si="4"/>
        <v>57.012999999999998</v>
      </c>
      <c r="X32" s="62">
        <f t="shared" si="4"/>
        <v>26.555</v>
      </c>
      <c r="Y32" s="62">
        <f t="shared" si="4"/>
        <v>15.119</v>
      </c>
      <c r="Z32" s="63" t="str">
        <f t="shared" si="4"/>
        <v/>
      </c>
      <c r="AA32" s="64">
        <f>SUM(AA29:AA31)</f>
        <v>1061.779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24.916</v>
      </c>
      <c r="C52" s="88">
        <f t="shared" si="10"/>
        <v>11.421000000000001</v>
      </c>
      <c r="D52" s="88">
        <f t="shared" si="10"/>
        <v>11.073</v>
      </c>
      <c r="E52" s="88">
        <f t="shared" si="10"/>
        <v>8.527000000000001</v>
      </c>
      <c r="F52" s="88">
        <f t="shared" si="10"/>
        <v>6.21</v>
      </c>
      <c r="G52" s="88">
        <f t="shared" si="10"/>
        <v>25.898</v>
      </c>
      <c r="H52" s="88">
        <f t="shared" si="10"/>
        <v>29.231000000000002</v>
      </c>
      <c r="I52" s="88">
        <f t="shared" si="10"/>
        <v>21.495999999999999</v>
      </c>
      <c r="J52" s="88">
        <f t="shared" si="10"/>
        <v>54.455000000000005</v>
      </c>
      <c r="K52" s="88">
        <f t="shared" si="10"/>
        <v>73.932999999999993</v>
      </c>
      <c r="L52" s="88">
        <f t="shared" si="10"/>
        <v>72.751000000000005</v>
      </c>
      <c r="M52" s="88">
        <f t="shared" si="10"/>
        <v>71.084999999999994</v>
      </c>
      <c r="N52" s="88">
        <f t="shared" si="10"/>
        <v>69.800999999999988</v>
      </c>
      <c r="O52" s="88">
        <f t="shared" si="10"/>
        <v>57.387</v>
      </c>
      <c r="P52" s="88">
        <f t="shared" si="10"/>
        <v>63.134999999999998</v>
      </c>
      <c r="Q52" s="88">
        <f t="shared" si="10"/>
        <v>58.284999999999997</v>
      </c>
      <c r="R52" s="88">
        <f t="shared" si="10"/>
        <v>54.983999999999995</v>
      </c>
      <c r="S52" s="88">
        <f t="shared" si="10"/>
        <v>51.646999999999998</v>
      </c>
      <c r="T52" s="88">
        <f t="shared" si="10"/>
        <v>50.671999999999997</v>
      </c>
      <c r="U52" s="88">
        <f t="shared" si="10"/>
        <v>75.644000000000005</v>
      </c>
      <c r="V52" s="88">
        <f t="shared" si="10"/>
        <v>70.540999999999997</v>
      </c>
      <c r="W52" s="88">
        <f t="shared" si="10"/>
        <v>57.013000000000005</v>
      </c>
      <c r="X52" s="88">
        <f t="shared" si="10"/>
        <v>26.555</v>
      </c>
      <c r="Y52" s="88">
        <f t="shared" si="10"/>
        <v>15.119</v>
      </c>
      <c r="Z52" s="89" t="str">
        <f t="shared" si="10"/>
        <v/>
      </c>
      <c r="AA52" s="104">
        <f>SUM(B52:Z52)</f>
        <v>1061.779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24.915999999999997</v>
      </c>
      <c r="C4" s="18">
        <v>11.421000000000001</v>
      </c>
      <c r="D4" s="18">
        <v>11.073</v>
      </c>
      <c r="E4" s="18">
        <v>8.5269999999999992</v>
      </c>
      <c r="F4" s="18">
        <v>6.2099999999999991</v>
      </c>
      <c r="G4" s="18">
        <v>25.898</v>
      </c>
      <c r="H4" s="18">
        <v>29.231000000000002</v>
      </c>
      <c r="I4" s="18">
        <v>21.496000000000002</v>
      </c>
      <c r="J4" s="18">
        <v>54.454999999999998</v>
      </c>
      <c r="K4" s="18">
        <v>73.933000000000007</v>
      </c>
      <c r="L4" s="18">
        <v>72.751000000000005</v>
      </c>
      <c r="M4" s="18">
        <v>71.085000000000008</v>
      </c>
      <c r="N4" s="18">
        <v>69.800999999999988</v>
      </c>
      <c r="O4" s="18">
        <v>57.387</v>
      </c>
      <c r="P4" s="18">
        <v>63.135000000000005</v>
      </c>
      <c r="Q4" s="18">
        <v>58.285000000000004</v>
      </c>
      <c r="R4" s="18">
        <v>54.984000000000002</v>
      </c>
      <c r="S4" s="18">
        <v>51.646999999999998</v>
      </c>
      <c r="T4" s="18">
        <v>50.672000000000004</v>
      </c>
      <c r="U4" s="18">
        <v>75.644000000000005</v>
      </c>
      <c r="V4" s="18">
        <v>70.540999999999997</v>
      </c>
      <c r="W4" s="18">
        <v>57.013000000000005</v>
      </c>
      <c r="X4" s="18">
        <v>26.555</v>
      </c>
      <c r="Y4" s="18">
        <v>15.119</v>
      </c>
      <c r="Z4" s="19"/>
      <c r="AA4" s="20">
        <f>SUM(B4:Z4)</f>
        <v>1061.779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99.9</v>
      </c>
      <c r="C7" s="28">
        <v>95.11</v>
      </c>
      <c r="D7" s="28">
        <v>95.08</v>
      </c>
      <c r="E7" s="28">
        <v>92.3</v>
      </c>
      <c r="F7" s="28">
        <v>93.18</v>
      </c>
      <c r="G7" s="28">
        <v>96.61</v>
      </c>
      <c r="H7" s="28">
        <v>96.55</v>
      </c>
      <c r="I7" s="28">
        <v>99.78</v>
      </c>
      <c r="J7" s="28">
        <v>102.03</v>
      </c>
      <c r="K7" s="28">
        <v>109.49</v>
      </c>
      <c r="L7" s="28">
        <v>110.15</v>
      </c>
      <c r="M7" s="28">
        <v>109.86</v>
      </c>
      <c r="N7" s="28">
        <v>109.79</v>
      </c>
      <c r="O7" s="28">
        <v>110.19</v>
      </c>
      <c r="P7" s="28">
        <v>108.15</v>
      </c>
      <c r="Q7" s="28">
        <v>114.08</v>
      </c>
      <c r="R7" s="28">
        <v>123.78</v>
      </c>
      <c r="S7" s="28">
        <v>114.04</v>
      </c>
      <c r="T7" s="28">
        <v>111.36</v>
      </c>
      <c r="U7" s="28">
        <v>111.52</v>
      </c>
      <c r="V7" s="28">
        <v>113.65</v>
      </c>
      <c r="W7" s="28">
        <v>106.51</v>
      </c>
      <c r="X7" s="28">
        <v>101</v>
      </c>
      <c r="Y7" s="28">
        <v>88.21</v>
      </c>
      <c r="Z7" s="29"/>
      <c r="AA7" s="30">
        <f>IF(SUM(B7:Z7)&lt;&gt;0,AVERAGEIF(B7:Z7,"&lt;&gt;"""),"")</f>
        <v>104.68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1.413</v>
      </c>
      <c r="H14" s="57">
        <v>0.65300000000000002</v>
      </c>
      <c r="I14" s="57">
        <v>0.76899999999999991</v>
      </c>
      <c r="J14" s="57">
        <v>27.03</v>
      </c>
      <c r="K14" s="57">
        <v>34.219000000000001</v>
      </c>
      <c r="L14" s="57">
        <v>33.395000000000003</v>
      </c>
      <c r="M14" s="57">
        <v>32.239999999999995</v>
      </c>
      <c r="N14" s="57">
        <v>27.566000000000003</v>
      </c>
      <c r="O14" s="57">
        <v>20.487000000000002</v>
      </c>
      <c r="P14" s="57">
        <v>26.79</v>
      </c>
      <c r="Q14" s="57">
        <v>20.911000000000001</v>
      </c>
      <c r="R14" s="57">
        <v>14.506</v>
      </c>
      <c r="S14" s="57">
        <v>6.1910000000000007</v>
      </c>
      <c r="T14" s="57">
        <v>7.423</v>
      </c>
      <c r="U14" s="57">
        <v>19.582999999999998</v>
      </c>
      <c r="V14" s="57">
        <v>11.052</v>
      </c>
      <c r="W14" s="57">
        <v>2.8320000000000003</v>
      </c>
      <c r="X14" s="57"/>
      <c r="Y14" s="57"/>
      <c r="Z14" s="58"/>
      <c r="AA14" s="59">
        <f t="shared" si="0"/>
        <v>287.06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1.413</v>
      </c>
      <c r="H16" s="62">
        <f t="shared" si="1"/>
        <v>0.65300000000000002</v>
      </c>
      <c r="I16" s="62">
        <f t="shared" si="1"/>
        <v>0.76899999999999991</v>
      </c>
      <c r="J16" s="62">
        <f t="shared" si="1"/>
        <v>27.03</v>
      </c>
      <c r="K16" s="62">
        <f t="shared" si="1"/>
        <v>34.219000000000001</v>
      </c>
      <c r="L16" s="62">
        <f t="shared" si="1"/>
        <v>33.395000000000003</v>
      </c>
      <c r="M16" s="62">
        <f t="shared" si="1"/>
        <v>32.239999999999995</v>
      </c>
      <c r="N16" s="62">
        <f t="shared" si="1"/>
        <v>27.566000000000003</v>
      </c>
      <c r="O16" s="62">
        <f t="shared" si="1"/>
        <v>20.487000000000002</v>
      </c>
      <c r="P16" s="62">
        <f t="shared" si="1"/>
        <v>26.79</v>
      </c>
      <c r="Q16" s="62">
        <f t="shared" si="1"/>
        <v>20.911000000000001</v>
      </c>
      <c r="R16" s="62">
        <f t="shared" si="1"/>
        <v>14.506</v>
      </c>
      <c r="S16" s="62">
        <f t="shared" si="1"/>
        <v>6.1910000000000007</v>
      </c>
      <c r="T16" s="62">
        <f t="shared" si="1"/>
        <v>7.423</v>
      </c>
      <c r="U16" s="62">
        <f t="shared" si="1"/>
        <v>19.582999999999998</v>
      </c>
      <c r="V16" s="62">
        <f t="shared" si="1"/>
        <v>11.052</v>
      </c>
      <c r="W16" s="62">
        <f t="shared" si="1"/>
        <v>2.8320000000000003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287.06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4.8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23.6</v>
      </c>
    </row>
    <row r="20" spans="1:27" ht="24.95" customHeight="1" x14ac:dyDescent="0.2">
      <c r="A20" s="75" t="s">
        <v>15</v>
      </c>
      <c r="B20" s="76">
        <v>5.0289999999999999</v>
      </c>
      <c r="C20" s="77">
        <v>5.0330000000000004</v>
      </c>
      <c r="D20" s="77">
        <v>5.0549999999999997</v>
      </c>
      <c r="E20" s="77">
        <v>2.65</v>
      </c>
      <c r="F20" s="77">
        <v>0.24199999999999999</v>
      </c>
      <c r="G20" s="77">
        <v>5.0739999999999998</v>
      </c>
      <c r="H20" s="77">
        <v>5.1790000000000003</v>
      </c>
      <c r="I20" s="77">
        <v>4.9889999999999999</v>
      </c>
      <c r="J20" s="77">
        <v>4.9880000000000004</v>
      </c>
      <c r="K20" s="77">
        <v>4.8609999999999998</v>
      </c>
      <c r="L20" s="77">
        <v>4.8529999999999998</v>
      </c>
      <c r="M20" s="77">
        <v>4.819</v>
      </c>
      <c r="N20" s="77">
        <v>4.782</v>
      </c>
      <c r="O20" s="77">
        <v>4.4710000000000001</v>
      </c>
      <c r="P20" s="77">
        <v>4.4850000000000003</v>
      </c>
      <c r="Q20" s="77">
        <v>4.6630000000000003</v>
      </c>
      <c r="R20" s="77">
        <v>4.8810000000000002</v>
      </c>
      <c r="S20" s="77">
        <v>7.2649999999999997</v>
      </c>
      <c r="T20" s="77">
        <v>6.4689999999999994</v>
      </c>
      <c r="U20" s="77">
        <v>6.61</v>
      </c>
      <c r="V20" s="77">
        <v>6.3760000000000003</v>
      </c>
      <c r="W20" s="77">
        <v>6.2200000000000006</v>
      </c>
      <c r="X20" s="77">
        <v>4.806</v>
      </c>
      <c r="Y20" s="77">
        <v>4.7080000000000002</v>
      </c>
      <c r="Z20" s="78"/>
      <c r="AA20" s="79">
        <f t="shared" si="2"/>
        <v>118.508</v>
      </c>
    </row>
    <row r="21" spans="1:27" ht="24.95" customHeight="1" x14ac:dyDescent="0.2">
      <c r="A21" s="75" t="s">
        <v>16</v>
      </c>
      <c r="B21" s="80">
        <v>17.587</v>
      </c>
      <c r="C21" s="81">
        <v>4.8879999999999999</v>
      </c>
      <c r="D21" s="81">
        <v>4.5179999999999998</v>
      </c>
      <c r="E21" s="81">
        <v>4.3769999999999998</v>
      </c>
      <c r="F21" s="81">
        <v>4.468</v>
      </c>
      <c r="G21" s="81">
        <v>17.911000000000001</v>
      </c>
      <c r="H21" s="81">
        <v>21.899000000000001</v>
      </c>
      <c r="I21" s="81">
        <v>14.238000000000001</v>
      </c>
      <c r="J21" s="81">
        <v>20.937000000000001</v>
      </c>
      <c r="K21" s="81">
        <v>33.353000000000002</v>
      </c>
      <c r="L21" s="81">
        <v>33.003</v>
      </c>
      <c r="M21" s="81">
        <v>32.525999999999996</v>
      </c>
      <c r="N21" s="81">
        <v>32.652999999999999</v>
      </c>
      <c r="O21" s="81">
        <v>32.429000000000002</v>
      </c>
      <c r="P21" s="81">
        <v>31.86</v>
      </c>
      <c r="Q21" s="81">
        <v>32.710999999999999</v>
      </c>
      <c r="R21" s="81">
        <v>35.597000000000001</v>
      </c>
      <c r="S21" s="81">
        <v>38.191000000000003</v>
      </c>
      <c r="T21" s="81">
        <v>36.78</v>
      </c>
      <c r="U21" s="81">
        <v>49.450999999999993</v>
      </c>
      <c r="V21" s="81">
        <v>53.113</v>
      </c>
      <c r="W21" s="81">
        <v>47.960999999999999</v>
      </c>
      <c r="X21" s="81">
        <v>21.749000000000002</v>
      </c>
      <c r="Y21" s="81">
        <v>10.411</v>
      </c>
      <c r="Z21" s="78"/>
      <c r="AA21" s="79">
        <f t="shared" si="2"/>
        <v>632.61099999999999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24.916</v>
      </c>
      <c r="C26" s="88">
        <f t="shared" ref="C26:Z26" si="3">IF(LEN(C$2)&gt;0,SUM(C19:C25),"")</f>
        <v>11.420999999999999</v>
      </c>
      <c r="D26" s="88">
        <f t="shared" si="3"/>
        <v>11.073</v>
      </c>
      <c r="E26" s="88">
        <f t="shared" si="3"/>
        <v>8.527000000000001</v>
      </c>
      <c r="F26" s="88">
        <f t="shared" si="3"/>
        <v>6.21</v>
      </c>
      <c r="G26" s="88">
        <f t="shared" si="3"/>
        <v>24.484999999999999</v>
      </c>
      <c r="H26" s="88">
        <f t="shared" si="3"/>
        <v>28.578000000000003</v>
      </c>
      <c r="I26" s="88">
        <f t="shared" si="3"/>
        <v>20.727</v>
      </c>
      <c r="J26" s="88">
        <f t="shared" si="3"/>
        <v>27.425000000000001</v>
      </c>
      <c r="K26" s="88">
        <f t="shared" si="3"/>
        <v>39.713999999999999</v>
      </c>
      <c r="L26" s="88">
        <f t="shared" si="3"/>
        <v>39.356000000000002</v>
      </c>
      <c r="M26" s="88">
        <f t="shared" si="3"/>
        <v>38.844999999999999</v>
      </c>
      <c r="N26" s="88">
        <f t="shared" si="3"/>
        <v>42.234999999999999</v>
      </c>
      <c r="O26" s="88">
        <f t="shared" si="3"/>
        <v>36.900000000000006</v>
      </c>
      <c r="P26" s="88">
        <f t="shared" si="3"/>
        <v>36.344999999999999</v>
      </c>
      <c r="Q26" s="88">
        <f t="shared" si="3"/>
        <v>37.373999999999995</v>
      </c>
      <c r="R26" s="88">
        <f t="shared" si="3"/>
        <v>40.478000000000002</v>
      </c>
      <c r="S26" s="88">
        <f t="shared" si="3"/>
        <v>45.456000000000003</v>
      </c>
      <c r="T26" s="88">
        <f t="shared" si="3"/>
        <v>43.249000000000002</v>
      </c>
      <c r="U26" s="88">
        <f t="shared" si="3"/>
        <v>56.060999999999993</v>
      </c>
      <c r="V26" s="88">
        <f t="shared" si="3"/>
        <v>59.488999999999997</v>
      </c>
      <c r="W26" s="88">
        <f t="shared" si="3"/>
        <v>54.180999999999997</v>
      </c>
      <c r="X26" s="88">
        <f t="shared" si="3"/>
        <v>26.555000000000003</v>
      </c>
      <c r="Y26" s="88">
        <f t="shared" si="3"/>
        <v>15.119</v>
      </c>
      <c r="Z26" s="89" t="str">
        <f t="shared" si="3"/>
        <v/>
      </c>
      <c r="AA26" s="90">
        <f>SUM(AA19:AA25)</f>
        <v>774.71900000000005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24.916</v>
      </c>
      <c r="C30" s="77">
        <v>11.420999999999999</v>
      </c>
      <c r="D30" s="77">
        <v>11.073</v>
      </c>
      <c r="E30" s="77">
        <v>8.5269999999999992</v>
      </c>
      <c r="F30" s="77">
        <v>6.21</v>
      </c>
      <c r="G30" s="77">
        <v>25.898</v>
      </c>
      <c r="H30" s="77">
        <v>29.231000000000002</v>
      </c>
      <c r="I30" s="77">
        <v>21.495999999999999</v>
      </c>
      <c r="J30" s="77">
        <v>54.454999999999998</v>
      </c>
      <c r="K30" s="77">
        <v>73.933000000000007</v>
      </c>
      <c r="L30" s="77">
        <v>72.751000000000005</v>
      </c>
      <c r="M30" s="77">
        <v>71.084999999999994</v>
      </c>
      <c r="N30" s="77">
        <v>69.801000000000002</v>
      </c>
      <c r="O30" s="77">
        <v>57.387</v>
      </c>
      <c r="P30" s="77">
        <v>63.134999999999998</v>
      </c>
      <c r="Q30" s="77">
        <v>58.284999999999997</v>
      </c>
      <c r="R30" s="77">
        <v>54.984000000000002</v>
      </c>
      <c r="S30" s="77">
        <v>51.646999999999998</v>
      </c>
      <c r="T30" s="77">
        <v>50.671999999999997</v>
      </c>
      <c r="U30" s="77">
        <v>75.644000000000005</v>
      </c>
      <c r="V30" s="77">
        <v>70.540999999999997</v>
      </c>
      <c r="W30" s="77">
        <v>57.012999999999998</v>
      </c>
      <c r="X30" s="77">
        <v>26.555</v>
      </c>
      <c r="Y30" s="77">
        <v>15.119</v>
      </c>
      <c r="Z30" s="78"/>
      <c r="AA30" s="79">
        <f>SUM(B30:Z30)</f>
        <v>1061.779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24.916</v>
      </c>
      <c r="C32" s="62">
        <f t="shared" ref="C32:Z32" si="4">IF(LEN(C$2)&gt;0,SUM(C29:C31),"")</f>
        <v>11.420999999999999</v>
      </c>
      <c r="D32" s="62">
        <f t="shared" si="4"/>
        <v>11.073</v>
      </c>
      <c r="E32" s="62">
        <f t="shared" si="4"/>
        <v>8.5269999999999992</v>
      </c>
      <c r="F32" s="62">
        <f t="shared" si="4"/>
        <v>6.21</v>
      </c>
      <c r="G32" s="62">
        <f t="shared" si="4"/>
        <v>25.898</v>
      </c>
      <c r="H32" s="62">
        <f t="shared" si="4"/>
        <v>29.231000000000002</v>
      </c>
      <c r="I32" s="62">
        <f t="shared" si="4"/>
        <v>21.495999999999999</v>
      </c>
      <c r="J32" s="62">
        <f t="shared" si="4"/>
        <v>54.454999999999998</v>
      </c>
      <c r="K32" s="62">
        <f t="shared" si="4"/>
        <v>73.933000000000007</v>
      </c>
      <c r="L32" s="62">
        <f t="shared" si="4"/>
        <v>72.751000000000005</v>
      </c>
      <c r="M32" s="62">
        <f t="shared" si="4"/>
        <v>71.084999999999994</v>
      </c>
      <c r="N32" s="62">
        <f t="shared" si="4"/>
        <v>69.801000000000002</v>
      </c>
      <c r="O32" s="62">
        <f t="shared" si="4"/>
        <v>57.387</v>
      </c>
      <c r="P32" s="62">
        <f t="shared" si="4"/>
        <v>63.134999999999998</v>
      </c>
      <c r="Q32" s="62">
        <f t="shared" si="4"/>
        <v>58.284999999999997</v>
      </c>
      <c r="R32" s="62">
        <f t="shared" si="4"/>
        <v>54.984000000000002</v>
      </c>
      <c r="S32" s="62">
        <f t="shared" si="4"/>
        <v>51.646999999999998</v>
      </c>
      <c r="T32" s="62">
        <f t="shared" si="4"/>
        <v>50.671999999999997</v>
      </c>
      <c r="U32" s="62">
        <f t="shared" si="4"/>
        <v>75.644000000000005</v>
      </c>
      <c r="V32" s="62">
        <f t="shared" si="4"/>
        <v>70.540999999999997</v>
      </c>
      <c r="W32" s="62">
        <f t="shared" si="4"/>
        <v>57.012999999999998</v>
      </c>
      <c r="X32" s="62">
        <f t="shared" si="4"/>
        <v>26.555</v>
      </c>
      <c r="Y32" s="62">
        <f t="shared" si="4"/>
        <v>15.119</v>
      </c>
      <c r="Z32" s="63" t="str">
        <f t="shared" si="4"/>
        <v/>
      </c>
      <c r="AA32" s="64">
        <f>SUM(AA29:AA31)</f>
        <v>1061.779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24.916</v>
      </c>
      <c r="C52" s="88">
        <f t="shared" ref="C52:Z52" si="10">IF(LEN(C$2)&gt;0,SUM(C10:C15)+C26+C40,"")</f>
        <v>11.420999999999999</v>
      </c>
      <c r="D52" s="88">
        <f t="shared" si="10"/>
        <v>11.073</v>
      </c>
      <c r="E52" s="88">
        <f t="shared" si="10"/>
        <v>8.527000000000001</v>
      </c>
      <c r="F52" s="88">
        <f t="shared" si="10"/>
        <v>6.21</v>
      </c>
      <c r="G52" s="88">
        <f t="shared" si="10"/>
        <v>25.898</v>
      </c>
      <c r="H52" s="88">
        <f t="shared" si="10"/>
        <v>29.231000000000002</v>
      </c>
      <c r="I52" s="88">
        <f t="shared" si="10"/>
        <v>21.495999999999999</v>
      </c>
      <c r="J52" s="88">
        <f t="shared" si="10"/>
        <v>54.454999999999998</v>
      </c>
      <c r="K52" s="88">
        <f t="shared" si="10"/>
        <v>73.932999999999993</v>
      </c>
      <c r="L52" s="88">
        <f t="shared" si="10"/>
        <v>72.751000000000005</v>
      </c>
      <c r="M52" s="88">
        <f t="shared" si="10"/>
        <v>71.084999999999994</v>
      </c>
      <c r="N52" s="88">
        <f t="shared" si="10"/>
        <v>69.801000000000002</v>
      </c>
      <c r="O52" s="88">
        <f t="shared" si="10"/>
        <v>57.387000000000008</v>
      </c>
      <c r="P52" s="88">
        <f t="shared" si="10"/>
        <v>63.134999999999998</v>
      </c>
      <c r="Q52" s="88">
        <f t="shared" si="10"/>
        <v>58.284999999999997</v>
      </c>
      <c r="R52" s="88">
        <f t="shared" si="10"/>
        <v>54.984000000000002</v>
      </c>
      <c r="S52" s="88">
        <f t="shared" si="10"/>
        <v>51.647000000000006</v>
      </c>
      <c r="T52" s="88">
        <f t="shared" si="10"/>
        <v>50.672000000000004</v>
      </c>
      <c r="U52" s="88">
        <f t="shared" si="10"/>
        <v>75.643999999999991</v>
      </c>
      <c r="V52" s="88">
        <f t="shared" si="10"/>
        <v>70.540999999999997</v>
      </c>
      <c r="W52" s="88">
        <f t="shared" si="10"/>
        <v>57.012999999999998</v>
      </c>
      <c r="X52" s="88">
        <f t="shared" si="10"/>
        <v>26.555000000000003</v>
      </c>
      <c r="Y52" s="88">
        <f t="shared" si="10"/>
        <v>15.119</v>
      </c>
      <c r="Z52" s="89" t="str">
        <f t="shared" si="10"/>
        <v/>
      </c>
      <c r="AA52" s="104">
        <f>SUM(B52:Z52)</f>
        <v>1061.779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99.9</v>
      </c>
      <c r="C7" s="117">
        <v>95.11</v>
      </c>
      <c r="D7" s="117">
        <v>95.08</v>
      </c>
      <c r="E7" s="117">
        <v>92.3</v>
      </c>
      <c r="F7" s="117">
        <v>93.18</v>
      </c>
      <c r="G7" s="117">
        <v>96.61</v>
      </c>
      <c r="H7" s="117">
        <v>96.55</v>
      </c>
      <c r="I7" s="117">
        <v>99.78</v>
      </c>
      <c r="J7" s="117">
        <v>102.03</v>
      </c>
      <c r="K7" s="117">
        <v>109.49</v>
      </c>
      <c r="L7" s="117">
        <v>110.15</v>
      </c>
      <c r="M7" s="117">
        <v>109.86</v>
      </c>
      <c r="N7" s="117">
        <v>109.79</v>
      </c>
      <c r="O7" s="117">
        <v>110.19</v>
      </c>
      <c r="P7" s="117">
        <v>108.15</v>
      </c>
      <c r="Q7" s="117">
        <v>114.08</v>
      </c>
      <c r="R7" s="117">
        <v>123.78</v>
      </c>
      <c r="S7" s="117">
        <v>114.04</v>
      </c>
      <c r="T7" s="117">
        <v>111.36</v>
      </c>
      <c r="U7" s="117">
        <v>111.52</v>
      </c>
      <c r="V7" s="117">
        <v>113.65</v>
      </c>
      <c r="W7" s="117">
        <v>106.51</v>
      </c>
      <c r="X7" s="117">
        <v>101</v>
      </c>
      <c r="Y7" s="117">
        <v>88.21</v>
      </c>
      <c r="Z7" s="118"/>
      <c r="AA7" s="119">
        <f>IF(SUM(B7:Z7)&lt;&gt;0,AVERAGEIF(B7:Z7,"&lt;&gt;"""),"")</f>
        <v>104.68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2024-12-07T14:29:07Z</dcterms:created>
  <dcterms:modified xsi:type="dcterms:W3CDTF">2024-12-07T14:29:08Z</dcterms:modified>
</cp:coreProperties>
</file>