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<sst xmlns="http://schemas.openxmlformats.org/spreadsheetml/2006/main" count="119" uniqueCount="54">
  <si>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06/12/2024 16:25:01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</si>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</sst>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10-4E33-A9F4-D6894313B0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75</c:v>
                </c:pt>
                <c:pt idx="1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10-4E33-A9F4-D6894313B0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A10-4E33-A9F4-D6894313B0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0.68899999999999995</c:v>
                </c:pt>
                <c:pt idx="1">
                  <c:v>15.198</c:v>
                </c:pt>
                <c:pt idx="2">
                  <c:v>17.05</c:v>
                </c:pt>
                <c:pt idx="3">
                  <c:v>17.05</c:v>
                </c:pt>
                <c:pt idx="4">
                  <c:v>17</c:v>
                </c:pt>
                <c:pt idx="5">
                  <c:v>19.628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10-4E33-A9F4-D6894313B0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10-4E33-A9F4-D6894313B0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10-4E33-A9F4-D6894313B0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10-4E33-A9F4-D6894313B0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33.292999999999999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10-4E33-A9F4-D6894313B0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10-4E33-A9F4-D6894313B0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35.651000000000003</c:v>
                </c:pt>
                <c:pt idx="6">
                  <c:v>67.8</c:v>
                </c:pt>
                <c:pt idx="7">
                  <c:v>59.76</c:v>
                </c:pt>
                <c:pt idx="11">
                  <c:v>69.86699999999999</c:v>
                </c:pt>
                <c:pt idx="12">
                  <c:v>86.185000000000002</c:v>
                </c:pt>
                <c:pt idx="13">
                  <c:v>78.141000000000005</c:v>
                </c:pt>
                <c:pt idx="14">
                  <c:v>85.283999999999992</c:v>
                </c:pt>
                <c:pt idx="21">
                  <c:v>49.302</c:v>
                </c:pt>
                <c:pt idx="22">
                  <c:v>42.533000000000001</c:v>
                </c:pt>
                <c:pt idx="23">
                  <c:v>18.417000000000002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10-4E33-A9F4-D6894313B09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92.6</c:v>
                </c:pt>
                <c:pt idx="9">
                  <c:v>80.2</c:v>
                </c:pt>
                <c:pt idx="10">
                  <c:v>80.5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81.5</c:v>
                </c:pt>
                <c:pt idx="16">
                  <c:v>70.599999999999994</c:v>
                </c:pt>
                <c:pt idx="17">
                  <c:v>0</c:v>
                </c:pt>
                <c:pt idx="18">
                  <c:v>82.8</c:v>
                </c:pt>
                <c:pt idx="19">
                  <c:v>61.2</c:v>
                </c:pt>
                <c:pt idx="20">
                  <c:v>96</c:v>
                </c:pt>
                <c:pt idx="21">
                  <c:v>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10-4E33-A9F4-D6894313B0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0.78400000000000003</c:v>
                </c:pt>
                <c:pt idx="2">
                  <c:v>3.45</c:v>
                </c:pt>
                <c:pt idx="3">
                  <c:v>3.1909999999999998</c:v>
                </c:pt>
                <c:pt idx="4">
                  <c:v>4.165</c:v>
                </c:pt>
                <c:pt idx="5">
                  <c:v>1.069</c:v>
                </c:pt>
                <c:pt idx="6">
                  <c:v>0.64500000000000002</c:v>
                </c:pt>
                <c:pt idx="7">
                  <c:v>0.55400000000000005</c:v>
                </c:pt>
                <c:pt idx="8">
                  <c:v>1.254</c:v>
                </c:pt>
                <c:pt idx="9">
                  <c:v>1.429</c:v>
                </c:pt>
                <c:pt idx="10">
                  <c:v>1.4319999999999999</c:v>
                </c:pt>
                <c:pt idx="11">
                  <c:v>7.0000000000000007E-2</c:v>
                </c:pt>
                <c:pt idx="12">
                  <c:v>6.8000000000000005E-2</c:v>
                </c:pt>
                <c:pt idx="13">
                  <c:v>8.3999999999999991E-2</c:v>
                </c:pt>
                <c:pt idx="14">
                  <c:v>8.7999999999999995E-2</c:v>
                </c:pt>
                <c:pt idx="15">
                  <c:v>0.92100000000000004</c:v>
                </c:pt>
                <c:pt idx="16">
                  <c:v>0.996</c:v>
                </c:pt>
                <c:pt idx="17">
                  <c:v>0.91800000000000004</c:v>
                </c:pt>
                <c:pt idx="18">
                  <c:v>0.88400000000000001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0.92100000000000004</c:v>
                </c:pt>
                <c:pt idx="22">
                  <c:v>0.88100000000000001</c:v>
                </c:pt>
                <c:pt idx="23">
                  <c:v>0.98499999999999999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10-4E33-A9F4-D6894313B0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10-4E33-A9F4-D6894313B0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10-4E33-A9F4-D6894313B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114.43</c:v>
                </c:pt>
                <c:pt idx="1">
                  <c:v>117.11</c:v>
                </c:pt>
                <c:pt idx="2">
                  <c:v>105.36</c:v>
                </c:pt>
                <c:pt idx="3">
                  <c:v>76.36</c:v>
                </c:pt>
                <c:pt idx="4">
                  <c:v>82.06</c:v>
                </c:pt>
                <c:pt idx="5">
                  <c:v>84.23</c:v>
                </c:pt>
                <c:pt idx="6">
                  <c:v>111.3</c:v>
                </c:pt>
                <c:pt idx="7">
                  <c:v>119.46</c:v>
                </c:pt>
                <c:pt idx="8">
                  <c:v>157.26</c:v>
                </c:pt>
                <c:pt idx="9">
                  <c:v>150.9</c:v>
                </c:pt>
                <c:pt idx="10">
                  <c:v>135.29</c:v>
                </c:pt>
                <c:pt idx="11">
                  <c:v>131.47999999999999</c:v>
                </c:pt>
                <c:pt idx="12">
                  <c:v>133.28</c:v>
                </c:pt>
                <c:pt idx="13">
                  <c:v>129.79</c:v>
                </c:pt>
                <c:pt idx="14">
                  <c:v>136.4</c:v>
                </c:pt>
                <c:pt idx="15">
                  <c:v>136.32</c:v>
                </c:pt>
                <c:pt idx="16">
                  <c:v>150.13</c:v>
                </c:pt>
                <c:pt idx="17">
                  <c:v>169.37</c:v>
                </c:pt>
                <c:pt idx="18">
                  <c:v>165.9</c:v>
                </c:pt>
                <c:pt idx="19">
                  <c:v>163</c:v>
                </c:pt>
                <c:pt idx="20">
                  <c:v>144.9</c:v>
                </c:pt>
                <c:pt idx="21">
                  <c:v>128.94999999999999</c:v>
                </c:pt>
                <c:pt idx="22">
                  <c:v>118.38</c:v>
                </c:pt>
                <c:pt idx="23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10-4E33-A9F4-D6894313B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9A-42E2-8B66-BD9031D1F4E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9A-42E2-8B66-BD9031D1F4E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6.1859999999999999</c:v>
                </c:pt>
                <c:pt idx="1">
                  <c:v>5.891</c:v>
                </c:pt>
                <c:pt idx="2">
                  <c:v>0.87</c:v>
                </c:pt>
                <c:pt idx="3">
                  <c:v>0.81399999999999995</c:v>
                </c:pt>
                <c:pt idx="4">
                  <c:v>3.1970000000000001</c:v>
                </c:pt>
                <c:pt idx="5">
                  <c:v>6.0350000000000001</c:v>
                </c:pt>
                <c:pt idx="6">
                  <c:v>8.4610000000000003</c:v>
                </c:pt>
                <c:pt idx="7">
                  <c:v>7.9890000000000008</c:v>
                </c:pt>
                <c:pt idx="8">
                  <c:v>6.7270000000000003</c:v>
                </c:pt>
                <c:pt idx="9">
                  <c:v>6.1319999999999997</c:v>
                </c:pt>
                <c:pt idx="10">
                  <c:v>5.9740000000000002</c:v>
                </c:pt>
                <c:pt idx="11">
                  <c:v>5.87</c:v>
                </c:pt>
                <c:pt idx="12">
                  <c:v>7.4529999999999994</c:v>
                </c:pt>
                <c:pt idx="13">
                  <c:v>5.9139999999999997</c:v>
                </c:pt>
                <c:pt idx="14">
                  <c:v>6.4079999999999995</c:v>
                </c:pt>
                <c:pt idx="15">
                  <c:v>8.1939999999999991</c:v>
                </c:pt>
                <c:pt idx="16">
                  <c:v>7.0679999999999996</c:v>
                </c:pt>
                <c:pt idx="17">
                  <c:v>7.359</c:v>
                </c:pt>
                <c:pt idx="18">
                  <c:v>9.4110000000000014</c:v>
                </c:pt>
                <c:pt idx="19">
                  <c:v>9.1620000000000008</c:v>
                </c:pt>
                <c:pt idx="20">
                  <c:v>7.6280000000000001</c:v>
                </c:pt>
                <c:pt idx="21">
                  <c:v>6.8919999999999995</c:v>
                </c:pt>
                <c:pt idx="22">
                  <c:v>5.8410000000000002</c:v>
                </c:pt>
                <c:pt idx="23">
                  <c:v>5.7119999999999997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9A-42E2-8B66-BD9031D1F4E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21.085000000000001</c:v>
                </c:pt>
                <c:pt idx="1">
                  <c:v>7.7839999999999998</c:v>
                </c:pt>
                <c:pt idx="2">
                  <c:v>2.0659999999999998</c:v>
                </c:pt>
                <c:pt idx="3">
                  <c:v>3.931</c:v>
                </c:pt>
                <c:pt idx="4">
                  <c:v>3.8449999999999998</c:v>
                </c:pt>
                <c:pt idx="5">
                  <c:v>10.661999999999999</c:v>
                </c:pt>
                <c:pt idx="6">
                  <c:v>44.015000000000001</c:v>
                </c:pt>
                <c:pt idx="7">
                  <c:v>45.314</c:v>
                </c:pt>
                <c:pt idx="8">
                  <c:v>65.754999999999995</c:v>
                </c:pt>
                <c:pt idx="9">
                  <c:v>51.623000000000005</c:v>
                </c:pt>
                <c:pt idx="10">
                  <c:v>55.262</c:v>
                </c:pt>
                <c:pt idx="11">
                  <c:v>51.311</c:v>
                </c:pt>
                <c:pt idx="12">
                  <c:v>53.831000000000003</c:v>
                </c:pt>
                <c:pt idx="13">
                  <c:v>48.447000000000003</c:v>
                </c:pt>
                <c:pt idx="14">
                  <c:v>55.887</c:v>
                </c:pt>
                <c:pt idx="15">
                  <c:v>56.006</c:v>
                </c:pt>
                <c:pt idx="16">
                  <c:v>49.59</c:v>
                </c:pt>
                <c:pt idx="17">
                  <c:v>47.918999999999997</c:v>
                </c:pt>
                <c:pt idx="18">
                  <c:v>57.793999999999997</c:v>
                </c:pt>
                <c:pt idx="19">
                  <c:v>64.804999999999993</c:v>
                </c:pt>
                <c:pt idx="20">
                  <c:v>57.251000000000005</c:v>
                </c:pt>
                <c:pt idx="21">
                  <c:v>52.079000000000001</c:v>
                </c:pt>
                <c:pt idx="22">
                  <c:v>25.323</c:v>
                </c:pt>
                <c:pt idx="23">
                  <c:v>8.9829999999999988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9A-42E2-8B66-BD9031D1F4E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A9A-42E2-8B66-BD9031D1F4E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9A-42E2-8B66-BD9031D1F4E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15.464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9A-42E2-8B66-BD9031D1F4E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A9A-42E2-8B66-BD9031D1F4E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A9A-42E2-8B66-BD9031D1F4E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9A-42E2-8B66-BD9031D1F4E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9A-42E2-8B66-BD9031D1F4E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7.5530000000000008</c:v>
                </c:pt>
                <c:pt idx="1">
                  <c:v>0.20699999999999999</c:v>
                </c:pt>
                <c:pt idx="3">
                  <c:v>15.696</c:v>
                </c:pt>
                <c:pt idx="4">
                  <c:v>19.123000000000001</c:v>
                </c:pt>
                <c:pt idx="6">
                  <c:v>15.968999999999998</c:v>
                </c:pt>
                <c:pt idx="7">
                  <c:v>7.011000000000001</c:v>
                </c:pt>
                <c:pt idx="8">
                  <c:v>21.359000000000002</c:v>
                </c:pt>
                <c:pt idx="9">
                  <c:v>23.904</c:v>
                </c:pt>
                <c:pt idx="10">
                  <c:v>20.655000000000001</c:v>
                </c:pt>
                <c:pt idx="11">
                  <c:v>12.756</c:v>
                </c:pt>
                <c:pt idx="12">
                  <c:v>24.969000000000001</c:v>
                </c:pt>
                <c:pt idx="13">
                  <c:v>23.863999999999997</c:v>
                </c:pt>
                <c:pt idx="14">
                  <c:v>23.076999999999998</c:v>
                </c:pt>
                <c:pt idx="15">
                  <c:v>18.230999999999998</c:v>
                </c:pt>
                <c:pt idx="16">
                  <c:v>14.902999999999999</c:v>
                </c:pt>
                <c:pt idx="17">
                  <c:v>14.66</c:v>
                </c:pt>
                <c:pt idx="18">
                  <c:v>16.459</c:v>
                </c:pt>
                <c:pt idx="19">
                  <c:v>16.122</c:v>
                </c:pt>
                <c:pt idx="20">
                  <c:v>31.978999999999999</c:v>
                </c:pt>
                <c:pt idx="21">
                  <c:v>24.545000000000002</c:v>
                </c:pt>
                <c:pt idx="22">
                  <c:v>17.25</c:v>
                </c:pt>
                <c:pt idx="23">
                  <c:v>9.7070000000000007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A9A-42E2-8B66-BD9031D1F4E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A9A-42E2-8B66-BD9031D1F4E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A9A-42E2-8B66-BD9031D1F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114.43</c:v>
                </c:pt>
                <c:pt idx="1">
                  <c:v>117.11</c:v>
                </c:pt>
                <c:pt idx="2">
                  <c:v>105.36</c:v>
                </c:pt>
                <c:pt idx="3">
                  <c:v>76.36</c:v>
                </c:pt>
                <c:pt idx="4">
                  <c:v>82.06</c:v>
                </c:pt>
                <c:pt idx="5">
                  <c:v>84.23</c:v>
                </c:pt>
                <c:pt idx="6">
                  <c:v>111.3</c:v>
                </c:pt>
                <c:pt idx="7">
                  <c:v>119.46</c:v>
                </c:pt>
                <c:pt idx="8">
                  <c:v>157.26</c:v>
                </c:pt>
                <c:pt idx="9">
                  <c:v>150.9</c:v>
                </c:pt>
                <c:pt idx="10">
                  <c:v>135.29</c:v>
                </c:pt>
                <c:pt idx="11">
                  <c:v>131.47999999999999</c:v>
                </c:pt>
                <c:pt idx="12">
                  <c:v>133.28</c:v>
                </c:pt>
                <c:pt idx="13">
                  <c:v>129.79</c:v>
                </c:pt>
                <c:pt idx="14">
                  <c:v>136.4</c:v>
                </c:pt>
                <c:pt idx="15">
                  <c:v>136.32</c:v>
                </c:pt>
                <c:pt idx="16">
                  <c:v>150.13</c:v>
                </c:pt>
                <c:pt idx="17">
                  <c:v>169.37</c:v>
                </c:pt>
                <c:pt idx="18">
                  <c:v>165.9</c:v>
                </c:pt>
                <c:pt idx="19">
                  <c:v>163</c:v>
                </c:pt>
                <c:pt idx="20">
                  <c:v>144.9</c:v>
                </c:pt>
                <c:pt idx="21">
                  <c:v>128.94999999999999</c:v>
                </c:pt>
                <c:pt idx="22">
                  <c:v>118.38</c:v>
                </c:pt>
                <c:pt idx="23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9A-42E2-8B66-BD9031D1F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37.124000000000002</v>
      </c>
      <c r="C4" s="18">
        <v>15.982000000000001</v>
      </c>
      <c r="D4" s="18">
        <v>20.500000000000004</v>
      </c>
      <c r="E4" s="18">
        <v>25.241</v>
      </c>
      <c r="F4" s="18">
        <v>26.164999999999999</v>
      </c>
      <c r="G4" s="18">
        <v>25.697000000000003</v>
      </c>
      <c r="H4" s="18">
        <v>68.444999999999993</v>
      </c>
      <c r="I4" s="18">
        <v>60.314</v>
      </c>
      <c r="J4" s="18">
        <v>93.853999999999999</v>
      </c>
      <c r="K4" s="18">
        <v>81.629000000000005</v>
      </c>
      <c r="L4" s="18">
        <v>81.932000000000002</v>
      </c>
      <c r="M4" s="18">
        <v>69.936999999999998</v>
      </c>
      <c r="N4" s="18">
        <v>86.253</v>
      </c>
      <c r="O4" s="18">
        <v>78.225000000000009</v>
      </c>
      <c r="P4" s="18">
        <v>85.372</v>
      </c>
      <c r="Q4" s="18">
        <v>82.421000000000006</v>
      </c>
      <c r="R4" s="18">
        <v>71.595999999999989</v>
      </c>
      <c r="S4" s="18">
        <v>75.918000000000006</v>
      </c>
      <c r="T4" s="18">
        <v>83.683999999999997</v>
      </c>
      <c r="U4" s="18">
        <v>90.082999999999998</v>
      </c>
      <c r="V4" s="18">
        <v>96.884</v>
      </c>
      <c r="W4" s="18">
        <v>83.515999999999991</v>
      </c>
      <c r="X4" s="18">
        <v>48.414000000000001</v>
      </c>
      <c r="Y4" s="18">
        <v>24.402000000000001</v>
      </c>
      <c r="Z4" s="19"/>
      <c r="AA4" s="20">
        <f>SUM(B4:Z4)</f>
        <v>1513.5880000000002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114.43</v>
      </c>
      <c r="C7" s="28">
        <v>117.11</v>
      </c>
      <c r="D7" s="28">
        <v>105.36</v>
      </c>
      <c r="E7" s="28">
        <v>76.36</v>
      </c>
      <c r="F7" s="28">
        <v>82.06</v>
      </c>
      <c r="G7" s="28">
        <v>84.23</v>
      </c>
      <c r="H7" s="28">
        <v>111.3</v>
      </c>
      <c r="I7" s="28">
        <v>119.46</v>
      </c>
      <c r="J7" s="28">
        <v>157.26</v>
      </c>
      <c r="K7" s="28">
        <v>150.9</v>
      </c>
      <c r="L7" s="28">
        <v>135.29</v>
      </c>
      <c r="M7" s="28">
        <v>131.47999999999999</v>
      </c>
      <c r="N7" s="28">
        <v>133.28</v>
      </c>
      <c r="O7" s="28">
        <v>129.79</v>
      </c>
      <c r="P7" s="28">
        <v>136.4</v>
      </c>
      <c r="Q7" s="28">
        <v>136.32</v>
      </c>
      <c r="R7" s="28">
        <v>150.13</v>
      </c>
      <c r="S7" s="28">
        <v>169.37</v>
      </c>
      <c r="T7" s="28">
        <v>165.9</v>
      </c>
      <c r="U7" s="28">
        <v>163</v>
      </c>
      <c r="V7" s="28">
        <v>144.9</v>
      </c>
      <c r="W7" s="28">
        <v>128.94999999999999</v>
      </c>
      <c r="X7" s="28">
        <v>118.38</v>
      </c>
      <c r="Y7" s="28">
        <v>101</v>
      </c>
      <c r="Z7" s="29"/>
      <c r="AA7" s="30">
        <f>IF(SUM(B7:Z7)&lt;&gt;0,AVERAGEIF(B7:Z7,"&lt;&gt;"""),"")</f>
        <v>127.61083333333333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33.292999999999999</v>
      </c>
      <c r="X10" s="42"/>
      <c r="Y10" s="42"/>
      <c r="Z10" s="43"/>
      <c r="AA10" s="44">
        <f t="shared" ref="AA10:AA15" si="0">SUM(B10:Z10)</f>
        <v>33.292999999999999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35.651000000000003</v>
      </c>
      <c r="C12" s="52"/>
      <c r="D12" s="52"/>
      <c r="E12" s="52"/>
      <c r="F12" s="52"/>
      <c r="G12" s="52"/>
      <c r="H12" s="52">
        <v>67.8</v>
      </c>
      <c r="I12" s="52">
        <v>59.76</v>
      </c>
      <c r="J12" s="52"/>
      <c r="K12" s="52"/>
      <c r="L12" s="52"/>
      <c r="M12" s="52">
        <v>69.86699999999999</v>
      </c>
      <c r="N12" s="52">
        <v>86.185000000000002</v>
      </c>
      <c r="O12" s="52">
        <v>78.141000000000005</v>
      </c>
      <c r="P12" s="52">
        <v>85.283999999999992</v>
      </c>
      <c r="Q12" s="52"/>
      <c r="R12" s="52"/>
      <c r="S12" s="52"/>
      <c r="T12" s="52"/>
      <c r="U12" s="52"/>
      <c r="V12" s="52"/>
      <c r="W12" s="52">
        <v>49.302</v>
      </c>
      <c r="X12" s="52">
        <v>42.533000000000001</v>
      </c>
      <c r="Y12" s="52">
        <v>18.417000000000002</v>
      </c>
      <c r="Z12" s="53"/>
      <c r="AA12" s="54">
        <f t="shared" si="0"/>
        <v>592.94000000000005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0.78400000000000003</v>
      </c>
      <c r="D14" s="57">
        <v>3.45</v>
      </c>
      <c r="E14" s="57">
        <v>3.1909999999999998</v>
      </c>
      <c r="F14" s="57">
        <v>4.165</v>
      </c>
      <c r="G14" s="57">
        <v>1.069</v>
      </c>
      <c r="H14" s="57">
        <v>0.64500000000000002</v>
      </c>
      <c r="I14" s="57">
        <v>0.55400000000000005</v>
      </c>
      <c r="J14" s="57">
        <v>1.254</v>
      </c>
      <c r="K14" s="57">
        <v>1.429</v>
      </c>
      <c r="L14" s="57">
        <v>1.4319999999999999</v>
      </c>
      <c r="M14" s="57">
        <v>7.0000000000000007E-2</v>
      </c>
      <c r="N14" s="57">
        <v>6.8000000000000005E-2</v>
      </c>
      <c r="O14" s="57">
        <v>8.3999999999999991E-2</v>
      </c>
      <c r="P14" s="57">
        <v>8.7999999999999995E-2</v>
      </c>
      <c r="Q14" s="57">
        <v>0.92100000000000004</v>
      </c>
      <c r="R14" s="57">
        <v>0.996</v>
      </c>
      <c r="S14" s="57">
        <v>0.91800000000000004</v>
      </c>
      <c r="T14" s="57">
        <v>0.88400000000000001</v>
      </c>
      <c r="U14" s="57">
        <v>0.88300000000000001</v>
      </c>
      <c r="V14" s="57">
        <v>0.88400000000000001</v>
      </c>
      <c r="W14" s="57">
        <v>0.92100000000000004</v>
      </c>
      <c r="X14" s="57">
        <v>0.88100000000000001</v>
      </c>
      <c r="Y14" s="57">
        <v>0.98499999999999999</v>
      </c>
      <c r="Z14" s="58"/>
      <c r="AA14" s="59">
        <f t="shared" si="0"/>
        <v>27.339999999999993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36.435000000000002</v>
      </c>
      <c r="C16" s="62">
        <f t="shared" si="1"/>
        <v>0.78400000000000003</v>
      </c>
      <c r="D16" s="62">
        <f t="shared" si="1"/>
        <v>3.45</v>
      </c>
      <c r="E16" s="62">
        <f t="shared" si="1"/>
        <v>3.1909999999999998</v>
      </c>
      <c r="F16" s="62">
        <f t="shared" si="1"/>
        <v>4.165</v>
      </c>
      <c r="G16" s="62">
        <f t="shared" si="1"/>
        <v>1.069</v>
      </c>
      <c r="H16" s="62">
        <f t="shared" si="1"/>
        <v>68.444999999999993</v>
      </c>
      <c r="I16" s="62">
        <f t="shared" si="1"/>
        <v>60.314</v>
      </c>
      <c r="J16" s="62">
        <f t="shared" si="1"/>
        <v>1.254</v>
      </c>
      <c r="K16" s="62">
        <f t="shared" si="1"/>
        <v>1.429</v>
      </c>
      <c r="L16" s="62">
        <f t="shared" si="1"/>
        <v>1.4319999999999999</v>
      </c>
      <c r="M16" s="62">
        <f t="shared" si="1"/>
        <v>69.936999999999983</v>
      </c>
      <c r="N16" s="62">
        <f t="shared" si="1"/>
        <v>86.253</v>
      </c>
      <c r="O16" s="62">
        <f t="shared" si="1"/>
        <v>78.225000000000009</v>
      </c>
      <c r="P16" s="62">
        <f t="shared" si="1"/>
        <v>85.371999999999986</v>
      </c>
      <c r="Q16" s="62">
        <f t="shared" si="1"/>
        <v>0.92100000000000004</v>
      </c>
      <c r="R16" s="62">
        <f t="shared" si="1"/>
        <v>0.996</v>
      </c>
      <c r="S16" s="62">
        <f t="shared" si="1"/>
        <v>0.91800000000000004</v>
      </c>
      <c r="T16" s="62">
        <f t="shared" si="1"/>
        <v>0.88400000000000001</v>
      </c>
      <c r="U16" s="62">
        <f t="shared" si="1"/>
        <v>0.88300000000000001</v>
      </c>
      <c r="V16" s="62">
        <f t="shared" si="1"/>
        <v>0.88400000000000001</v>
      </c>
      <c r="W16" s="62">
        <f t="shared" si="1"/>
        <v>83.516000000000005</v>
      </c>
      <c r="X16" s="62">
        <f t="shared" si="1"/>
        <v>43.414000000000001</v>
      </c>
      <c r="Y16" s="62">
        <f t="shared" si="1"/>
        <v>19.402000000000001</v>
      </c>
      <c r="Z16" s="63" t="str">
        <f t="shared" si="1"/>
        <v/>
      </c>
      <c r="AA16" s="64">
        <f>SUM(AA10:AA15)</f>
        <v>653.57300000000009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0.68899999999999995</v>
      </c>
      <c r="C21" s="81">
        <v>15.198</v>
      </c>
      <c r="D21" s="81">
        <v>17.05</v>
      </c>
      <c r="E21" s="81">
        <v>17.05</v>
      </c>
      <c r="F21" s="81">
        <v>17</v>
      </c>
      <c r="G21" s="81">
        <v>19.628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86.614999999999995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0.68899999999999995</v>
      </c>
      <c r="C26" s="88">
        <f t="shared" si="3"/>
        <v>15.198</v>
      </c>
      <c r="D26" s="88">
        <f t="shared" si="3"/>
        <v>17.05</v>
      </c>
      <c r="E26" s="88">
        <f t="shared" si="3"/>
        <v>17.05</v>
      </c>
      <c r="F26" s="88">
        <f t="shared" si="3"/>
        <v>17</v>
      </c>
      <c r="G26" s="88">
        <f t="shared" si="3"/>
        <v>19.628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75</v>
      </c>
      <c r="T26" s="88">
        <f t="shared" si="3"/>
        <v>0</v>
      </c>
      <c r="U26" s="88">
        <f t="shared" si="3"/>
        <v>28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189.61500000000001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37.124000000000002</v>
      </c>
      <c r="C30" s="77">
        <v>15.981999999999999</v>
      </c>
      <c r="D30" s="77">
        <v>20.5</v>
      </c>
      <c r="E30" s="77">
        <v>20.241</v>
      </c>
      <c r="F30" s="77">
        <v>21.164999999999999</v>
      </c>
      <c r="G30" s="77">
        <v>20.696999999999999</v>
      </c>
      <c r="H30" s="77">
        <v>68.444999999999993</v>
      </c>
      <c r="I30" s="77">
        <v>60.314</v>
      </c>
      <c r="J30" s="77">
        <v>1.254</v>
      </c>
      <c r="K30" s="77">
        <v>1.429</v>
      </c>
      <c r="L30" s="77">
        <v>1.4319999999999999</v>
      </c>
      <c r="M30" s="77">
        <v>69.936999999999998</v>
      </c>
      <c r="N30" s="77">
        <v>86.253</v>
      </c>
      <c r="O30" s="77">
        <v>78.224999999999994</v>
      </c>
      <c r="P30" s="77">
        <v>85.372</v>
      </c>
      <c r="Q30" s="77">
        <v>0.92100000000000004</v>
      </c>
      <c r="R30" s="77">
        <v>0.996</v>
      </c>
      <c r="S30" s="77">
        <v>75.918000000000006</v>
      </c>
      <c r="T30" s="77">
        <v>0.88400000000000001</v>
      </c>
      <c r="U30" s="77">
        <v>28.882999999999999</v>
      </c>
      <c r="V30" s="77">
        <v>0.88400000000000001</v>
      </c>
      <c r="W30" s="77">
        <v>83.516000000000005</v>
      </c>
      <c r="X30" s="77">
        <v>43.414000000000001</v>
      </c>
      <c r="Y30" s="77">
        <v>19.402000000000001</v>
      </c>
      <c r="Z30" s="78"/>
      <c r="AA30" s="79">
        <f>SUM(B30:Z30)</f>
        <v>843.1880000000001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37.124000000000002</v>
      </c>
      <c r="C32" s="62">
        <f t="shared" ref="C32:Z32" si="4">IF(LEN(C$2)&gt;0,SUM(C29:C31),"")</f>
        <v>15.981999999999999</v>
      </c>
      <c r="D32" s="62">
        <f t="shared" si="4"/>
        <v>20.5</v>
      </c>
      <c r="E32" s="62">
        <f t="shared" si="4"/>
        <v>20.241</v>
      </c>
      <c r="F32" s="62">
        <f t="shared" si="4"/>
        <v>21.164999999999999</v>
      </c>
      <c r="G32" s="62">
        <f t="shared" si="4"/>
        <v>20.696999999999999</v>
      </c>
      <c r="H32" s="62">
        <f t="shared" si="4"/>
        <v>68.444999999999993</v>
      </c>
      <c r="I32" s="62">
        <f t="shared" si="4"/>
        <v>60.314</v>
      </c>
      <c r="J32" s="62">
        <f t="shared" si="4"/>
        <v>1.254</v>
      </c>
      <c r="K32" s="62">
        <f t="shared" si="4"/>
        <v>1.429</v>
      </c>
      <c r="L32" s="62">
        <f t="shared" si="4"/>
        <v>1.4319999999999999</v>
      </c>
      <c r="M32" s="62">
        <f t="shared" si="4"/>
        <v>69.936999999999998</v>
      </c>
      <c r="N32" s="62">
        <f t="shared" si="4"/>
        <v>86.253</v>
      </c>
      <c r="O32" s="62">
        <f t="shared" si="4"/>
        <v>78.224999999999994</v>
      </c>
      <c r="P32" s="62">
        <f t="shared" si="4"/>
        <v>85.372</v>
      </c>
      <c r="Q32" s="62">
        <f t="shared" si="4"/>
        <v>0.92100000000000004</v>
      </c>
      <c r="R32" s="62">
        <f t="shared" si="4"/>
        <v>0.996</v>
      </c>
      <c r="S32" s="62">
        <f t="shared" si="4"/>
        <v>75.918000000000006</v>
      </c>
      <c r="T32" s="62">
        <f t="shared" si="4"/>
        <v>0.88400000000000001</v>
      </c>
      <c r="U32" s="62">
        <f t="shared" si="4"/>
        <v>28.882999999999999</v>
      </c>
      <c r="V32" s="62">
        <f t="shared" si="4"/>
        <v>0.88400000000000001</v>
      </c>
      <c r="W32" s="62">
        <f t="shared" si="4"/>
        <v>83.516000000000005</v>
      </c>
      <c r="X32" s="62">
        <f t="shared" si="4"/>
        <v>43.414000000000001</v>
      </c>
      <c r="Y32" s="62">
        <f t="shared" si="4"/>
        <v>19.402000000000001</v>
      </c>
      <c r="Z32" s="63" t="str">
        <f t="shared" si="4"/>
        <v/>
      </c>
      <c r="AA32" s="64">
        <f>SUM(AA29:AA31)</f>
        <v>843.1880000000001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>
        <v>5</v>
      </c>
      <c r="F37" s="99">
        <v>5</v>
      </c>
      <c r="G37" s="99">
        <v>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5</v>
      </c>
      <c r="Y37" s="99">
        <v>5</v>
      </c>
      <c r="Z37" s="100"/>
      <c r="AA37" s="79">
        <f t="shared" si="5"/>
        <v>25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92.6</v>
      </c>
      <c r="K39" s="99">
        <v>80.2</v>
      </c>
      <c r="L39" s="99">
        <v>80.5</v>
      </c>
      <c r="M39" s="99"/>
      <c r="N39" s="99"/>
      <c r="O39" s="99"/>
      <c r="P39" s="99"/>
      <c r="Q39" s="99">
        <v>81.5</v>
      </c>
      <c r="R39" s="99">
        <v>70.599999999999994</v>
      </c>
      <c r="S39" s="99"/>
      <c r="T39" s="99">
        <v>82.8</v>
      </c>
      <c r="U39" s="99">
        <v>61.2</v>
      </c>
      <c r="V39" s="99">
        <v>96</v>
      </c>
      <c r="W39" s="99"/>
      <c r="X39" s="99"/>
      <c r="Y39" s="99"/>
      <c r="Z39" s="100"/>
      <c r="AA39" s="79">
        <f t="shared" si="5"/>
        <v>645.4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5</v>
      </c>
      <c r="F40" s="88">
        <f t="shared" si="6"/>
        <v>5</v>
      </c>
      <c r="G40" s="88">
        <f t="shared" si="6"/>
        <v>5</v>
      </c>
      <c r="H40" s="88">
        <f t="shared" si="6"/>
        <v>0</v>
      </c>
      <c r="I40" s="88">
        <f t="shared" si="6"/>
        <v>0</v>
      </c>
      <c r="J40" s="88">
        <f t="shared" si="6"/>
        <v>92.6</v>
      </c>
      <c r="K40" s="88">
        <f t="shared" si="6"/>
        <v>80.2</v>
      </c>
      <c r="L40" s="88">
        <f t="shared" si="6"/>
        <v>80.5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81.5</v>
      </c>
      <c r="R40" s="88">
        <f t="shared" si="6"/>
        <v>70.599999999999994</v>
      </c>
      <c r="S40" s="88">
        <f t="shared" si="6"/>
        <v>0</v>
      </c>
      <c r="T40" s="88">
        <f t="shared" si="6"/>
        <v>82.8</v>
      </c>
      <c r="U40" s="88">
        <f t="shared" si="6"/>
        <v>61.2</v>
      </c>
      <c r="V40" s="88">
        <f t="shared" si="6"/>
        <v>96</v>
      </c>
      <c r="W40" s="88">
        <f t="shared" si="6"/>
        <v>0</v>
      </c>
      <c r="X40" s="88">
        <f t="shared" si="6"/>
        <v>5</v>
      </c>
      <c r="Y40" s="88">
        <f t="shared" si="6"/>
        <v>5</v>
      </c>
      <c r="Z40" s="89" t="str">
        <f t="shared" si="6"/>
        <v/>
      </c>
      <c r="AA40" s="90">
        <f t="shared" si="5"/>
        <v>670.4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>
        <v>5</v>
      </c>
      <c r="F45" s="99">
        <v>5</v>
      </c>
      <c r="G45" s="99">
        <v>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5</v>
      </c>
      <c r="Y45" s="99">
        <v>5</v>
      </c>
      <c r="Z45" s="100"/>
      <c r="AA45" s="79">
        <f t="shared" si="7"/>
        <v>25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92.6</v>
      </c>
      <c r="K47" s="99">
        <v>80.2</v>
      </c>
      <c r="L47" s="99">
        <v>80.5</v>
      </c>
      <c r="M47" s="99"/>
      <c r="N47" s="99"/>
      <c r="O47" s="99"/>
      <c r="P47" s="99"/>
      <c r="Q47" s="99">
        <v>81.5</v>
      </c>
      <c r="R47" s="99">
        <v>70.599999999999994</v>
      </c>
      <c r="S47" s="99"/>
      <c r="T47" s="99">
        <v>82.8</v>
      </c>
      <c r="U47" s="99">
        <v>61.2</v>
      </c>
      <c r="V47" s="99">
        <v>96</v>
      </c>
      <c r="W47" s="99"/>
      <c r="X47" s="99"/>
      <c r="Y47" s="99"/>
      <c r="Z47" s="100"/>
      <c r="AA47" s="79">
        <f t="shared" si="7"/>
        <v>645.4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5</v>
      </c>
      <c r="F49" s="88">
        <f t="shared" si="8"/>
        <v>5</v>
      </c>
      <c r="G49" s="88">
        <f t="shared" si="8"/>
        <v>5</v>
      </c>
      <c r="H49" s="88">
        <f t="shared" si="8"/>
        <v>0</v>
      </c>
      <c r="I49" s="88">
        <f t="shared" si="8"/>
        <v>0</v>
      </c>
      <c r="J49" s="88">
        <f t="shared" si="8"/>
        <v>92.6</v>
      </c>
      <c r="K49" s="88">
        <f t="shared" si="8"/>
        <v>80.2</v>
      </c>
      <c r="L49" s="88">
        <f t="shared" si="8"/>
        <v>80.5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81.5</v>
      </c>
      <c r="R49" s="88">
        <f t="shared" si="8"/>
        <v>70.599999999999994</v>
      </c>
      <c r="S49" s="88">
        <f t="shared" si="8"/>
        <v>0</v>
      </c>
      <c r="T49" s="88">
        <f t="shared" si="8"/>
        <v>82.8</v>
      </c>
      <c r="U49" s="88">
        <f t="shared" si="8"/>
        <v>61.2</v>
      </c>
      <c r="V49" s="88">
        <f t="shared" si="8"/>
        <v>96</v>
      </c>
      <c r="W49" s="88">
        <f t="shared" si="8"/>
        <v>0</v>
      </c>
      <c r="X49" s="88">
        <f t="shared" si="8"/>
        <v>5</v>
      </c>
      <c r="Y49" s="88">
        <f t="shared" si="8"/>
        <v>5</v>
      </c>
      <c r="Z49" s="89" t="str">
        <f t="shared" si="8"/>
        <v/>
      </c>
      <c r="AA49" s="90">
        <f t="shared" si="7"/>
        <v>670.4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37.124000000000002</v>
      </c>
      <c r="C52" s="88">
        <f t="shared" si="10"/>
        <v>15.982000000000001</v>
      </c>
      <c r="D52" s="88">
        <f t="shared" si="10"/>
        <v>20.5</v>
      </c>
      <c r="E52" s="88">
        <f t="shared" si="10"/>
        <v>25.241</v>
      </c>
      <c r="F52" s="88">
        <f t="shared" si="10"/>
        <v>26.164999999999999</v>
      </c>
      <c r="G52" s="88">
        <f t="shared" si="10"/>
        <v>25.696999999999999</v>
      </c>
      <c r="H52" s="88">
        <f t="shared" si="10"/>
        <v>68.444999999999993</v>
      </c>
      <c r="I52" s="88">
        <f t="shared" si="10"/>
        <v>60.314</v>
      </c>
      <c r="J52" s="88">
        <f t="shared" si="10"/>
        <v>93.853999999999999</v>
      </c>
      <c r="K52" s="88">
        <f t="shared" si="10"/>
        <v>81.629000000000005</v>
      </c>
      <c r="L52" s="88">
        <f t="shared" si="10"/>
        <v>81.932000000000002</v>
      </c>
      <c r="M52" s="88">
        <f t="shared" si="10"/>
        <v>69.936999999999983</v>
      </c>
      <c r="N52" s="88">
        <f t="shared" si="10"/>
        <v>86.253</v>
      </c>
      <c r="O52" s="88">
        <f t="shared" si="10"/>
        <v>78.225000000000009</v>
      </c>
      <c r="P52" s="88">
        <f t="shared" si="10"/>
        <v>85.371999999999986</v>
      </c>
      <c r="Q52" s="88">
        <f t="shared" si="10"/>
        <v>82.421000000000006</v>
      </c>
      <c r="R52" s="88">
        <f t="shared" si="10"/>
        <v>71.595999999999989</v>
      </c>
      <c r="S52" s="88">
        <f t="shared" si="10"/>
        <v>75.918000000000006</v>
      </c>
      <c r="T52" s="88">
        <f t="shared" si="10"/>
        <v>83.683999999999997</v>
      </c>
      <c r="U52" s="88">
        <f t="shared" si="10"/>
        <v>90.082999999999998</v>
      </c>
      <c r="V52" s="88">
        <f t="shared" si="10"/>
        <v>96.884</v>
      </c>
      <c r="W52" s="88">
        <f t="shared" si="10"/>
        <v>83.516000000000005</v>
      </c>
      <c r="X52" s="88">
        <f t="shared" si="10"/>
        <v>48.414000000000001</v>
      </c>
      <c r="Y52" s="88">
        <f t="shared" si="10"/>
        <v>24.402000000000001</v>
      </c>
      <c r="Z52" s="89" t="str">
        <f t="shared" si="10"/>
        <v/>
      </c>
      <c r="AA52" s="104">
        <f>SUM(B52:Z52)</f>
        <v>1513.5880000000002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37.123999999999995</v>
      </c>
      <c r="C4" s="18">
        <v>15.981999999999999</v>
      </c>
      <c r="D4" s="18">
        <v>20.500000000000004</v>
      </c>
      <c r="E4" s="18">
        <v>25.241</v>
      </c>
      <c r="F4" s="18">
        <v>26.165000000000003</v>
      </c>
      <c r="G4" s="18">
        <v>25.697000000000003</v>
      </c>
      <c r="H4" s="18">
        <v>68.444999999999993</v>
      </c>
      <c r="I4" s="18">
        <v>60.313999999999993</v>
      </c>
      <c r="J4" s="18">
        <v>93.840999999999994</v>
      </c>
      <c r="K4" s="18">
        <v>81.658999999999992</v>
      </c>
      <c r="L4" s="18">
        <v>81.890999999999991</v>
      </c>
      <c r="M4" s="18">
        <v>69.937000000000012</v>
      </c>
      <c r="N4" s="18">
        <v>86.253</v>
      </c>
      <c r="O4" s="18">
        <v>78.224999999999994</v>
      </c>
      <c r="P4" s="18">
        <v>85.372</v>
      </c>
      <c r="Q4" s="18">
        <v>82.431000000000012</v>
      </c>
      <c r="R4" s="18">
        <v>71.560999999999993</v>
      </c>
      <c r="S4" s="18">
        <v>75.937999999999988</v>
      </c>
      <c r="T4" s="18">
        <v>83.663999999999987</v>
      </c>
      <c r="U4" s="18">
        <v>90.088999999999999</v>
      </c>
      <c r="V4" s="18">
        <v>96.858000000000004</v>
      </c>
      <c r="W4" s="18">
        <v>83.515999999999991</v>
      </c>
      <c r="X4" s="18">
        <v>48.413999999999994</v>
      </c>
      <c r="Y4" s="18">
        <v>24.401999999999997</v>
      </c>
      <c r="Z4" s="19"/>
      <c r="AA4" s="20">
        <f>SUM(B4:Z4)</f>
        <v>1513.519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114.43</v>
      </c>
      <c r="C7" s="28">
        <v>117.11</v>
      </c>
      <c r="D7" s="28">
        <v>105.36</v>
      </c>
      <c r="E7" s="28">
        <v>76.36</v>
      </c>
      <c r="F7" s="28">
        <v>82.06</v>
      </c>
      <c r="G7" s="28">
        <v>84.23</v>
      </c>
      <c r="H7" s="28">
        <v>111.3</v>
      </c>
      <c r="I7" s="28">
        <v>119.46</v>
      </c>
      <c r="J7" s="28">
        <v>157.26</v>
      </c>
      <c r="K7" s="28">
        <v>150.9</v>
      </c>
      <c r="L7" s="28">
        <v>135.29</v>
      </c>
      <c r="M7" s="28">
        <v>131.47999999999999</v>
      </c>
      <c r="N7" s="28">
        <v>133.28</v>
      </c>
      <c r="O7" s="28">
        <v>129.79</v>
      </c>
      <c r="P7" s="28">
        <v>136.4</v>
      </c>
      <c r="Q7" s="28">
        <v>136.32</v>
      </c>
      <c r="R7" s="28">
        <v>150.13</v>
      </c>
      <c r="S7" s="28">
        <v>169.37</v>
      </c>
      <c r="T7" s="28">
        <v>165.9</v>
      </c>
      <c r="U7" s="28">
        <v>163</v>
      </c>
      <c r="V7" s="28">
        <v>144.9</v>
      </c>
      <c r="W7" s="28">
        <v>128.94999999999999</v>
      </c>
      <c r="X7" s="28">
        <v>118.38</v>
      </c>
      <c r="Y7" s="28">
        <v>101</v>
      </c>
      <c r="Z7" s="29"/>
      <c r="AA7" s="30">
        <f>IF(SUM(B7:Z7)&lt;&gt;0,AVERAGEIF(B7:Z7,"&lt;&gt;"""),"")</f>
        <v>127.61083333333333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7.5530000000000008</v>
      </c>
      <c r="C14" s="57">
        <v>0.20699999999999999</v>
      </c>
      <c r="D14" s="57"/>
      <c r="E14" s="57">
        <v>15.696</v>
      </c>
      <c r="F14" s="57">
        <v>19.123000000000001</v>
      </c>
      <c r="G14" s="57"/>
      <c r="H14" s="57">
        <v>15.968999999999998</v>
      </c>
      <c r="I14" s="57">
        <v>7.011000000000001</v>
      </c>
      <c r="J14" s="57">
        <v>21.359000000000002</v>
      </c>
      <c r="K14" s="57">
        <v>23.904</v>
      </c>
      <c r="L14" s="57">
        <v>20.655000000000001</v>
      </c>
      <c r="M14" s="57">
        <v>12.756</v>
      </c>
      <c r="N14" s="57">
        <v>24.969000000000001</v>
      </c>
      <c r="O14" s="57">
        <v>23.863999999999997</v>
      </c>
      <c r="P14" s="57">
        <v>23.076999999999998</v>
      </c>
      <c r="Q14" s="57">
        <v>18.230999999999998</v>
      </c>
      <c r="R14" s="57">
        <v>14.902999999999999</v>
      </c>
      <c r="S14" s="57">
        <v>14.66</v>
      </c>
      <c r="T14" s="57">
        <v>16.459</v>
      </c>
      <c r="U14" s="57">
        <v>16.122</v>
      </c>
      <c r="V14" s="57">
        <v>31.978999999999999</v>
      </c>
      <c r="W14" s="57">
        <v>24.545000000000002</v>
      </c>
      <c r="X14" s="57">
        <v>17.25</v>
      </c>
      <c r="Y14" s="57">
        <v>9.7070000000000007</v>
      </c>
      <c r="Z14" s="58"/>
      <c r="AA14" s="59">
        <f t="shared" si="0"/>
        <v>379.99900000000002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7.5530000000000008</v>
      </c>
      <c r="C16" s="62">
        <f t="shared" ref="C16:Z16" si="1">IF(LEN(C$2)&gt;0,SUM(C10:C15),"")</f>
        <v>0.20699999999999999</v>
      </c>
      <c r="D16" s="62">
        <f t="shared" si="1"/>
        <v>0</v>
      </c>
      <c r="E16" s="62">
        <f t="shared" si="1"/>
        <v>15.696</v>
      </c>
      <c r="F16" s="62">
        <f t="shared" si="1"/>
        <v>19.123000000000001</v>
      </c>
      <c r="G16" s="62">
        <f t="shared" si="1"/>
        <v>9</v>
      </c>
      <c r="H16" s="62">
        <f t="shared" si="1"/>
        <v>15.968999999999998</v>
      </c>
      <c r="I16" s="62">
        <f t="shared" si="1"/>
        <v>7.011000000000001</v>
      </c>
      <c r="J16" s="62">
        <f t="shared" si="1"/>
        <v>21.359000000000002</v>
      </c>
      <c r="K16" s="62">
        <f t="shared" si="1"/>
        <v>23.904</v>
      </c>
      <c r="L16" s="62">
        <f t="shared" si="1"/>
        <v>20.655000000000001</v>
      </c>
      <c r="M16" s="62">
        <f t="shared" si="1"/>
        <v>12.756</v>
      </c>
      <c r="N16" s="62">
        <f t="shared" si="1"/>
        <v>24.969000000000001</v>
      </c>
      <c r="O16" s="62">
        <f t="shared" si="1"/>
        <v>23.863999999999997</v>
      </c>
      <c r="P16" s="62">
        <f t="shared" si="1"/>
        <v>23.076999999999998</v>
      </c>
      <c r="Q16" s="62">
        <f t="shared" si="1"/>
        <v>18.230999999999998</v>
      </c>
      <c r="R16" s="62">
        <f t="shared" si="1"/>
        <v>14.902999999999999</v>
      </c>
      <c r="S16" s="62">
        <f t="shared" si="1"/>
        <v>14.66</v>
      </c>
      <c r="T16" s="62">
        <f t="shared" si="1"/>
        <v>16.459</v>
      </c>
      <c r="U16" s="62">
        <f t="shared" si="1"/>
        <v>16.122</v>
      </c>
      <c r="V16" s="62">
        <f t="shared" si="1"/>
        <v>31.978999999999999</v>
      </c>
      <c r="W16" s="62">
        <f t="shared" si="1"/>
        <v>24.545000000000002</v>
      </c>
      <c r="X16" s="62">
        <f t="shared" si="1"/>
        <v>17.25</v>
      </c>
      <c r="Y16" s="62">
        <f t="shared" si="1"/>
        <v>9.7070000000000007</v>
      </c>
      <c r="Z16" s="63" t="str">
        <f t="shared" si="1"/>
        <v/>
      </c>
      <c r="AA16" s="64">
        <f>SUM(AA10:AA15)</f>
        <v>388.99900000000002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6.1859999999999999</v>
      </c>
      <c r="C20" s="77">
        <v>5.891</v>
      </c>
      <c r="D20" s="77">
        <v>0.87</v>
      </c>
      <c r="E20" s="77">
        <v>0.81399999999999995</v>
      </c>
      <c r="F20" s="77">
        <v>3.1970000000000001</v>
      </c>
      <c r="G20" s="77">
        <v>6.0350000000000001</v>
      </c>
      <c r="H20" s="77">
        <v>8.4610000000000003</v>
      </c>
      <c r="I20" s="77">
        <v>7.9890000000000008</v>
      </c>
      <c r="J20" s="77">
        <v>6.7270000000000003</v>
      </c>
      <c r="K20" s="77">
        <v>6.1319999999999997</v>
      </c>
      <c r="L20" s="77">
        <v>5.9740000000000002</v>
      </c>
      <c r="M20" s="77">
        <v>5.87</v>
      </c>
      <c r="N20" s="77">
        <v>7.4529999999999994</v>
      </c>
      <c r="O20" s="77">
        <v>5.9139999999999997</v>
      </c>
      <c r="P20" s="77">
        <v>6.4079999999999995</v>
      </c>
      <c r="Q20" s="77">
        <v>8.1939999999999991</v>
      </c>
      <c r="R20" s="77">
        <v>7.0679999999999996</v>
      </c>
      <c r="S20" s="77">
        <v>7.359</v>
      </c>
      <c r="T20" s="77">
        <v>9.4110000000000014</v>
      </c>
      <c r="U20" s="77">
        <v>9.1620000000000008</v>
      </c>
      <c r="V20" s="77">
        <v>7.6280000000000001</v>
      </c>
      <c r="W20" s="77">
        <v>6.8919999999999995</v>
      </c>
      <c r="X20" s="77">
        <v>5.8410000000000002</v>
      </c>
      <c r="Y20" s="77">
        <v>5.7119999999999997</v>
      </c>
      <c r="Z20" s="78"/>
      <c r="AA20" s="79">
        <f t="shared" si="2"/>
        <v>151.18799999999999</v>
      </c>
    </row>
    <row r="21" spans="1:27" ht="24.95" customHeight="1" x14ac:dyDescent="0.2">
      <c r="A21" s="75" t="s">
        <v>16</v>
      </c>
      <c r="B21" s="80">
        <v>21.085000000000001</v>
      </c>
      <c r="C21" s="81">
        <v>7.7839999999999998</v>
      </c>
      <c r="D21" s="81">
        <v>2.0659999999999998</v>
      </c>
      <c r="E21" s="81">
        <v>3.931</v>
      </c>
      <c r="F21" s="81">
        <v>3.8449999999999998</v>
      </c>
      <c r="G21" s="81">
        <v>10.661999999999999</v>
      </c>
      <c r="H21" s="81">
        <v>44.015000000000001</v>
      </c>
      <c r="I21" s="81">
        <v>45.314</v>
      </c>
      <c r="J21" s="81">
        <v>65.754999999999995</v>
      </c>
      <c r="K21" s="81">
        <v>51.623000000000005</v>
      </c>
      <c r="L21" s="81">
        <v>55.262</v>
      </c>
      <c r="M21" s="81">
        <v>51.311</v>
      </c>
      <c r="N21" s="81">
        <v>53.831000000000003</v>
      </c>
      <c r="O21" s="81">
        <v>48.447000000000003</v>
      </c>
      <c r="P21" s="81">
        <v>55.887</v>
      </c>
      <c r="Q21" s="81">
        <v>56.006</v>
      </c>
      <c r="R21" s="81">
        <v>49.59</v>
      </c>
      <c r="S21" s="81">
        <v>47.918999999999997</v>
      </c>
      <c r="T21" s="81">
        <v>57.793999999999997</v>
      </c>
      <c r="U21" s="81">
        <v>64.804999999999993</v>
      </c>
      <c r="V21" s="81">
        <v>57.251000000000005</v>
      </c>
      <c r="W21" s="81">
        <v>52.079000000000001</v>
      </c>
      <c r="X21" s="81">
        <v>25.323</v>
      </c>
      <c r="Y21" s="81">
        <v>8.9829999999999988</v>
      </c>
      <c r="Z21" s="78"/>
      <c r="AA21" s="79">
        <f t="shared" si="2"/>
        <v>940.56799999999976</v>
      </c>
    </row>
    <row r="22" spans="1:27" ht="24.95" customHeight="1" x14ac:dyDescent="0.2">
      <c r="A22" s="82" t="s">
        <v>17</v>
      </c>
      <c r="B22" s="81"/>
      <c r="C22" s="81"/>
      <c r="D22" s="81">
        <v>15.464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15.464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29.571000000000002</v>
      </c>
      <c r="C26" s="88">
        <f t="shared" ref="C26:Z26" si="3">IF(LEN(C$2)&gt;0,SUM(C19:C25),"")</f>
        <v>15.774999999999999</v>
      </c>
      <c r="D26" s="88">
        <f t="shared" si="3"/>
        <v>20.5</v>
      </c>
      <c r="E26" s="88">
        <f t="shared" si="3"/>
        <v>9.5449999999999999</v>
      </c>
      <c r="F26" s="88">
        <f t="shared" si="3"/>
        <v>7.0419999999999998</v>
      </c>
      <c r="G26" s="88">
        <f t="shared" si="3"/>
        <v>16.696999999999999</v>
      </c>
      <c r="H26" s="88">
        <f t="shared" si="3"/>
        <v>52.475999999999999</v>
      </c>
      <c r="I26" s="88">
        <f t="shared" si="3"/>
        <v>53.302999999999997</v>
      </c>
      <c r="J26" s="88">
        <f t="shared" si="3"/>
        <v>72.481999999999999</v>
      </c>
      <c r="K26" s="88">
        <f t="shared" si="3"/>
        <v>57.755000000000003</v>
      </c>
      <c r="L26" s="88">
        <f t="shared" si="3"/>
        <v>61.236000000000004</v>
      </c>
      <c r="M26" s="88">
        <f t="shared" si="3"/>
        <v>57.180999999999997</v>
      </c>
      <c r="N26" s="88">
        <f t="shared" si="3"/>
        <v>61.284000000000006</v>
      </c>
      <c r="O26" s="88">
        <f t="shared" si="3"/>
        <v>54.361000000000004</v>
      </c>
      <c r="P26" s="88">
        <f t="shared" si="3"/>
        <v>62.295000000000002</v>
      </c>
      <c r="Q26" s="88">
        <f t="shared" si="3"/>
        <v>64.2</v>
      </c>
      <c r="R26" s="88">
        <f t="shared" si="3"/>
        <v>56.658000000000001</v>
      </c>
      <c r="S26" s="88">
        <f t="shared" si="3"/>
        <v>55.277999999999999</v>
      </c>
      <c r="T26" s="88">
        <f t="shared" si="3"/>
        <v>67.204999999999998</v>
      </c>
      <c r="U26" s="88">
        <f t="shared" si="3"/>
        <v>73.966999999999999</v>
      </c>
      <c r="V26" s="88">
        <f t="shared" si="3"/>
        <v>64.879000000000005</v>
      </c>
      <c r="W26" s="88">
        <f t="shared" si="3"/>
        <v>58.971000000000004</v>
      </c>
      <c r="X26" s="88">
        <f t="shared" si="3"/>
        <v>31.164000000000001</v>
      </c>
      <c r="Y26" s="88">
        <f t="shared" si="3"/>
        <v>14.694999999999999</v>
      </c>
      <c r="Z26" s="89" t="str">
        <f t="shared" si="3"/>
        <v/>
      </c>
      <c r="AA26" s="90">
        <f>SUM(AA19:AA25)</f>
        <v>1118.5199999999998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37.124000000000002</v>
      </c>
      <c r="C30" s="77">
        <v>15.981999999999999</v>
      </c>
      <c r="D30" s="77">
        <v>20.5</v>
      </c>
      <c r="E30" s="77">
        <v>25.241</v>
      </c>
      <c r="F30" s="77">
        <v>26.164999999999999</v>
      </c>
      <c r="G30" s="77">
        <v>25.696999999999999</v>
      </c>
      <c r="H30" s="77">
        <v>68.444999999999993</v>
      </c>
      <c r="I30" s="77">
        <v>60.314</v>
      </c>
      <c r="J30" s="77">
        <v>93.840999999999994</v>
      </c>
      <c r="K30" s="77">
        <v>81.659000000000006</v>
      </c>
      <c r="L30" s="77">
        <v>81.891000000000005</v>
      </c>
      <c r="M30" s="77">
        <v>69.936999999999998</v>
      </c>
      <c r="N30" s="77">
        <v>86.253</v>
      </c>
      <c r="O30" s="77">
        <v>78.224999999999994</v>
      </c>
      <c r="P30" s="77">
        <v>85.372</v>
      </c>
      <c r="Q30" s="77">
        <v>82.430999999999997</v>
      </c>
      <c r="R30" s="77">
        <v>71.561000000000007</v>
      </c>
      <c r="S30" s="77">
        <v>69.938000000000002</v>
      </c>
      <c r="T30" s="77">
        <v>83.664000000000001</v>
      </c>
      <c r="U30" s="77">
        <v>90.088999999999999</v>
      </c>
      <c r="V30" s="77">
        <v>96.858000000000004</v>
      </c>
      <c r="W30" s="77">
        <v>83.516000000000005</v>
      </c>
      <c r="X30" s="77">
        <v>48.414000000000001</v>
      </c>
      <c r="Y30" s="77">
        <v>24.402000000000001</v>
      </c>
      <c r="Z30" s="78"/>
      <c r="AA30" s="79">
        <f>SUM(B30:Z30)</f>
        <v>1507.5190000000002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37.124000000000002</v>
      </c>
      <c r="C32" s="62">
        <f t="shared" ref="C32:Z32" si="4">IF(LEN(C$2)&gt;0,SUM(C29:C31),"")</f>
        <v>15.981999999999999</v>
      </c>
      <c r="D32" s="62">
        <f t="shared" si="4"/>
        <v>20.5</v>
      </c>
      <c r="E32" s="62">
        <f t="shared" si="4"/>
        <v>25.241</v>
      </c>
      <c r="F32" s="62">
        <f t="shared" si="4"/>
        <v>26.164999999999999</v>
      </c>
      <c r="G32" s="62">
        <f t="shared" si="4"/>
        <v>25.696999999999999</v>
      </c>
      <c r="H32" s="62">
        <f t="shared" si="4"/>
        <v>68.444999999999993</v>
      </c>
      <c r="I32" s="62">
        <f t="shared" si="4"/>
        <v>60.314</v>
      </c>
      <c r="J32" s="62">
        <f t="shared" si="4"/>
        <v>93.840999999999994</v>
      </c>
      <c r="K32" s="62">
        <f t="shared" si="4"/>
        <v>81.659000000000006</v>
      </c>
      <c r="L32" s="62">
        <f t="shared" si="4"/>
        <v>81.891000000000005</v>
      </c>
      <c r="M32" s="62">
        <f t="shared" si="4"/>
        <v>69.936999999999998</v>
      </c>
      <c r="N32" s="62">
        <f t="shared" si="4"/>
        <v>86.253</v>
      </c>
      <c r="O32" s="62">
        <f t="shared" si="4"/>
        <v>78.224999999999994</v>
      </c>
      <c r="P32" s="62">
        <f t="shared" si="4"/>
        <v>85.372</v>
      </c>
      <c r="Q32" s="62">
        <f t="shared" si="4"/>
        <v>82.430999999999997</v>
      </c>
      <c r="R32" s="62">
        <f t="shared" si="4"/>
        <v>71.561000000000007</v>
      </c>
      <c r="S32" s="62">
        <f t="shared" si="4"/>
        <v>69.938000000000002</v>
      </c>
      <c r="T32" s="62">
        <f t="shared" si="4"/>
        <v>83.664000000000001</v>
      </c>
      <c r="U32" s="62">
        <f t="shared" si="4"/>
        <v>90.088999999999999</v>
      </c>
      <c r="V32" s="62">
        <f t="shared" si="4"/>
        <v>96.858000000000004</v>
      </c>
      <c r="W32" s="62">
        <f t="shared" si="4"/>
        <v>83.516000000000005</v>
      </c>
      <c r="X32" s="62">
        <f t="shared" si="4"/>
        <v>48.414000000000001</v>
      </c>
      <c r="Y32" s="62">
        <f t="shared" si="4"/>
        <v>24.402000000000001</v>
      </c>
      <c r="Z32" s="63" t="str">
        <f t="shared" si="4"/>
        <v/>
      </c>
      <c r="AA32" s="64">
        <f>SUM(AA29:AA31)</f>
        <v>1507.5190000000002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6</v>
      </c>
      <c r="T39" s="99"/>
      <c r="U39" s="99"/>
      <c r="V39" s="99"/>
      <c r="W39" s="99"/>
      <c r="X39" s="99"/>
      <c r="Y39" s="99"/>
      <c r="Z39" s="100"/>
      <c r="AA39" s="79">
        <f t="shared" si="5"/>
        <v>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6</v>
      </c>
      <c r="T47" s="99"/>
      <c r="U47" s="99"/>
      <c r="V47" s="99"/>
      <c r="W47" s="99"/>
      <c r="X47" s="99"/>
      <c r="Y47" s="99"/>
      <c r="Z47" s="100"/>
      <c r="AA47" s="79">
        <f t="shared" si="7"/>
        <v>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37.124000000000002</v>
      </c>
      <c r="C52" s="88">
        <f t="shared" ref="C52:Z52" si="10">IF(LEN(C$2)&gt;0,SUM(C10:C15)+C26+C40,"")</f>
        <v>15.981999999999999</v>
      </c>
      <c r="D52" s="88">
        <f t="shared" si="10"/>
        <v>20.5</v>
      </c>
      <c r="E52" s="88">
        <f t="shared" si="10"/>
        <v>25.241</v>
      </c>
      <c r="F52" s="88">
        <f t="shared" si="10"/>
        <v>26.164999999999999</v>
      </c>
      <c r="G52" s="88">
        <f t="shared" si="10"/>
        <v>25.696999999999999</v>
      </c>
      <c r="H52" s="88">
        <f t="shared" si="10"/>
        <v>68.444999999999993</v>
      </c>
      <c r="I52" s="88">
        <f t="shared" si="10"/>
        <v>60.314</v>
      </c>
      <c r="J52" s="88">
        <f t="shared" si="10"/>
        <v>93.841000000000008</v>
      </c>
      <c r="K52" s="88">
        <f t="shared" si="10"/>
        <v>81.659000000000006</v>
      </c>
      <c r="L52" s="88">
        <f t="shared" si="10"/>
        <v>81.891000000000005</v>
      </c>
      <c r="M52" s="88">
        <f t="shared" si="10"/>
        <v>69.936999999999998</v>
      </c>
      <c r="N52" s="88">
        <f t="shared" si="10"/>
        <v>86.253000000000014</v>
      </c>
      <c r="O52" s="88">
        <f t="shared" si="10"/>
        <v>78.224999999999994</v>
      </c>
      <c r="P52" s="88">
        <f t="shared" si="10"/>
        <v>85.372</v>
      </c>
      <c r="Q52" s="88">
        <f t="shared" si="10"/>
        <v>82.430999999999997</v>
      </c>
      <c r="R52" s="88">
        <f t="shared" si="10"/>
        <v>71.561000000000007</v>
      </c>
      <c r="S52" s="88">
        <f t="shared" si="10"/>
        <v>75.938000000000002</v>
      </c>
      <c r="T52" s="88">
        <f t="shared" si="10"/>
        <v>83.664000000000001</v>
      </c>
      <c r="U52" s="88">
        <f t="shared" si="10"/>
        <v>90.088999999999999</v>
      </c>
      <c r="V52" s="88">
        <f t="shared" si="10"/>
        <v>96.858000000000004</v>
      </c>
      <c r="W52" s="88">
        <f t="shared" si="10"/>
        <v>83.516000000000005</v>
      </c>
      <c r="X52" s="88">
        <f t="shared" si="10"/>
        <v>48.414000000000001</v>
      </c>
      <c r="Y52" s="88">
        <f t="shared" si="10"/>
        <v>24.402000000000001</v>
      </c>
      <c r="Z52" s="89" t="str">
        <f t="shared" si="10"/>
        <v/>
      </c>
      <c r="AA52" s="104">
        <f>SUM(B52:Z52)</f>
        <v>1513.5190000000002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-5</v>
      </c>
      <c r="F4" s="18">
        <v>-5</v>
      </c>
      <c r="G4" s="18">
        <v>-5</v>
      </c>
      <c r="H4" s="18"/>
      <c r="I4" s="18"/>
      <c r="J4" s="18">
        <v>-92.6</v>
      </c>
      <c r="K4" s="18">
        <v>-80.2</v>
      </c>
      <c r="L4" s="18">
        <v>-80.5</v>
      </c>
      <c r="M4" s="18"/>
      <c r="N4" s="18"/>
      <c r="O4" s="18"/>
      <c r="P4" s="18"/>
      <c r="Q4" s="18">
        <v>-81.5</v>
      </c>
      <c r="R4" s="18">
        <v>-70.599999999999994</v>
      </c>
      <c r="S4" s="18">
        <v>6</v>
      </c>
      <c r="T4" s="18">
        <v>-82.8</v>
      </c>
      <c r="U4" s="18">
        <v>-61.2</v>
      </c>
      <c r="V4" s="18">
        <v>-96</v>
      </c>
      <c r="W4" s="18"/>
      <c r="X4" s="18">
        <v>-5</v>
      </c>
      <c r="Y4" s="18">
        <v>-5</v>
      </c>
      <c r="Z4" s="19"/>
      <c r="AA4" s="111">
        <f>SUM(B4:Z4)</f>
        <v>-664.4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114.43</v>
      </c>
      <c r="C7" s="117">
        <v>117.11</v>
      </c>
      <c r="D7" s="117">
        <v>105.36</v>
      </c>
      <c r="E7" s="117">
        <v>76.36</v>
      </c>
      <c r="F7" s="117">
        <v>82.06</v>
      </c>
      <c r="G7" s="117">
        <v>84.23</v>
      </c>
      <c r="H7" s="117">
        <v>111.3</v>
      </c>
      <c r="I7" s="117">
        <v>119.46</v>
      </c>
      <c r="J7" s="117">
        <v>157.26</v>
      </c>
      <c r="K7" s="117">
        <v>150.9</v>
      </c>
      <c r="L7" s="117">
        <v>135.29</v>
      </c>
      <c r="M7" s="117">
        <v>131.47999999999999</v>
      </c>
      <c r="N7" s="117">
        <v>133.28</v>
      </c>
      <c r="O7" s="117">
        <v>129.79</v>
      </c>
      <c r="P7" s="117">
        <v>136.4</v>
      </c>
      <c r="Q7" s="117">
        <v>136.32</v>
      </c>
      <c r="R7" s="117">
        <v>150.13</v>
      </c>
      <c r="S7" s="117">
        <v>169.37</v>
      </c>
      <c r="T7" s="117">
        <v>165.9</v>
      </c>
      <c r="U7" s="117">
        <v>163</v>
      </c>
      <c r="V7" s="117">
        <v>144.9</v>
      </c>
      <c r="W7" s="117">
        <v>128.94999999999999</v>
      </c>
      <c r="X7" s="117">
        <v>118.38</v>
      </c>
      <c r="Y7" s="117">
        <v>101</v>
      </c>
      <c r="Z7" s="118"/>
      <c r="AA7" s="119">
        <f>IF(SUM(B7:Z7)&lt;&gt;0,AVERAGEIF(B7:Z7,"&lt;&gt;"""),"")</f>
        <v>127.61083333333333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>
        <v>5</v>
      </c>
      <c r="F13" s="129">
        <v>5</v>
      </c>
      <c r="G13" s="129">
        <v>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5</v>
      </c>
      <c r="Y13" s="130">
        <v>5</v>
      </c>
      <c r="Z13" s="131"/>
      <c r="AA13" s="132">
        <f t="shared" si="0"/>
        <v>25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92.6</v>
      </c>
      <c r="K15" s="133">
        <v>80.2</v>
      </c>
      <c r="L15" s="133">
        <v>80.5</v>
      </c>
      <c r="M15" s="133"/>
      <c r="N15" s="133"/>
      <c r="O15" s="133"/>
      <c r="P15" s="133"/>
      <c r="Q15" s="133">
        <v>81.5</v>
      </c>
      <c r="R15" s="133">
        <v>70.599999999999994</v>
      </c>
      <c r="S15" s="133"/>
      <c r="T15" s="133">
        <v>82.8</v>
      </c>
      <c r="U15" s="133">
        <v>61.2</v>
      </c>
      <c r="V15" s="133">
        <v>96</v>
      </c>
      <c r="W15" s="133"/>
      <c r="X15" s="133"/>
      <c r="Y15" s="133"/>
      <c r="Z15" s="131"/>
      <c r="AA15" s="132">
        <f t="shared" si="0"/>
        <v>645.4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5</v>
      </c>
      <c r="F16" s="135">
        <f t="shared" si="1"/>
        <v>5</v>
      </c>
      <c r="G16" s="135">
        <f t="shared" si="1"/>
        <v>5</v>
      </c>
      <c r="H16" s="135">
        <f t="shared" si="1"/>
        <v>0</v>
      </c>
      <c r="I16" s="135">
        <f t="shared" si="1"/>
        <v>0</v>
      </c>
      <c r="J16" s="135">
        <f t="shared" si="1"/>
        <v>92.6</v>
      </c>
      <c r="K16" s="135">
        <f t="shared" si="1"/>
        <v>80.2</v>
      </c>
      <c r="L16" s="135">
        <f t="shared" si="1"/>
        <v>80.5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81.5</v>
      </c>
      <c r="R16" s="135">
        <f t="shared" si="1"/>
        <v>70.599999999999994</v>
      </c>
      <c r="S16" s="135">
        <f t="shared" si="1"/>
        <v>0</v>
      </c>
      <c r="T16" s="135">
        <f t="shared" si="1"/>
        <v>82.8</v>
      </c>
      <c r="U16" s="135">
        <f t="shared" si="1"/>
        <v>61.2</v>
      </c>
      <c r="V16" s="135">
        <f t="shared" si="1"/>
        <v>96</v>
      </c>
      <c r="W16" s="135">
        <f t="shared" si="1"/>
        <v>0</v>
      </c>
      <c r="X16" s="135">
        <f t="shared" si="1"/>
        <v>5</v>
      </c>
      <c r="Y16" s="135">
        <f t="shared" si="1"/>
        <v>5</v>
      </c>
      <c r="Z16" s="136" t="str">
        <f t="shared" si="1"/>
        <v/>
      </c>
      <c r="AA16" s="90">
        <f t="shared" si="0"/>
        <v>670.4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6</v>
      </c>
      <c r="T23" s="133"/>
      <c r="U23" s="133"/>
      <c r="V23" s="133"/>
      <c r="W23" s="133"/>
      <c r="X23" s="133"/>
      <c r="Y23" s="133"/>
      <c r="Z23" s="131"/>
      <c r="AA23" s="132">
        <f t="shared" si="2"/>
        <v>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2024-12-06T14:25:01Z</dcterms:created>
  <dcterms:modified xsi:type="dcterms:W3CDTF">2024-12-06T14:25:03Z</dcterms:modified>
</cp:coreProperties>
</file>