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<sst xmlns="http://schemas.openxmlformats.org/spreadsheetml/2006/main" count="119" uniqueCount="54">
  <si>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05/12/2024 16:42:08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</si>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</sst>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01-4E5E-88F6-A0CEC79EF5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01-4E5E-88F6-A0CEC79EF5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0.13600000000000001</c:v>
                </c:pt>
                <c:pt idx="3">
                  <c:v>0.01</c:v>
                </c:pt>
                <c:pt idx="10">
                  <c:v>0.57199999999999995</c:v>
                </c:pt>
                <c:pt idx="11">
                  <c:v>9.2999999999999999E-2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01-4E5E-88F6-A0CEC79EF5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3.411</c:v>
                </c:pt>
                <c:pt idx="1">
                  <c:v>3.4859999999999998</c:v>
                </c:pt>
                <c:pt idx="2">
                  <c:v>0.93700000000000006</c:v>
                </c:pt>
                <c:pt idx="3">
                  <c:v>1.1299999999999999</c:v>
                </c:pt>
                <c:pt idx="7">
                  <c:v>1.2</c:v>
                </c:pt>
                <c:pt idx="8">
                  <c:v>6.0339999999999989</c:v>
                </c:pt>
                <c:pt idx="9">
                  <c:v>18.213000000000001</c:v>
                </c:pt>
                <c:pt idx="10">
                  <c:v>40.634</c:v>
                </c:pt>
                <c:pt idx="11">
                  <c:v>39.471000000000004</c:v>
                </c:pt>
                <c:pt idx="12">
                  <c:v>17.734999999999999</c:v>
                </c:pt>
                <c:pt idx="13">
                  <c:v>22.066999999999997</c:v>
                </c:pt>
                <c:pt idx="14">
                  <c:v>15.731000000000002</c:v>
                </c:pt>
                <c:pt idx="15">
                  <c:v>16.698</c:v>
                </c:pt>
                <c:pt idx="16">
                  <c:v>8.3879999999999999</c:v>
                </c:pt>
                <c:pt idx="17">
                  <c:v>1.47</c:v>
                </c:pt>
                <c:pt idx="18">
                  <c:v>1.5409999999999999</c:v>
                </c:pt>
                <c:pt idx="19">
                  <c:v>2.4260000000000002</c:v>
                </c:pt>
                <c:pt idx="20">
                  <c:v>3.282</c:v>
                </c:pt>
                <c:pt idx="21">
                  <c:v>1.923</c:v>
                </c:pt>
                <c:pt idx="22">
                  <c:v>0.75</c:v>
                </c:pt>
                <c:pt idx="23">
                  <c:v>2.4889999999999999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01-4E5E-88F6-A0CEC79EF5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01-4E5E-88F6-A0CEC79EF5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01-4E5E-88F6-A0CEC79EF5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01-4E5E-88F6-A0CEC79EF5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60.233999999999995</c:v>
                </c:pt>
                <c:pt idx="11">
                  <c:v>14.11</c:v>
                </c:pt>
                <c:pt idx="12">
                  <c:v>19.074000000000002</c:v>
                </c:pt>
                <c:pt idx="21">
                  <c:v>24.298999999999999</c:v>
                </c:pt>
                <c:pt idx="22">
                  <c:v>46.121000000000002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201-4E5E-88F6-A0CEC79EF5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01-4E5E-88F6-A0CEC79EF5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40.007000000000005</c:v>
                </c:pt>
                <c:pt idx="3">
                  <c:v>26.597999999999999</c:v>
                </c:pt>
                <c:pt idx="5">
                  <c:v>117.75999999999999</c:v>
                </c:pt>
                <c:pt idx="6">
                  <c:v>24.332999999999998</c:v>
                </c:pt>
                <c:pt idx="7">
                  <c:v>16.501000000000001</c:v>
                </c:pt>
                <c:pt idx="8">
                  <c:v>12.08</c:v>
                </c:pt>
                <c:pt idx="9">
                  <c:v>15.266999999999999</c:v>
                </c:pt>
                <c:pt idx="10">
                  <c:v>23.332999999999998</c:v>
                </c:pt>
                <c:pt idx="11">
                  <c:v>21.117000000000001</c:v>
                </c:pt>
                <c:pt idx="12">
                  <c:v>27.437000000000001</c:v>
                </c:pt>
                <c:pt idx="13">
                  <c:v>14.222</c:v>
                </c:pt>
                <c:pt idx="14">
                  <c:v>13.5</c:v>
                </c:pt>
                <c:pt idx="15">
                  <c:v>12.7</c:v>
                </c:pt>
                <c:pt idx="16">
                  <c:v>33.411000000000001</c:v>
                </c:pt>
                <c:pt idx="18">
                  <c:v>24.113</c:v>
                </c:pt>
                <c:pt idx="19">
                  <c:v>30.087</c:v>
                </c:pt>
                <c:pt idx="20">
                  <c:v>31.25</c:v>
                </c:pt>
                <c:pt idx="21">
                  <c:v>11.694000000000001</c:v>
                </c:pt>
                <c:pt idx="23">
                  <c:v>31.360000000000003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201-4E5E-88F6-A0CEC79EF5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20.7</c:v>
                </c:pt>
                <c:pt idx="1">
                  <c:v>20.8</c:v>
                </c:pt>
                <c:pt idx="2">
                  <c:v>0</c:v>
                </c:pt>
                <c:pt idx="3">
                  <c:v>0</c:v>
                </c:pt>
                <c:pt idx="4">
                  <c:v>37.799999999999997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37</c:v>
                </c:pt>
                <c:pt idx="9">
                  <c:v>10.7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01-4E5E-88F6-A0CEC79EF5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0.91</c:v>
                </c:pt>
                <c:pt idx="1">
                  <c:v>3.097</c:v>
                </c:pt>
                <c:pt idx="2">
                  <c:v>0.97100000000000009</c:v>
                </c:pt>
                <c:pt idx="3">
                  <c:v>1.6850000000000001</c:v>
                </c:pt>
                <c:pt idx="4">
                  <c:v>1.6119999999999999</c:v>
                </c:pt>
                <c:pt idx="5">
                  <c:v>0.78700000000000003</c:v>
                </c:pt>
                <c:pt idx="6">
                  <c:v>13.318</c:v>
                </c:pt>
                <c:pt idx="7">
                  <c:v>9.4029999999999987</c:v>
                </c:pt>
                <c:pt idx="8">
                  <c:v>1.2919999999999998</c:v>
                </c:pt>
                <c:pt idx="9">
                  <c:v>16.827999999999999</c:v>
                </c:pt>
                <c:pt idx="10">
                  <c:v>27.878</c:v>
                </c:pt>
                <c:pt idx="11">
                  <c:v>35.229999999999997</c:v>
                </c:pt>
                <c:pt idx="12">
                  <c:v>0.17599999999999999</c:v>
                </c:pt>
                <c:pt idx="13">
                  <c:v>7.2999999999999995E-2</c:v>
                </c:pt>
                <c:pt idx="14">
                  <c:v>5.8000000000000003E-2</c:v>
                </c:pt>
                <c:pt idx="15">
                  <c:v>1.1339999999999999</c:v>
                </c:pt>
                <c:pt idx="16">
                  <c:v>1.1279999999999999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01-4E5E-88F6-A0CEC79EF5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01-4E5E-88F6-A0CEC79EF5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201-4E5E-88F6-A0CEC79EF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116.03</c:v>
                </c:pt>
                <c:pt idx="1">
                  <c:v>111.59</c:v>
                </c:pt>
                <c:pt idx="2">
                  <c:v>102.87</c:v>
                </c:pt>
                <c:pt idx="3">
                  <c:v>101.28</c:v>
                </c:pt>
                <c:pt idx="4">
                  <c:v>109.44</c:v>
                </c:pt>
                <c:pt idx="5">
                  <c:v>117.44</c:v>
                </c:pt>
                <c:pt idx="6">
                  <c:v>145</c:v>
                </c:pt>
                <c:pt idx="7">
                  <c:v>176.9</c:v>
                </c:pt>
                <c:pt idx="8">
                  <c:v>176.08</c:v>
                </c:pt>
                <c:pt idx="9">
                  <c:v>174.16</c:v>
                </c:pt>
                <c:pt idx="10">
                  <c:v>155</c:v>
                </c:pt>
                <c:pt idx="11">
                  <c:v>146.66999999999999</c:v>
                </c:pt>
                <c:pt idx="12">
                  <c:v>141.88999999999999</c:v>
                </c:pt>
                <c:pt idx="13">
                  <c:v>160.38</c:v>
                </c:pt>
                <c:pt idx="14">
                  <c:v>155.80000000000001</c:v>
                </c:pt>
                <c:pt idx="15">
                  <c:v>177.16</c:v>
                </c:pt>
                <c:pt idx="16">
                  <c:v>176.68</c:v>
                </c:pt>
                <c:pt idx="17">
                  <c:v>175.97</c:v>
                </c:pt>
                <c:pt idx="18">
                  <c:v>170.43</c:v>
                </c:pt>
                <c:pt idx="19">
                  <c:v>169.69</c:v>
                </c:pt>
                <c:pt idx="20">
                  <c:v>155</c:v>
                </c:pt>
                <c:pt idx="21">
                  <c:v>142.36000000000001</c:v>
                </c:pt>
                <c:pt idx="22">
                  <c:v>129.19999999999999</c:v>
                </c:pt>
                <c:pt idx="23">
                  <c:v>116.03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01-4E5E-88F6-A0CEC79EF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DF-4C04-A7E7-0806796270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DF-4C04-A7E7-0806796270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5.3239999999999998</c:v>
                </c:pt>
                <c:pt idx="1">
                  <c:v>5.2450000000000001</c:v>
                </c:pt>
                <c:pt idx="2">
                  <c:v>5.26</c:v>
                </c:pt>
                <c:pt idx="3">
                  <c:v>5.3780000000000001</c:v>
                </c:pt>
                <c:pt idx="4">
                  <c:v>5.4269999999999996</c:v>
                </c:pt>
                <c:pt idx="5">
                  <c:v>5.85</c:v>
                </c:pt>
                <c:pt idx="6">
                  <c:v>6.2370000000000001</c:v>
                </c:pt>
                <c:pt idx="7">
                  <c:v>6.3019999999999996</c:v>
                </c:pt>
                <c:pt idx="8">
                  <c:v>6.4470000000000001</c:v>
                </c:pt>
                <c:pt idx="9">
                  <c:v>6.0379999999999994</c:v>
                </c:pt>
                <c:pt idx="10">
                  <c:v>6.048</c:v>
                </c:pt>
                <c:pt idx="11">
                  <c:v>5.8299999999999992</c:v>
                </c:pt>
                <c:pt idx="12">
                  <c:v>5.6310000000000002</c:v>
                </c:pt>
                <c:pt idx="13">
                  <c:v>5.5409999999999995</c:v>
                </c:pt>
                <c:pt idx="14">
                  <c:v>5.2759999999999998</c:v>
                </c:pt>
                <c:pt idx="15">
                  <c:v>5.617</c:v>
                </c:pt>
                <c:pt idx="16">
                  <c:v>5.7839999999999998</c:v>
                </c:pt>
                <c:pt idx="17">
                  <c:v>5.7610000000000001</c:v>
                </c:pt>
                <c:pt idx="18">
                  <c:v>5.7939999999999996</c:v>
                </c:pt>
                <c:pt idx="19">
                  <c:v>5.6310000000000002</c:v>
                </c:pt>
                <c:pt idx="20">
                  <c:v>5.6840000000000002</c:v>
                </c:pt>
                <c:pt idx="21">
                  <c:v>5.55</c:v>
                </c:pt>
                <c:pt idx="22">
                  <c:v>5.4850000000000003</c:v>
                </c:pt>
                <c:pt idx="23">
                  <c:v>5.28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F-4C04-A7E7-0806796270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17.423999999999999</c:v>
                </c:pt>
                <c:pt idx="1">
                  <c:v>2.6890000000000001</c:v>
                </c:pt>
                <c:pt idx="2">
                  <c:v>16.776</c:v>
                </c:pt>
                <c:pt idx="3">
                  <c:v>2.8969999999999998</c:v>
                </c:pt>
                <c:pt idx="4">
                  <c:v>18.547999999999998</c:v>
                </c:pt>
                <c:pt idx="5">
                  <c:v>34.853999999999999</c:v>
                </c:pt>
                <c:pt idx="6">
                  <c:v>6.0649999999999995</c:v>
                </c:pt>
                <c:pt idx="7">
                  <c:v>20.802</c:v>
                </c:pt>
                <c:pt idx="8">
                  <c:v>43.787999999999997</c:v>
                </c:pt>
                <c:pt idx="9">
                  <c:v>24.619999999999997</c:v>
                </c:pt>
                <c:pt idx="10">
                  <c:v>5.2080000000000002</c:v>
                </c:pt>
                <c:pt idx="11">
                  <c:v>18.103000000000002</c:v>
                </c:pt>
                <c:pt idx="12">
                  <c:v>31.313000000000002</c:v>
                </c:pt>
                <c:pt idx="13">
                  <c:v>18.076999999999998</c:v>
                </c:pt>
                <c:pt idx="14">
                  <c:v>20.224</c:v>
                </c:pt>
                <c:pt idx="15">
                  <c:v>18.263999999999999</c:v>
                </c:pt>
                <c:pt idx="16">
                  <c:v>17.797999999999998</c:v>
                </c:pt>
                <c:pt idx="17">
                  <c:v>40.553999999999995</c:v>
                </c:pt>
                <c:pt idx="18">
                  <c:v>20.377000000000002</c:v>
                </c:pt>
                <c:pt idx="19">
                  <c:v>27.042999999999999</c:v>
                </c:pt>
                <c:pt idx="20">
                  <c:v>18.079999999999998</c:v>
                </c:pt>
                <c:pt idx="21">
                  <c:v>31.407000000000004</c:v>
                </c:pt>
                <c:pt idx="22">
                  <c:v>37.829000000000001</c:v>
                </c:pt>
                <c:pt idx="23">
                  <c:v>26.406000000000002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DF-4C04-A7E7-0806796270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4DF-4C04-A7E7-0806796270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DF-4C04-A7E7-0806796270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DF-4C04-A7E7-0806796270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4DF-4C04-A7E7-0806796270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DF-4C04-A7E7-0806796270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4DF-4C04-A7E7-0806796270E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61.1</c:v>
                </c:pt>
                <c:pt idx="6">
                  <c:v>85.6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81.2</c:v>
                </c:pt>
                <c:pt idx="11">
                  <c:v>86.1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DF-4C04-A7E7-0806796270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17.443999999999999</c:v>
                </c:pt>
                <c:pt idx="2">
                  <c:v>17.779</c:v>
                </c:pt>
                <c:pt idx="3">
                  <c:v>16.347999999999999</c:v>
                </c:pt>
                <c:pt idx="4">
                  <c:v>15.446</c:v>
                </c:pt>
                <c:pt idx="5">
                  <c:v>16.762999999999998</c:v>
                </c:pt>
                <c:pt idx="8">
                  <c:v>6.1879999999999997</c:v>
                </c:pt>
                <c:pt idx="9">
                  <c:v>30.391000000000002</c:v>
                </c:pt>
                <c:pt idx="12">
                  <c:v>27.478000000000002</c:v>
                </c:pt>
                <c:pt idx="13">
                  <c:v>12.744</c:v>
                </c:pt>
                <c:pt idx="14">
                  <c:v>3.7890000000000001</c:v>
                </c:pt>
                <c:pt idx="15">
                  <c:v>6.6509999999999998</c:v>
                </c:pt>
                <c:pt idx="16">
                  <c:v>19.344999999999999</c:v>
                </c:pt>
                <c:pt idx="17">
                  <c:v>0.93599999999999994</c:v>
                </c:pt>
                <c:pt idx="18">
                  <c:v>0.36699999999999999</c:v>
                </c:pt>
                <c:pt idx="19">
                  <c:v>0.72199999999999998</c:v>
                </c:pt>
                <c:pt idx="20">
                  <c:v>0.80600000000000005</c:v>
                </c:pt>
                <c:pt idx="21">
                  <c:v>1.9159999999999999</c:v>
                </c:pt>
                <c:pt idx="22">
                  <c:v>4.4930000000000003</c:v>
                </c:pt>
                <c:pt idx="23">
                  <c:v>3.105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DF-4C04-A7E7-0806796270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DF-4C04-A7E7-0806796270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DF-4C04-A7E7-080679627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116.03</c:v>
                </c:pt>
                <c:pt idx="1">
                  <c:v>111.59</c:v>
                </c:pt>
                <c:pt idx="2">
                  <c:v>102.87</c:v>
                </c:pt>
                <c:pt idx="3">
                  <c:v>101.28</c:v>
                </c:pt>
                <c:pt idx="4">
                  <c:v>109.44</c:v>
                </c:pt>
                <c:pt idx="5">
                  <c:v>117.44</c:v>
                </c:pt>
                <c:pt idx="6">
                  <c:v>145</c:v>
                </c:pt>
                <c:pt idx="7">
                  <c:v>176.9</c:v>
                </c:pt>
                <c:pt idx="8">
                  <c:v>176.08</c:v>
                </c:pt>
                <c:pt idx="9">
                  <c:v>174.16</c:v>
                </c:pt>
                <c:pt idx="10">
                  <c:v>155</c:v>
                </c:pt>
                <c:pt idx="11">
                  <c:v>146.66999999999999</c:v>
                </c:pt>
                <c:pt idx="12">
                  <c:v>141.88999999999999</c:v>
                </c:pt>
                <c:pt idx="13">
                  <c:v>160.38</c:v>
                </c:pt>
                <c:pt idx="14">
                  <c:v>155.80000000000001</c:v>
                </c:pt>
                <c:pt idx="15">
                  <c:v>177.16</c:v>
                </c:pt>
                <c:pt idx="16">
                  <c:v>176.68</c:v>
                </c:pt>
                <c:pt idx="17">
                  <c:v>175.97</c:v>
                </c:pt>
                <c:pt idx="18">
                  <c:v>170.43</c:v>
                </c:pt>
                <c:pt idx="19">
                  <c:v>169.69</c:v>
                </c:pt>
                <c:pt idx="20">
                  <c:v>155</c:v>
                </c:pt>
                <c:pt idx="21">
                  <c:v>142.36000000000001</c:v>
                </c:pt>
                <c:pt idx="22">
                  <c:v>129.19999999999999</c:v>
                </c:pt>
                <c:pt idx="23">
                  <c:v>116.03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DF-4C04-A7E7-080679627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25.021000000000001</v>
      </c>
      <c r="C4" s="18">
        <v>27.519000000000005</v>
      </c>
      <c r="D4" s="18">
        <v>41.915000000000006</v>
      </c>
      <c r="E4" s="18">
        <v>29.423000000000002</v>
      </c>
      <c r="F4" s="18">
        <v>39.411999999999992</v>
      </c>
      <c r="G4" s="18">
        <v>118.547</v>
      </c>
      <c r="H4" s="18">
        <v>97.884999999999991</v>
      </c>
      <c r="I4" s="18">
        <v>27.103999999999999</v>
      </c>
      <c r="J4" s="18">
        <v>56.405999999999999</v>
      </c>
      <c r="K4" s="18">
        <v>61.007999999999996</v>
      </c>
      <c r="L4" s="18">
        <v>92.417000000000002</v>
      </c>
      <c r="M4" s="18">
        <v>110.02100000000002</v>
      </c>
      <c r="N4" s="18">
        <v>64.421999999999997</v>
      </c>
      <c r="O4" s="18">
        <v>36.362000000000002</v>
      </c>
      <c r="P4" s="18">
        <v>29.289000000000001</v>
      </c>
      <c r="Q4" s="18">
        <v>30.531999999999996</v>
      </c>
      <c r="R4" s="18">
        <v>42.927</v>
      </c>
      <c r="S4" s="18">
        <v>47.287999999999997</v>
      </c>
      <c r="T4" s="18">
        <v>26.538</v>
      </c>
      <c r="U4" s="18">
        <v>33.396000000000001</v>
      </c>
      <c r="V4" s="18">
        <v>35.416000000000004</v>
      </c>
      <c r="W4" s="18">
        <v>38.872999999999998</v>
      </c>
      <c r="X4" s="18">
        <v>47.807000000000002</v>
      </c>
      <c r="Y4" s="18">
        <v>34.791000000000004</v>
      </c>
      <c r="Z4" s="19"/>
      <c r="AA4" s="20">
        <f>SUM(B4:Z4)</f>
        <v>1194.3190000000002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116.03</v>
      </c>
      <c r="C7" s="28">
        <v>111.59</v>
      </c>
      <c r="D7" s="28">
        <v>102.87</v>
      </c>
      <c r="E7" s="28">
        <v>101.28</v>
      </c>
      <c r="F7" s="28">
        <v>109.44</v>
      </c>
      <c r="G7" s="28">
        <v>117.44</v>
      </c>
      <c r="H7" s="28">
        <v>145</v>
      </c>
      <c r="I7" s="28">
        <v>176.9</v>
      </c>
      <c r="J7" s="28">
        <v>176.08</v>
      </c>
      <c r="K7" s="28">
        <v>174.16</v>
      </c>
      <c r="L7" s="28">
        <v>155</v>
      </c>
      <c r="M7" s="28">
        <v>146.66999999999999</v>
      </c>
      <c r="N7" s="28">
        <v>141.88999999999999</v>
      </c>
      <c r="O7" s="28">
        <v>160.38</v>
      </c>
      <c r="P7" s="28">
        <v>155.80000000000001</v>
      </c>
      <c r="Q7" s="28">
        <v>177.16</v>
      </c>
      <c r="R7" s="28">
        <v>176.68</v>
      </c>
      <c r="S7" s="28">
        <v>175.97</v>
      </c>
      <c r="T7" s="28">
        <v>170.43</v>
      </c>
      <c r="U7" s="28">
        <v>169.69</v>
      </c>
      <c r="V7" s="28">
        <v>155</v>
      </c>
      <c r="W7" s="28">
        <v>142.36000000000001</v>
      </c>
      <c r="X7" s="28">
        <v>129.19999999999999</v>
      </c>
      <c r="Y7" s="28">
        <v>116.03</v>
      </c>
      <c r="Z7" s="29"/>
      <c r="AA7" s="30">
        <f>IF(SUM(B7:Z7)&lt;&gt;0,AVERAGEIF(B7:Z7,"&lt;&gt;"""),"")</f>
        <v>145.96041666666667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60.233999999999995</v>
      </c>
      <c r="I10" s="42"/>
      <c r="J10" s="42"/>
      <c r="K10" s="42"/>
      <c r="L10" s="42"/>
      <c r="M10" s="42">
        <v>14.11</v>
      </c>
      <c r="N10" s="42">
        <v>19.074000000000002</v>
      </c>
      <c r="O10" s="42"/>
      <c r="P10" s="42"/>
      <c r="Q10" s="42"/>
      <c r="R10" s="42"/>
      <c r="S10" s="42"/>
      <c r="T10" s="42"/>
      <c r="U10" s="42"/>
      <c r="V10" s="42"/>
      <c r="W10" s="42">
        <v>24.298999999999999</v>
      </c>
      <c r="X10" s="42">
        <v>46.121000000000002</v>
      </c>
      <c r="Y10" s="42"/>
      <c r="Z10" s="43"/>
      <c r="AA10" s="44">
        <f t="shared" ref="AA10:AA15" si="0">SUM(B10:Z10)</f>
        <v>163.83799999999999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40.007000000000005</v>
      </c>
      <c r="E12" s="52">
        <v>26.597999999999999</v>
      </c>
      <c r="F12" s="52"/>
      <c r="G12" s="52">
        <v>117.75999999999999</v>
      </c>
      <c r="H12" s="52">
        <v>24.332999999999998</v>
      </c>
      <c r="I12" s="52">
        <v>16.501000000000001</v>
      </c>
      <c r="J12" s="52">
        <v>12.08</v>
      </c>
      <c r="K12" s="52">
        <v>15.266999999999999</v>
      </c>
      <c r="L12" s="52">
        <v>23.332999999999998</v>
      </c>
      <c r="M12" s="52">
        <v>21.117000000000001</v>
      </c>
      <c r="N12" s="52">
        <v>27.437000000000001</v>
      </c>
      <c r="O12" s="52">
        <v>14.222</v>
      </c>
      <c r="P12" s="52">
        <v>13.5</v>
      </c>
      <c r="Q12" s="52">
        <v>12.7</v>
      </c>
      <c r="R12" s="52">
        <v>33.411000000000001</v>
      </c>
      <c r="S12" s="52"/>
      <c r="T12" s="52">
        <v>24.113</v>
      </c>
      <c r="U12" s="52">
        <v>30.087</v>
      </c>
      <c r="V12" s="52">
        <v>31.25</v>
      </c>
      <c r="W12" s="52">
        <v>11.694000000000001</v>
      </c>
      <c r="X12" s="52"/>
      <c r="Y12" s="52">
        <v>31.360000000000003</v>
      </c>
      <c r="Z12" s="53"/>
      <c r="AA12" s="54">
        <f t="shared" si="0"/>
        <v>526.77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0.91</v>
      </c>
      <c r="C14" s="57">
        <v>3.097</v>
      </c>
      <c r="D14" s="57">
        <v>0.97100000000000009</v>
      </c>
      <c r="E14" s="57">
        <v>1.6850000000000001</v>
      </c>
      <c r="F14" s="57">
        <v>1.6119999999999999</v>
      </c>
      <c r="G14" s="57">
        <v>0.78700000000000003</v>
      </c>
      <c r="H14" s="57">
        <v>13.318</v>
      </c>
      <c r="I14" s="57">
        <v>9.4029999999999987</v>
      </c>
      <c r="J14" s="57">
        <v>1.2919999999999998</v>
      </c>
      <c r="K14" s="57">
        <v>16.827999999999999</v>
      </c>
      <c r="L14" s="57">
        <v>27.878</v>
      </c>
      <c r="M14" s="57">
        <v>35.229999999999997</v>
      </c>
      <c r="N14" s="57">
        <v>0.17599999999999999</v>
      </c>
      <c r="O14" s="57">
        <v>7.2999999999999995E-2</v>
      </c>
      <c r="P14" s="57">
        <v>5.8000000000000003E-2</v>
      </c>
      <c r="Q14" s="57">
        <v>1.1339999999999999</v>
      </c>
      <c r="R14" s="57">
        <v>1.1279999999999999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121.98399999999999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0.91</v>
      </c>
      <c r="C16" s="62">
        <f t="shared" si="1"/>
        <v>3.097</v>
      </c>
      <c r="D16" s="62">
        <f t="shared" si="1"/>
        <v>40.978000000000009</v>
      </c>
      <c r="E16" s="62">
        <f t="shared" si="1"/>
        <v>28.282999999999998</v>
      </c>
      <c r="F16" s="62">
        <f t="shared" si="1"/>
        <v>1.6119999999999999</v>
      </c>
      <c r="G16" s="62">
        <f t="shared" si="1"/>
        <v>118.547</v>
      </c>
      <c r="H16" s="62">
        <f t="shared" si="1"/>
        <v>97.884999999999991</v>
      </c>
      <c r="I16" s="62">
        <f t="shared" si="1"/>
        <v>25.904</v>
      </c>
      <c r="J16" s="62">
        <f t="shared" si="1"/>
        <v>13.372</v>
      </c>
      <c r="K16" s="62">
        <f t="shared" si="1"/>
        <v>32.094999999999999</v>
      </c>
      <c r="L16" s="62">
        <f t="shared" si="1"/>
        <v>51.210999999999999</v>
      </c>
      <c r="M16" s="62">
        <f t="shared" si="1"/>
        <v>70.456999999999994</v>
      </c>
      <c r="N16" s="62">
        <f t="shared" si="1"/>
        <v>46.687000000000005</v>
      </c>
      <c r="O16" s="62">
        <f t="shared" si="1"/>
        <v>14.295</v>
      </c>
      <c r="P16" s="62">
        <f t="shared" si="1"/>
        <v>13.558</v>
      </c>
      <c r="Q16" s="62">
        <f t="shared" si="1"/>
        <v>13.834</v>
      </c>
      <c r="R16" s="62">
        <f t="shared" si="1"/>
        <v>34.539000000000001</v>
      </c>
      <c r="S16" s="62">
        <f t="shared" si="1"/>
        <v>0.91800000000000004</v>
      </c>
      <c r="T16" s="62">
        <f t="shared" si="1"/>
        <v>24.997</v>
      </c>
      <c r="U16" s="62">
        <f t="shared" si="1"/>
        <v>30.97</v>
      </c>
      <c r="V16" s="62">
        <f t="shared" si="1"/>
        <v>32.134</v>
      </c>
      <c r="W16" s="62">
        <f t="shared" si="1"/>
        <v>36.950000000000003</v>
      </c>
      <c r="X16" s="62">
        <f t="shared" si="1"/>
        <v>47.057000000000002</v>
      </c>
      <c r="Y16" s="62">
        <f t="shared" si="1"/>
        <v>32.302</v>
      </c>
      <c r="Z16" s="63" t="str">
        <f t="shared" si="1"/>
        <v/>
      </c>
      <c r="AA16" s="64">
        <f>SUM(AA10:AA15)</f>
        <v>812.59199999999998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0.13600000000000001</v>
      </c>
      <c r="D20" s="77"/>
      <c r="E20" s="77">
        <v>0.01</v>
      </c>
      <c r="F20" s="77"/>
      <c r="G20" s="77"/>
      <c r="H20" s="77"/>
      <c r="I20" s="77"/>
      <c r="J20" s="77"/>
      <c r="K20" s="77"/>
      <c r="L20" s="77">
        <v>0.57199999999999995</v>
      </c>
      <c r="M20" s="77">
        <v>9.2999999999999999E-2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0.81099999999999994</v>
      </c>
    </row>
    <row r="21" spans="1:27" ht="24.95" customHeight="1" x14ac:dyDescent="0.2">
      <c r="A21" s="75" t="s">
        <v>16</v>
      </c>
      <c r="B21" s="80">
        <v>3.411</v>
      </c>
      <c r="C21" s="81">
        <v>3.4859999999999998</v>
      </c>
      <c r="D21" s="81">
        <v>0.93700000000000006</v>
      </c>
      <c r="E21" s="81">
        <v>1.1299999999999999</v>
      </c>
      <c r="F21" s="81"/>
      <c r="G21" s="81"/>
      <c r="H21" s="81"/>
      <c r="I21" s="81">
        <v>1.2</v>
      </c>
      <c r="J21" s="81">
        <v>6.0339999999999989</v>
      </c>
      <c r="K21" s="81">
        <v>18.213000000000001</v>
      </c>
      <c r="L21" s="81">
        <v>40.634</v>
      </c>
      <c r="M21" s="81">
        <v>39.471000000000004</v>
      </c>
      <c r="N21" s="81">
        <v>17.734999999999999</v>
      </c>
      <c r="O21" s="81">
        <v>22.066999999999997</v>
      </c>
      <c r="P21" s="81">
        <v>15.731000000000002</v>
      </c>
      <c r="Q21" s="81">
        <v>16.698</v>
      </c>
      <c r="R21" s="81">
        <v>8.3879999999999999</v>
      </c>
      <c r="S21" s="81">
        <v>1.47</v>
      </c>
      <c r="T21" s="81">
        <v>1.5409999999999999</v>
      </c>
      <c r="U21" s="81">
        <v>2.4260000000000002</v>
      </c>
      <c r="V21" s="81">
        <v>3.282</v>
      </c>
      <c r="W21" s="81">
        <v>1.923</v>
      </c>
      <c r="X21" s="81">
        <v>0.75</v>
      </c>
      <c r="Y21" s="81">
        <v>2.4889999999999999</v>
      </c>
      <c r="Z21" s="78"/>
      <c r="AA21" s="79">
        <f t="shared" si="2"/>
        <v>209.01600000000002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3.411</v>
      </c>
      <c r="C26" s="88">
        <f t="shared" si="3"/>
        <v>3.6219999999999999</v>
      </c>
      <c r="D26" s="88">
        <f t="shared" si="3"/>
        <v>0.93700000000000006</v>
      </c>
      <c r="E26" s="88">
        <f t="shared" si="3"/>
        <v>1.1399999999999999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1.2</v>
      </c>
      <c r="J26" s="88">
        <f t="shared" si="3"/>
        <v>6.0339999999999989</v>
      </c>
      <c r="K26" s="88">
        <f t="shared" si="3"/>
        <v>18.213000000000001</v>
      </c>
      <c r="L26" s="88">
        <f t="shared" si="3"/>
        <v>41.206000000000003</v>
      </c>
      <c r="M26" s="88">
        <f t="shared" si="3"/>
        <v>39.564000000000007</v>
      </c>
      <c r="N26" s="88">
        <f t="shared" si="3"/>
        <v>17.734999999999999</v>
      </c>
      <c r="O26" s="88">
        <f t="shared" si="3"/>
        <v>22.066999999999997</v>
      </c>
      <c r="P26" s="88">
        <f t="shared" si="3"/>
        <v>15.731000000000002</v>
      </c>
      <c r="Q26" s="88">
        <f t="shared" si="3"/>
        <v>16.698</v>
      </c>
      <c r="R26" s="88">
        <f t="shared" si="3"/>
        <v>8.3879999999999999</v>
      </c>
      <c r="S26" s="88">
        <f t="shared" si="3"/>
        <v>1.47</v>
      </c>
      <c r="T26" s="88">
        <f t="shared" si="3"/>
        <v>1.5409999999999999</v>
      </c>
      <c r="U26" s="88">
        <f t="shared" si="3"/>
        <v>2.4260000000000002</v>
      </c>
      <c r="V26" s="88">
        <f t="shared" si="3"/>
        <v>3.282</v>
      </c>
      <c r="W26" s="88">
        <f t="shared" si="3"/>
        <v>1.923</v>
      </c>
      <c r="X26" s="88">
        <f t="shared" si="3"/>
        <v>0.75</v>
      </c>
      <c r="Y26" s="88">
        <f t="shared" si="3"/>
        <v>2.4889999999999999</v>
      </c>
      <c r="Z26" s="89" t="str">
        <f t="shared" si="3"/>
        <v/>
      </c>
      <c r="AA26" s="90">
        <f>SUM(AA19:AA25)</f>
        <v>209.82700000000003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4.3209999999999997</v>
      </c>
      <c r="C30" s="77">
        <v>6.7190000000000003</v>
      </c>
      <c r="D30" s="77">
        <v>41.914999999999999</v>
      </c>
      <c r="E30" s="77">
        <v>29.422999999999998</v>
      </c>
      <c r="F30" s="77">
        <v>1.6120000000000001</v>
      </c>
      <c r="G30" s="77">
        <v>118.547</v>
      </c>
      <c r="H30" s="77">
        <v>97.885000000000005</v>
      </c>
      <c r="I30" s="77">
        <v>27.103999999999999</v>
      </c>
      <c r="J30" s="77">
        <v>19.405999999999999</v>
      </c>
      <c r="K30" s="77">
        <v>50.308</v>
      </c>
      <c r="L30" s="77">
        <v>92.417000000000002</v>
      </c>
      <c r="M30" s="77">
        <v>110.021</v>
      </c>
      <c r="N30" s="77">
        <v>64.421999999999997</v>
      </c>
      <c r="O30" s="77">
        <v>36.362000000000002</v>
      </c>
      <c r="P30" s="77">
        <v>29.289000000000001</v>
      </c>
      <c r="Q30" s="77">
        <v>30.532</v>
      </c>
      <c r="R30" s="77">
        <v>42.927</v>
      </c>
      <c r="S30" s="77">
        <v>2.3879999999999999</v>
      </c>
      <c r="T30" s="77">
        <v>26.538</v>
      </c>
      <c r="U30" s="77">
        <v>33.396000000000001</v>
      </c>
      <c r="V30" s="77">
        <v>35.415999999999997</v>
      </c>
      <c r="W30" s="77">
        <v>38.872999999999998</v>
      </c>
      <c r="X30" s="77">
        <v>47.807000000000002</v>
      </c>
      <c r="Y30" s="77">
        <v>34.790999999999997</v>
      </c>
      <c r="Z30" s="78"/>
      <c r="AA30" s="79">
        <f>SUM(B30:Z30)</f>
        <v>1022.4189999999999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4.3209999999999997</v>
      </c>
      <c r="C32" s="62">
        <f t="shared" ref="C32:Z32" si="4">IF(LEN(C$2)&gt;0,SUM(C29:C31),"")</f>
        <v>6.7190000000000003</v>
      </c>
      <c r="D32" s="62">
        <f t="shared" si="4"/>
        <v>41.914999999999999</v>
      </c>
      <c r="E32" s="62">
        <f t="shared" si="4"/>
        <v>29.422999999999998</v>
      </c>
      <c r="F32" s="62">
        <f t="shared" si="4"/>
        <v>1.6120000000000001</v>
      </c>
      <c r="G32" s="62">
        <f t="shared" si="4"/>
        <v>118.547</v>
      </c>
      <c r="H32" s="62">
        <f t="shared" si="4"/>
        <v>97.885000000000005</v>
      </c>
      <c r="I32" s="62">
        <f t="shared" si="4"/>
        <v>27.103999999999999</v>
      </c>
      <c r="J32" s="62">
        <f t="shared" si="4"/>
        <v>19.405999999999999</v>
      </c>
      <c r="K32" s="62">
        <f t="shared" si="4"/>
        <v>50.308</v>
      </c>
      <c r="L32" s="62">
        <f t="shared" si="4"/>
        <v>92.417000000000002</v>
      </c>
      <c r="M32" s="62">
        <f t="shared" si="4"/>
        <v>110.021</v>
      </c>
      <c r="N32" s="62">
        <f t="shared" si="4"/>
        <v>64.421999999999997</v>
      </c>
      <c r="O32" s="62">
        <f t="shared" si="4"/>
        <v>36.362000000000002</v>
      </c>
      <c r="P32" s="62">
        <f t="shared" si="4"/>
        <v>29.289000000000001</v>
      </c>
      <c r="Q32" s="62">
        <f t="shared" si="4"/>
        <v>30.532</v>
      </c>
      <c r="R32" s="62">
        <f t="shared" si="4"/>
        <v>42.927</v>
      </c>
      <c r="S32" s="62">
        <f t="shared" si="4"/>
        <v>2.3879999999999999</v>
      </c>
      <c r="T32" s="62">
        <f t="shared" si="4"/>
        <v>26.538</v>
      </c>
      <c r="U32" s="62">
        <f t="shared" si="4"/>
        <v>33.396000000000001</v>
      </c>
      <c r="V32" s="62">
        <f t="shared" si="4"/>
        <v>35.415999999999997</v>
      </c>
      <c r="W32" s="62">
        <f t="shared" si="4"/>
        <v>38.872999999999998</v>
      </c>
      <c r="X32" s="62">
        <f t="shared" si="4"/>
        <v>47.807000000000002</v>
      </c>
      <c r="Y32" s="62">
        <f t="shared" si="4"/>
        <v>34.790999999999997</v>
      </c>
      <c r="Z32" s="63" t="str">
        <f t="shared" si="4"/>
        <v/>
      </c>
      <c r="AA32" s="64">
        <f>SUM(AA29:AA31)</f>
        <v>1022.4189999999999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20.7</v>
      </c>
      <c r="C39" s="99">
        <v>20.8</v>
      </c>
      <c r="D39" s="99"/>
      <c r="E39" s="99"/>
      <c r="F39" s="99">
        <v>37.799999999999997</v>
      </c>
      <c r="G39" s="99"/>
      <c r="H39" s="99"/>
      <c r="I39" s="99"/>
      <c r="J39" s="99">
        <v>37</v>
      </c>
      <c r="K39" s="99">
        <v>10.7</v>
      </c>
      <c r="L39" s="99"/>
      <c r="M39" s="99"/>
      <c r="N39" s="99"/>
      <c r="O39" s="99"/>
      <c r="P39" s="99"/>
      <c r="Q39" s="99"/>
      <c r="R39" s="99"/>
      <c r="S39" s="99">
        <v>44.9</v>
      </c>
      <c r="T39" s="99"/>
      <c r="U39" s="99"/>
      <c r="V39" s="99"/>
      <c r="W39" s="99"/>
      <c r="X39" s="99"/>
      <c r="Y39" s="99"/>
      <c r="Z39" s="100"/>
      <c r="AA39" s="79">
        <f t="shared" si="5"/>
        <v>171.9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20.7</v>
      </c>
      <c r="C40" s="88">
        <f t="shared" si="6"/>
        <v>20.8</v>
      </c>
      <c r="D40" s="88">
        <f t="shared" si="6"/>
        <v>0</v>
      </c>
      <c r="E40" s="88">
        <f t="shared" si="6"/>
        <v>0</v>
      </c>
      <c r="F40" s="88">
        <f t="shared" si="6"/>
        <v>37.799999999999997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37</v>
      </c>
      <c r="K40" s="88">
        <f t="shared" si="6"/>
        <v>10.7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44.9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20.7</v>
      </c>
      <c r="C47" s="99">
        <v>20.8</v>
      </c>
      <c r="D47" s="99"/>
      <c r="E47" s="99"/>
      <c r="F47" s="99">
        <v>37.799999999999997</v>
      </c>
      <c r="G47" s="99"/>
      <c r="H47" s="99"/>
      <c r="I47" s="99"/>
      <c r="J47" s="99">
        <v>37</v>
      </c>
      <c r="K47" s="99">
        <v>10.7</v>
      </c>
      <c r="L47" s="99"/>
      <c r="M47" s="99"/>
      <c r="N47" s="99"/>
      <c r="O47" s="99"/>
      <c r="P47" s="99"/>
      <c r="Q47" s="99"/>
      <c r="R47" s="99"/>
      <c r="S47" s="99">
        <v>44.9</v>
      </c>
      <c r="T47" s="99"/>
      <c r="U47" s="99"/>
      <c r="V47" s="99"/>
      <c r="W47" s="99"/>
      <c r="X47" s="99"/>
      <c r="Y47" s="99"/>
      <c r="Z47" s="100"/>
      <c r="AA47" s="79">
        <f t="shared" si="7"/>
        <v>171.9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20.7</v>
      </c>
      <c r="C49" s="88">
        <f t="shared" ref="C49:Z49" si="8">IF(LEN(C$2)&gt;0,SUM(C43:C48),"")</f>
        <v>20.8</v>
      </c>
      <c r="D49" s="88">
        <f t="shared" si="8"/>
        <v>0</v>
      </c>
      <c r="E49" s="88">
        <f t="shared" si="8"/>
        <v>0</v>
      </c>
      <c r="F49" s="88">
        <f t="shared" si="8"/>
        <v>37.799999999999997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37</v>
      </c>
      <c r="K49" s="88">
        <f t="shared" si="8"/>
        <v>10.7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44.9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25.021000000000001</v>
      </c>
      <c r="C52" s="88">
        <f t="shared" si="10"/>
        <v>27.518999999999998</v>
      </c>
      <c r="D52" s="88">
        <f t="shared" si="10"/>
        <v>41.915000000000006</v>
      </c>
      <c r="E52" s="88">
        <f t="shared" si="10"/>
        <v>29.422999999999998</v>
      </c>
      <c r="F52" s="88">
        <f t="shared" si="10"/>
        <v>39.411999999999999</v>
      </c>
      <c r="G52" s="88">
        <f t="shared" si="10"/>
        <v>118.547</v>
      </c>
      <c r="H52" s="88">
        <f t="shared" si="10"/>
        <v>97.884999999999991</v>
      </c>
      <c r="I52" s="88">
        <f t="shared" si="10"/>
        <v>27.103999999999999</v>
      </c>
      <c r="J52" s="88">
        <f t="shared" si="10"/>
        <v>56.405999999999999</v>
      </c>
      <c r="K52" s="88">
        <f t="shared" si="10"/>
        <v>61.007999999999996</v>
      </c>
      <c r="L52" s="88">
        <f t="shared" si="10"/>
        <v>92.417000000000002</v>
      </c>
      <c r="M52" s="88">
        <f t="shared" si="10"/>
        <v>110.021</v>
      </c>
      <c r="N52" s="88">
        <f t="shared" si="10"/>
        <v>64.421999999999997</v>
      </c>
      <c r="O52" s="88">
        <f t="shared" si="10"/>
        <v>36.361999999999995</v>
      </c>
      <c r="P52" s="88">
        <f t="shared" si="10"/>
        <v>29.289000000000001</v>
      </c>
      <c r="Q52" s="88">
        <f t="shared" si="10"/>
        <v>30.532</v>
      </c>
      <c r="R52" s="88">
        <f t="shared" si="10"/>
        <v>42.927</v>
      </c>
      <c r="S52" s="88">
        <f t="shared" si="10"/>
        <v>47.287999999999997</v>
      </c>
      <c r="T52" s="88">
        <f t="shared" si="10"/>
        <v>26.538</v>
      </c>
      <c r="U52" s="88">
        <f t="shared" si="10"/>
        <v>33.396000000000001</v>
      </c>
      <c r="V52" s="88">
        <f t="shared" si="10"/>
        <v>35.415999999999997</v>
      </c>
      <c r="W52" s="88">
        <f t="shared" si="10"/>
        <v>38.873000000000005</v>
      </c>
      <c r="X52" s="88">
        <f t="shared" si="10"/>
        <v>47.807000000000002</v>
      </c>
      <c r="Y52" s="88">
        <f t="shared" si="10"/>
        <v>34.790999999999997</v>
      </c>
      <c r="Z52" s="89" t="str">
        <f t="shared" si="10"/>
        <v/>
      </c>
      <c r="AA52" s="104">
        <f>SUM(B52:Z52)</f>
        <v>1194.319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25.048000000000002</v>
      </c>
      <c r="C4" s="18">
        <v>27.478000000000002</v>
      </c>
      <c r="D4" s="18">
        <v>41.914999999999999</v>
      </c>
      <c r="E4" s="18">
        <v>29.422999999999998</v>
      </c>
      <c r="F4" s="18">
        <v>39.420999999999999</v>
      </c>
      <c r="G4" s="18">
        <v>118.56700000000001</v>
      </c>
      <c r="H4" s="18">
        <v>97.901999999999987</v>
      </c>
      <c r="I4" s="18">
        <v>27.103999999999999</v>
      </c>
      <c r="J4" s="18">
        <v>56.423000000000002</v>
      </c>
      <c r="K4" s="18">
        <v>61.048999999999999</v>
      </c>
      <c r="L4" s="18">
        <v>92.456000000000003</v>
      </c>
      <c r="M4" s="18">
        <v>110.03299999999999</v>
      </c>
      <c r="N4" s="18">
        <v>64.421999999999997</v>
      </c>
      <c r="O4" s="18">
        <v>36.361999999999995</v>
      </c>
      <c r="P4" s="18">
        <v>29.289000000000001</v>
      </c>
      <c r="Q4" s="18">
        <v>30.531999999999996</v>
      </c>
      <c r="R4" s="18">
        <v>42.927</v>
      </c>
      <c r="S4" s="18">
        <v>47.250999999999998</v>
      </c>
      <c r="T4" s="18">
        <v>26.538</v>
      </c>
      <c r="U4" s="18">
        <v>33.396000000000001</v>
      </c>
      <c r="V4" s="18">
        <v>35.369999999999997</v>
      </c>
      <c r="W4" s="18">
        <v>38.873000000000005</v>
      </c>
      <c r="X4" s="18">
        <v>47.807000000000002</v>
      </c>
      <c r="Y4" s="18">
        <v>34.791000000000004</v>
      </c>
      <c r="Z4" s="19"/>
      <c r="AA4" s="20">
        <f>SUM(B4:Z4)</f>
        <v>1194.377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116.03</v>
      </c>
      <c r="C7" s="28">
        <v>111.59</v>
      </c>
      <c r="D7" s="28">
        <v>102.87</v>
      </c>
      <c r="E7" s="28">
        <v>101.28</v>
      </c>
      <c r="F7" s="28">
        <v>109.44</v>
      </c>
      <c r="G7" s="28">
        <v>117.44</v>
      </c>
      <c r="H7" s="28">
        <v>145</v>
      </c>
      <c r="I7" s="28">
        <v>176.9</v>
      </c>
      <c r="J7" s="28">
        <v>176.08</v>
      </c>
      <c r="K7" s="28">
        <v>174.16</v>
      </c>
      <c r="L7" s="28">
        <v>155</v>
      </c>
      <c r="M7" s="28">
        <v>146.66999999999999</v>
      </c>
      <c r="N7" s="28">
        <v>141.88999999999999</v>
      </c>
      <c r="O7" s="28">
        <v>160.38</v>
      </c>
      <c r="P7" s="28">
        <v>155.80000000000001</v>
      </c>
      <c r="Q7" s="28">
        <v>177.16</v>
      </c>
      <c r="R7" s="28">
        <v>176.68</v>
      </c>
      <c r="S7" s="28">
        <v>175.97</v>
      </c>
      <c r="T7" s="28">
        <v>170.43</v>
      </c>
      <c r="U7" s="28">
        <v>169.69</v>
      </c>
      <c r="V7" s="28">
        <v>155</v>
      </c>
      <c r="W7" s="28">
        <v>142.36000000000001</v>
      </c>
      <c r="X7" s="28">
        <v>129.19999999999999</v>
      </c>
      <c r="Y7" s="28">
        <v>116.03</v>
      </c>
      <c r="Z7" s="29"/>
      <c r="AA7" s="30">
        <f>IF(SUM(B7:Z7)&lt;&gt;0,AVERAGEIF(B7:Z7,"&lt;&gt;"""),"")</f>
        <v>145.96041666666667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17.443999999999999</v>
      </c>
      <c r="D14" s="57">
        <v>17.779</v>
      </c>
      <c r="E14" s="57">
        <v>16.347999999999999</v>
      </c>
      <c r="F14" s="57">
        <v>15.446</v>
      </c>
      <c r="G14" s="57">
        <v>16.762999999999998</v>
      </c>
      <c r="H14" s="57"/>
      <c r="I14" s="57"/>
      <c r="J14" s="57">
        <v>6.1879999999999997</v>
      </c>
      <c r="K14" s="57">
        <v>30.391000000000002</v>
      </c>
      <c r="L14" s="57"/>
      <c r="M14" s="57"/>
      <c r="N14" s="57">
        <v>27.478000000000002</v>
      </c>
      <c r="O14" s="57">
        <v>12.744</v>
      </c>
      <c r="P14" s="57">
        <v>3.7890000000000001</v>
      </c>
      <c r="Q14" s="57">
        <v>6.6509999999999998</v>
      </c>
      <c r="R14" s="57">
        <v>19.344999999999999</v>
      </c>
      <c r="S14" s="57">
        <v>0.93599999999999994</v>
      </c>
      <c r="T14" s="57">
        <v>0.36699999999999999</v>
      </c>
      <c r="U14" s="57">
        <v>0.72199999999999998</v>
      </c>
      <c r="V14" s="57">
        <v>0.80600000000000005</v>
      </c>
      <c r="W14" s="57">
        <v>1.9159999999999999</v>
      </c>
      <c r="X14" s="57">
        <v>4.4930000000000003</v>
      </c>
      <c r="Y14" s="57">
        <v>3.105</v>
      </c>
      <c r="Z14" s="58"/>
      <c r="AA14" s="59">
        <f t="shared" si="0"/>
        <v>202.71100000000001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17.443999999999999</v>
      </c>
      <c r="D16" s="62">
        <f t="shared" si="1"/>
        <v>17.779</v>
      </c>
      <c r="E16" s="62">
        <f t="shared" si="1"/>
        <v>16.347999999999999</v>
      </c>
      <c r="F16" s="62">
        <f t="shared" si="1"/>
        <v>15.446</v>
      </c>
      <c r="G16" s="62">
        <f t="shared" si="1"/>
        <v>16.762999999999998</v>
      </c>
      <c r="H16" s="62">
        <f t="shared" si="1"/>
        <v>0</v>
      </c>
      <c r="I16" s="62">
        <f t="shared" si="1"/>
        <v>0</v>
      </c>
      <c r="J16" s="62">
        <f t="shared" si="1"/>
        <v>6.1879999999999997</v>
      </c>
      <c r="K16" s="62">
        <f t="shared" si="1"/>
        <v>30.391000000000002</v>
      </c>
      <c r="L16" s="62">
        <f t="shared" si="1"/>
        <v>0</v>
      </c>
      <c r="M16" s="62">
        <f t="shared" si="1"/>
        <v>0</v>
      </c>
      <c r="N16" s="62">
        <f t="shared" si="1"/>
        <v>27.478000000000002</v>
      </c>
      <c r="O16" s="62">
        <f t="shared" si="1"/>
        <v>12.744</v>
      </c>
      <c r="P16" s="62">
        <f t="shared" si="1"/>
        <v>3.7890000000000001</v>
      </c>
      <c r="Q16" s="62">
        <f t="shared" si="1"/>
        <v>6.6509999999999998</v>
      </c>
      <c r="R16" s="62">
        <f t="shared" si="1"/>
        <v>19.344999999999999</v>
      </c>
      <c r="S16" s="62">
        <f t="shared" si="1"/>
        <v>0.93599999999999994</v>
      </c>
      <c r="T16" s="62">
        <f t="shared" si="1"/>
        <v>0.36699999999999999</v>
      </c>
      <c r="U16" s="62">
        <f t="shared" si="1"/>
        <v>0.72199999999999998</v>
      </c>
      <c r="V16" s="62">
        <f t="shared" si="1"/>
        <v>0.80600000000000005</v>
      </c>
      <c r="W16" s="62">
        <f t="shared" si="1"/>
        <v>1.9159999999999999</v>
      </c>
      <c r="X16" s="62">
        <f t="shared" si="1"/>
        <v>4.4930000000000003</v>
      </c>
      <c r="Y16" s="62">
        <f t="shared" si="1"/>
        <v>3.105</v>
      </c>
      <c r="Z16" s="63" t="str">
        <f t="shared" si="1"/>
        <v/>
      </c>
      <c r="AA16" s="64">
        <f>SUM(AA10:AA15)</f>
        <v>202.71100000000001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5.3239999999999998</v>
      </c>
      <c r="C20" s="77">
        <v>5.2450000000000001</v>
      </c>
      <c r="D20" s="77">
        <v>5.26</v>
      </c>
      <c r="E20" s="77">
        <v>5.3780000000000001</v>
      </c>
      <c r="F20" s="77">
        <v>5.4269999999999996</v>
      </c>
      <c r="G20" s="77">
        <v>5.85</v>
      </c>
      <c r="H20" s="77">
        <v>6.2370000000000001</v>
      </c>
      <c r="I20" s="77">
        <v>6.3019999999999996</v>
      </c>
      <c r="J20" s="77">
        <v>6.4470000000000001</v>
      </c>
      <c r="K20" s="77">
        <v>6.0379999999999994</v>
      </c>
      <c r="L20" s="77">
        <v>6.048</v>
      </c>
      <c r="M20" s="77">
        <v>5.8299999999999992</v>
      </c>
      <c r="N20" s="77">
        <v>5.6310000000000002</v>
      </c>
      <c r="O20" s="77">
        <v>5.5409999999999995</v>
      </c>
      <c r="P20" s="77">
        <v>5.2759999999999998</v>
      </c>
      <c r="Q20" s="77">
        <v>5.617</v>
      </c>
      <c r="R20" s="77">
        <v>5.7839999999999998</v>
      </c>
      <c r="S20" s="77">
        <v>5.7610000000000001</v>
      </c>
      <c r="T20" s="77">
        <v>5.7939999999999996</v>
      </c>
      <c r="U20" s="77">
        <v>5.6310000000000002</v>
      </c>
      <c r="V20" s="77">
        <v>5.6840000000000002</v>
      </c>
      <c r="W20" s="77">
        <v>5.55</v>
      </c>
      <c r="X20" s="77">
        <v>5.4850000000000003</v>
      </c>
      <c r="Y20" s="77">
        <v>5.28</v>
      </c>
      <c r="Z20" s="78"/>
      <c r="AA20" s="79">
        <f t="shared" si="2"/>
        <v>136.42000000000002</v>
      </c>
    </row>
    <row r="21" spans="1:27" ht="24.95" customHeight="1" x14ac:dyDescent="0.2">
      <c r="A21" s="75" t="s">
        <v>16</v>
      </c>
      <c r="B21" s="80">
        <v>17.423999999999999</v>
      </c>
      <c r="C21" s="81">
        <v>2.6890000000000001</v>
      </c>
      <c r="D21" s="81">
        <v>16.776</v>
      </c>
      <c r="E21" s="81">
        <v>2.8969999999999998</v>
      </c>
      <c r="F21" s="81">
        <v>18.547999999999998</v>
      </c>
      <c r="G21" s="81">
        <v>34.853999999999999</v>
      </c>
      <c r="H21" s="81">
        <v>6.0649999999999995</v>
      </c>
      <c r="I21" s="81">
        <v>20.802</v>
      </c>
      <c r="J21" s="81">
        <v>43.787999999999997</v>
      </c>
      <c r="K21" s="81">
        <v>24.619999999999997</v>
      </c>
      <c r="L21" s="81">
        <v>5.2080000000000002</v>
      </c>
      <c r="M21" s="81">
        <v>18.103000000000002</v>
      </c>
      <c r="N21" s="81">
        <v>31.313000000000002</v>
      </c>
      <c r="O21" s="81">
        <v>18.076999999999998</v>
      </c>
      <c r="P21" s="81">
        <v>20.224</v>
      </c>
      <c r="Q21" s="81">
        <v>18.263999999999999</v>
      </c>
      <c r="R21" s="81">
        <v>17.797999999999998</v>
      </c>
      <c r="S21" s="81">
        <v>40.553999999999995</v>
      </c>
      <c r="T21" s="81">
        <v>20.377000000000002</v>
      </c>
      <c r="U21" s="81">
        <v>27.042999999999999</v>
      </c>
      <c r="V21" s="81">
        <v>18.079999999999998</v>
      </c>
      <c r="W21" s="81">
        <v>31.407000000000004</v>
      </c>
      <c r="X21" s="81">
        <v>37.829000000000001</v>
      </c>
      <c r="Y21" s="81">
        <v>26.406000000000002</v>
      </c>
      <c r="Z21" s="78"/>
      <c r="AA21" s="79">
        <f t="shared" si="2"/>
        <v>519.14599999999996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25.047999999999998</v>
      </c>
      <c r="C26" s="88">
        <f t="shared" ref="C26:Z26" si="3">IF(LEN(C$2)&gt;0,SUM(C19:C25),"")</f>
        <v>10.034000000000001</v>
      </c>
      <c r="D26" s="88">
        <f t="shared" si="3"/>
        <v>24.135999999999999</v>
      </c>
      <c r="E26" s="88">
        <f t="shared" si="3"/>
        <v>13.075000000000001</v>
      </c>
      <c r="F26" s="88">
        <f t="shared" si="3"/>
        <v>23.974999999999998</v>
      </c>
      <c r="G26" s="88">
        <f t="shared" si="3"/>
        <v>40.704000000000001</v>
      </c>
      <c r="H26" s="88">
        <f t="shared" si="3"/>
        <v>12.302</v>
      </c>
      <c r="I26" s="88">
        <f t="shared" si="3"/>
        <v>27.103999999999999</v>
      </c>
      <c r="J26" s="88">
        <f t="shared" si="3"/>
        <v>50.234999999999999</v>
      </c>
      <c r="K26" s="88">
        <f t="shared" si="3"/>
        <v>30.657999999999998</v>
      </c>
      <c r="L26" s="88">
        <f t="shared" si="3"/>
        <v>11.256</v>
      </c>
      <c r="M26" s="88">
        <f t="shared" si="3"/>
        <v>23.933</v>
      </c>
      <c r="N26" s="88">
        <f t="shared" si="3"/>
        <v>36.944000000000003</v>
      </c>
      <c r="O26" s="88">
        <f t="shared" si="3"/>
        <v>23.617999999999999</v>
      </c>
      <c r="P26" s="88">
        <f t="shared" si="3"/>
        <v>25.5</v>
      </c>
      <c r="Q26" s="88">
        <f t="shared" si="3"/>
        <v>23.881</v>
      </c>
      <c r="R26" s="88">
        <f t="shared" si="3"/>
        <v>23.581999999999997</v>
      </c>
      <c r="S26" s="88">
        <f t="shared" si="3"/>
        <v>46.314999999999998</v>
      </c>
      <c r="T26" s="88">
        <f t="shared" si="3"/>
        <v>26.171000000000003</v>
      </c>
      <c r="U26" s="88">
        <f t="shared" si="3"/>
        <v>32.673999999999999</v>
      </c>
      <c r="V26" s="88">
        <f t="shared" si="3"/>
        <v>23.763999999999999</v>
      </c>
      <c r="W26" s="88">
        <f t="shared" si="3"/>
        <v>36.957000000000001</v>
      </c>
      <c r="X26" s="88">
        <f t="shared" si="3"/>
        <v>43.314</v>
      </c>
      <c r="Y26" s="88">
        <f t="shared" si="3"/>
        <v>31.686000000000003</v>
      </c>
      <c r="Z26" s="89" t="str">
        <f t="shared" si="3"/>
        <v/>
      </c>
      <c r="AA26" s="90">
        <f>SUM(AA19:AA25)</f>
        <v>666.86599999999999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25.047999999999998</v>
      </c>
      <c r="C30" s="77">
        <v>27.478000000000002</v>
      </c>
      <c r="D30" s="77">
        <v>41.914999999999999</v>
      </c>
      <c r="E30" s="77">
        <v>29.422999999999998</v>
      </c>
      <c r="F30" s="77">
        <v>39.420999999999999</v>
      </c>
      <c r="G30" s="77">
        <v>57.466999999999999</v>
      </c>
      <c r="H30" s="77">
        <v>12.302</v>
      </c>
      <c r="I30" s="77">
        <v>27.103999999999999</v>
      </c>
      <c r="J30" s="77">
        <v>56.423000000000002</v>
      </c>
      <c r="K30" s="77">
        <v>61.048999999999999</v>
      </c>
      <c r="L30" s="77">
        <v>11.256</v>
      </c>
      <c r="M30" s="77">
        <v>23.933</v>
      </c>
      <c r="N30" s="77">
        <v>64.421999999999997</v>
      </c>
      <c r="O30" s="77">
        <v>36.362000000000002</v>
      </c>
      <c r="P30" s="77">
        <v>29.289000000000001</v>
      </c>
      <c r="Q30" s="77">
        <v>30.532</v>
      </c>
      <c r="R30" s="77">
        <v>42.927</v>
      </c>
      <c r="S30" s="77">
        <v>47.250999999999998</v>
      </c>
      <c r="T30" s="77">
        <v>26.538</v>
      </c>
      <c r="U30" s="77">
        <v>33.396000000000001</v>
      </c>
      <c r="V30" s="77">
        <v>24.57</v>
      </c>
      <c r="W30" s="77">
        <v>38.872999999999998</v>
      </c>
      <c r="X30" s="77">
        <v>47.807000000000002</v>
      </c>
      <c r="Y30" s="77">
        <v>34.790999999999997</v>
      </c>
      <c r="Z30" s="78"/>
      <c r="AA30" s="79">
        <f>SUM(B30:Z30)</f>
        <v>869.577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25.047999999999998</v>
      </c>
      <c r="C32" s="62">
        <f t="shared" ref="C32:Z32" si="4">IF(LEN(C$2)&gt;0,SUM(C29:C31),"")</f>
        <v>27.478000000000002</v>
      </c>
      <c r="D32" s="62">
        <f t="shared" si="4"/>
        <v>41.914999999999999</v>
      </c>
      <c r="E32" s="62">
        <f t="shared" si="4"/>
        <v>29.422999999999998</v>
      </c>
      <c r="F32" s="62">
        <f t="shared" si="4"/>
        <v>39.420999999999999</v>
      </c>
      <c r="G32" s="62">
        <f t="shared" si="4"/>
        <v>57.466999999999999</v>
      </c>
      <c r="H32" s="62">
        <f t="shared" si="4"/>
        <v>12.302</v>
      </c>
      <c r="I32" s="62">
        <f t="shared" si="4"/>
        <v>27.103999999999999</v>
      </c>
      <c r="J32" s="62">
        <f t="shared" si="4"/>
        <v>56.423000000000002</v>
      </c>
      <c r="K32" s="62">
        <f t="shared" si="4"/>
        <v>61.048999999999999</v>
      </c>
      <c r="L32" s="62">
        <f t="shared" si="4"/>
        <v>11.256</v>
      </c>
      <c r="M32" s="62">
        <f t="shared" si="4"/>
        <v>23.933</v>
      </c>
      <c r="N32" s="62">
        <f t="shared" si="4"/>
        <v>64.421999999999997</v>
      </c>
      <c r="O32" s="62">
        <f t="shared" si="4"/>
        <v>36.362000000000002</v>
      </c>
      <c r="P32" s="62">
        <f t="shared" si="4"/>
        <v>29.289000000000001</v>
      </c>
      <c r="Q32" s="62">
        <f t="shared" si="4"/>
        <v>30.532</v>
      </c>
      <c r="R32" s="62">
        <f t="shared" si="4"/>
        <v>42.927</v>
      </c>
      <c r="S32" s="62">
        <f t="shared" si="4"/>
        <v>47.250999999999998</v>
      </c>
      <c r="T32" s="62">
        <f t="shared" si="4"/>
        <v>26.538</v>
      </c>
      <c r="U32" s="62">
        <f t="shared" si="4"/>
        <v>33.396000000000001</v>
      </c>
      <c r="V32" s="62">
        <f t="shared" si="4"/>
        <v>24.57</v>
      </c>
      <c r="W32" s="62">
        <f t="shared" si="4"/>
        <v>38.872999999999998</v>
      </c>
      <c r="X32" s="62">
        <f t="shared" si="4"/>
        <v>47.807000000000002</v>
      </c>
      <c r="Y32" s="62">
        <f t="shared" si="4"/>
        <v>34.790999999999997</v>
      </c>
      <c r="Z32" s="63" t="str">
        <f t="shared" si="4"/>
        <v/>
      </c>
      <c r="AA32" s="64">
        <f>SUM(AA29:AA31)</f>
        <v>869.577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61.1</v>
      </c>
      <c r="H39" s="99">
        <v>85.6</v>
      </c>
      <c r="I39" s="99"/>
      <c r="J39" s="99"/>
      <c r="K39" s="99"/>
      <c r="L39" s="99">
        <v>81.2</v>
      </c>
      <c r="M39" s="99">
        <v>86.1</v>
      </c>
      <c r="N39" s="99"/>
      <c r="O39" s="99"/>
      <c r="P39" s="99"/>
      <c r="Q39" s="99"/>
      <c r="R39" s="99"/>
      <c r="S39" s="99"/>
      <c r="T39" s="99"/>
      <c r="U39" s="99"/>
      <c r="V39" s="99">
        <v>10.8</v>
      </c>
      <c r="W39" s="99"/>
      <c r="X39" s="99"/>
      <c r="Y39" s="99"/>
      <c r="Z39" s="100"/>
      <c r="AA39" s="79">
        <f t="shared" si="5"/>
        <v>324.8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61.1</v>
      </c>
      <c r="H40" s="88">
        <f t="shared" si="6"/>
        <v>85.6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81.2</v>
      </c>
      <c r="M40" s="88">
        <f t="shared" si="6"/>
        <v>86.1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61.1</v>
      </c>
      <c r="H47" s="99">
        <v>85.6</v>
      </c>
      <c r="I47" s="99"/>
      <c r="J47" s="99"/>
      <c r="K47" s="99"/>
      <c r="L47" s="99">
        <v>81.2</v>
      </c>
      <c r="M47" s="99">
        <v>86.1</v>
      </c>
      <c r="N47" s="99"/>
      <c r="O47" s="99"/>
      <c r="P47" s="99"/>
      <c r="Q47" s="99"/>
      <c r="R47" s="99"/>
      <c r="S47" s="99"/>
      <c r="T47" s="99"/>
      <c r="U47" s="99"/>
      <c r="V47" s="99">
        <v>10.8</v>
      </c>
      <c r="W47" s="99"/>
      <c r="X47" s="99"/>
      <c r="Y47" s="99"/>
      <c r="Z47" s="100"/>
      <c r="AA47" s="79">
        <f t="shared" si="7"/>
        <v>324.8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61.1</v>
      </c>
      <c r="H49" s="88">
        <f t="shared" si="8"/>
        <v>85.6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81.2</v>
      </c>
      <c r="M49" s="88">
        <f t="shared" si="8"/>
        <v>86.1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25.047999999999998</v>
      </c>
      <c r="C52" s="88">
        <f t="shared" ref="C52:Z52" si="10">IF(LEN(C$2)&gt;0,SUM(C10:C15)+C26+C40,"")</f>
        <v>27.478000000000002</v>
      </c>
      <c r="D52" s="88">
        <f t="shared" si="10"/>
        <v>41.914999999999999</v>
      </c>
      <c r="E52" s="88">
        <f t="shared" si="10"/>
        <v>29.423000000000002</v>
      </c>
      <c r="F52" s="88">
        <f t="shared" si="10"/>
        <v>39.420999999999999</v>
      </c>
      <c r="G52" s="88">
        <f t="shared" si="10"/>
        <v>118.56700000000001</v>
      </c>
      <c r="H52" s="88">
        <f t="shared" si="10"/>
        <v>97.901999999999987</v>
      </c>
      <c r="I52" s="88">
        <f t="shared" si="10"/>
        <v>27.103999999999999</v>
      </c>
      <c r="J52" s="88">
        <f t="shared" si="10"/>
        <v>56.423000000000002</v>
      </c>
      <c r="K52" s="88">
        <f t="shared" si="10"/>
        <v>61.048999999999999</v>
      </c>
      <c r="L52" s="88">
        <f t="shared" si="10"/>
        <v>92.456000000000003</v>
      </c>
      <c r="M52" s="88">
        <f t="shared" si="10"/>
        <v>110.03299999999999</v>
      </c>
      <c r="N52" s="88">
        <f t="shared" si="10"/>
        <v>64.421999999999997</v>
      </c>
      <c r="O52" s="88">
        <f t="shared" si="10"/>
        <v>36.361999999999995</v>
      </c>
      <c r="P52" s="88">
        <f t="shared" si="10"/>
        <v>29.289000000000001</v>
      </c>
      <c r="Q52" s="88">
        <f t="shared" si="10"/>
        <v>30.532</v>
      </c>
      <c r="R52" s="88">
        <f t="shared" si="10"/>
        <v>42.926999999999992</v>
      </c>
      <c r="S52" s="88">
        <f t="shared" si="10"/>
        <v>47.250999999999998</v>
      </c>
      <c r="T52" s="88">
        <f t="shared" si="10"/>
        <v>26.538000000000004</v>
      </c>
      <c r="U52" s="88">
        <f t="shared" si="10"/>
        <v>33.396000000000001</v>
      </c>
      <c r="V52" s="88">
        <f t="shared" si="10"/>
        <v>35.370000000000005</v>
      </c>
      <c r="W52" s="88">
        <f t="shared" si="10"/>
        <v>38.872999999999998</v>
      </c>
      <c r="X52" s="88">
        <f t="shared" si="10"/>
        <v>47.807000000000002</v>
      </c>
      <c r="Y52" s="88">
        <f t="shared" si="10"/>
        <v>34.791000000000004</v>
      </c>
      <c r="Z52" s="89" t="str">
        <f t="shared" si="10"/>
        <v/>
      </c>
      <c r="AA52" s="104">
        <f>SUM(B52:Z52)</f>
        <v>1194.377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-20.7</v>
      </c>
      <c r="C4" s="18">
        <v>-20.8</v>
      </c>
      <c r="D4" s="18"/>
      <c r="E4" s="18"/>
      <c r="F4" s="18">
        <v>-37.799999999999997</v>
      </c>
      <c r="G4" s="18">
        <v>61.1</v>
      </c>
      <c r="H4" s="18">
        <v>85.6</v>
      </c>
      <c r="I4" s="18"/>
      <c r="J4" s="18">
        <v>-37</v>
      </c>
      <c r="K4" s="18">
        <v>-10.7</v>
      </c>
      <c r="L4" s="18">
        <v>81.2</v>
      </c>
      <c r="M4" s="18">
        <v>86.1</v>
      </c>
      <c r="N4" s="18"/>
      <c r="O4" s="18"/>
      <c r="P4" s="18"/>
      <c r="Q4" s="18"/>
      <c r="R4" s="18"/>
      <c r="S4" s="18">
        <v>-44.9</v>
      </c>
      <c r="T4" s="18"/>
      <c r="U4" s="18"/>
      <c r="V4" s="18">
        <v>10.8</v>
      </c>
      <c r="W4" s="18"/>
      <c r="X4" s="18"/>
      <c r="Y4" s="18"/>
      <c r="Z4" s="19"/>
      <c r="AA4" s="111">
        <f>SUM(B4:Z4)</f>
        <v>152.9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116.03</v>
      </c>
      <c r="C7" s="117">
        <v>111.59</v>
      </c>
      <c r="D7" s="117">
        <v>102.87</v>
      </c>
      <c r="E7" s="117">
        <v>101.28</v>
      </c>
      <c r="F7" s="117">
        <v>109.44</v>
      </c>
      <c r="G7" s="117">
        <v>117.44</v>
      </c>
      <c r="H7" s="117">
        <v>145</v>
      </c>
      <c r="I7" s="117">
        <v>176.9</v>
      </c>
      <c r="J7" s="117">
        <v>176.08</v>
      </c>
      <c r="K7" s="117">
        <v>174.16</v>
      </c>
      <c r="L7" s="117">
        <v>155</v>
      </c>
      <c r="M7" s="117">
        <v>146.66999999999999</v>
      </c>
      <c r="N7" s="117">
        <v>141.88999999999999</v>
      </c>
      <c r="O7" s="117">
        <v>160.38</v>
      </c>
      <c r="P7" s="117">
        <v>155.80000000000001</v>
      </c>
      <c r="Q7" s="117">
        <v>177.16</v>
      </c>
      <c r="R7" s="117">
        <v>176.68</v>
      </c>
      <c r="S7" s="117">
        <v>175.97</v>
      </c>
      <c r="T7" s="117">
        <v>170.43</v>
      </c>
      <c r="U7" s="117">
        <v>169.69</v>
      </c>
      <c r="V7" s="117">
        <v>155</v>
      </c>
      <c r="W7" s="117">
        <v>142.36000000000001</v>
      </c>
      <c r="X7" s="117">
        <v>129.19999999999999</v>
      </c>
      <c r="Y7" s="117">
        <v>116.03</v>
      </c>
      <c r="Z7" s="118"/>
      <c r="AA7" s="119">
        <f>IF(SUM(B7:Z7)&lt;&gt;0,AVERAGEIF(B7:Z7,"&lt;&gt;"""),"")</f>
        <v>145.96041666666667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20.7</v>
      </c>
      <c r="C15" s="133">
        <v>20.8</v>
      </c>
      <c r="D15" s="133"/>
      <c r="E15" s="133"/>
      <c r="F15" s="133">
        <v>37.799999999999997</v>
      </c>
      <c r="G15" s="133"/>
      <c r="H15" s="133"/>
      <c r="I15" s="133"/>
      <c r="J15" s="133">
        <v>37</v>
      </c>
      <c r="K15" s="133">
        <v>10.7</v>
      </c>
      <c r="L15" s="133"/>
      <c r="M15" s="133"/>
      <c r="N15" s="133"/>
      <c r="O15" s="133"/>
      <c r="P15" s="133"/>
      <c r="Q15" s="133"/>
      <c r="R15" s="133"/>
      <c r="S15" s="133">
        <v>44.9</v>
      </c>
      <c r="T15" s="133"/>
      <c r="U15" s="133"/>
      <c r="V15" s="133"/>
      <c r="W15" s="133"/>
      <c r="X15" s="133"/>
      <c r="Y15" s="133"/>
      <c r="Z15" s="131"/>
      <c r="AA15" s="132">
        <f t="shared" si="0"/>
        <v>171.9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20.7</v>
      </c>
      <c r="C16" s="135">
        <f t="shared" si="1"/>
        <v>20.8</v>
      </c>
      <c r="D16" s="135">
        <f t="shared" si="1"/>
        <v>0</v>
      </c>
      <c r="E16" s="135">
        <f t="shared" si="1"/>
        <v>0</v>
      </c>
      <c r="F16" s="135">
        <f t="shared" si="1"/>
        <v>37.799999999999997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37</v>
      </c>
      <c r="K16" s="135">
        <f t="shared" si="1"/>
        <v>10.7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61.1</v>
      </c>
      <c r="H23" s="133">
        <v>85.6</v>
      </c>
      <c r="I23" s="133"/>
      <c r="J23" s="133"/>
      <c r="K23" s="133"/>
      <c r="L23" s="133">
        <v>81.2</v>
      </c>
      <c r="M23" s="133">
        <v>86.1</v>
      </c>
      <c r="N23" s="133"/>
      <c r="O23" s="133"/>
      <c r="P23" s="133"/>
      <c r="Q23" s="133"/>
      <c r="R23" s="133"/>
      <c r="S23" s="133"/>
      <c r="T23" s="133"/>
      <c r="U23" s="133"/>
      <c r="V23" s="133">
        <v>10.8</v>
      </c>
      <c r="W23" s="133"/>
      <c r="X23" s="133"/>
      <c r="Y23" s="133"/>
      <c r="Z23" s="131"/>
      <c r="AA23" s="132">
        <f t="shared" si="2"/>
        <v>324.8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61.1</v>
      </c>
      <c r="H24" s="135">
        <f t="shared" si="3"/>
        <v>85.6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81.2</v>
      </c>
      <c r="M24" s="135">
        <f t="shared" si="3"/>
        <v>86.1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2024-12-05T14:42:08Z</dcterms:created>
  <dcterms:modified xsi:type="dcterms:W3CDTF">2024-12-05T14:42:10Z</dcterms:modified>
</cp:coreProperties>
</file>