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<sst xmlns="http://schemas.openxmlformats.org/spreadsheetml/2006/main" count="119" uniqueCount="54">
  <si>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04/12/2024 16:27:04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</si>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</sst>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7D8-4332-9C23-10EB8340692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7">
                  <c:v>88.936999999999998</c:v>
                </c:pt>
                <c:pt idx="8">
                  <c:v>95</c:v>
                </c:pt>
                <c:pt idx="9">
                  <c:v>28</c:v>
                </c:pt>
                <c:pt idx="10">
                  <c:v>28</c:v>
                </c:pt>
                <c:pt idx="13">
                  <c:v>45</c:v>
                </c:pt>
                <c:pt idx="15">
                  <c:v>20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D8-4332-9C23-10EB8340692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F7D8-4332-9C23-10EB8340692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6">
                  <c:v>0.379</c:v>
                </c:pt>
                <c:pt idx="21">
                  <c:v>0.48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D8-4332-9C23-10EB8340692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7D8-4332-9C23-10EB8340692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7D8-4332-9C23-10EB8340692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7D8-4332-9C23-10EB8340692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0">
                  <c:v>53.195</c:v>
                </c:pt>
                <c:pt idx="11">
                  <c:v>98.369</c:v>
                </c:pt>
                <c:pt idx="12">
                  <c:v>94.477999999999994</c:v>
                </c:pt>
                <c:pt idx="13">
                  <c:v>47.505000000000003</c:v>
                </c:pt>
                <c:pt idx="14">
                  <c:v>40.357999999999997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7D8-4332-9C23-10EB8340692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7D8-4332-9C23-10EB8340692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2.633</c:v>
                </c:pt>
                <c:pt idx="1">
                  <c:v>24.18</c:v>
                </c:pt>
                <c:pt idx="2">
                  <c:v>17.812999999999999</c:v>
                </c:pt>
                <c:pt idx="3">
                  <c:v>15.255000000000001</c:v>
                </c:pt>
                <c:pt idx="6">
                  <c:v>16.817</c:v>
                </c:pt>
                <c:pt idx="9">
                  <c:v>14.839</c:v>
                </c:pt>
                <c:pt idx="14">
                  <c:v>50</c:v>
                </c:pt>
                <c:pt idx="15">
                  <c:v>43.28</c:v>
                </c:pt>
                <c:pt idx="16">
                  <c:v>74.167000000000002</c:v>
                </c:pt>
                <c:pt idx="17">
                  <c:v>108.401</c:v>
                </c:pt>
                <c:pt idx="18">
                  <c:v>70</c:v>
                </c:pt>
                <c:pt idx="19">
                  <c:v>70.932999999999993</c:v>
                </c:pt>
                <c:pt idx="20">
                  <c:v>72.662000000000006</c:v>
                </c:pt>
                <c:pt idx="21">
                  <c:v>95.046000000000006</c:v>
                </c:pt>
                <c:pt idx="22">
                  <c:v>39.052</c:v>
                </c:pt>
                <c:pt idx="23">
                  <c:v>39.984999999999999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7D8-4332-9C23-10EB8340692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56.6</c:v>
                </c:pt>
                <c:pt idx="5">
                  <c:v>56.2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7D8-4332-9C23-10EB8340692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6.5709999999999997</c:v>
                </c:pt>
                <c:pt idx="1">
                  <c:v>1.722</c:v>
                </c:pt>
                <c:pt idx="2">
                  <c:v>2.3929999999999998</c:v>
                </c:pt>
                <c:pt idx="3">
                  <c:v>2.9820000000000002</c:v>
                </c:pt>
                <c:pt idx="4">
                  <c:v>0.78600000000000003</c:v>
                </c:pt>
                <c:pt idx="5">
                  <c:v>0.78700000000000003</c:v>
                </c:pt>
                <c:pt idx="6">
                  <c:v>9.8500000000000014</c:v>
                </c:pt>
                <c:pt idx="7">
                  <c:v>1.107</c:v>
                </c:pt>
                <c:pt idx="8">
                  <c:v>1.526</c:v>
                </c:pt>
                <c:pt idx="9">
                  <c:v>11.144</c:v>
                </c:pt>
                <c:pt idx="10">
                  <c:v>1.7150000000000001</c:v>
                </c:pt>
                <c:pt idx="11">
                  <c:v>0.14000000000000001</c:v>
                </c:pt>
                <c:pt idx="12">
                  <c:v>0.21300000000000002</c:v>
                </c:pt>
                <c:pt idx="13">
                  <c:v>0.23200000000000001</c:v>
                </c:pt>
                <c:pt idx="14">
                  <c:v>0.1</c:v>
                </c:pt>
                <c:pt idx="15">
                  <c:v>1.1339999999999999</c:v>
                </c:pt>
                <c:pt idx="16">
                  <c:v>1.1279999999999999</c:v>
                </c:pt>
                <c:pt idx="17">
                  <c:v>0.91800000000000004</c:v>
                </c:pt>
                <c:pt idx="18">
                  <c:v>0.88400000000000001</c:v>
                </c:pt>
                <c:pt idx="19">
                  <c:v>0.88300000000000001</c:v>
                </c:pt>
                <c:pt idx="20">
                  <c:v>0.88400000000000001</c:v>
                </c:pt>
                <c:pt idx="21">
                  <c:v>0.95699999999999996</c:v>
                </c:pt>
                <c:pt idx="22">
                  <c:v>0.93600000000000005</c:v>
                </c:pt>
                <c:pt idx="23">
                  <c:v>0.94199999999999995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7D8-4332-9C23-10EB8340692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7D8-4332-9C23-10EB8340692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7D8-4332-9C23-10EB834069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119.2</c:v>
                </c:pt>
                <c:pt idx="1">
                  <c:v>106.7</c:v>
                </c:pt>
                <c:pt idx="2">
                  <c:v>105.15</c:v>
                </c:pt>
                <c:pt idx="3">
                  <c:v>105.52</c:v>
                </c:pt>
                <c:pt idx="4">
                  <c:v>105.03</c:v>
                </c:pt>
                <c:pt idx="5">
                  <c:v>115.06</c:v>
                </c:pt>
                <c:pt idx="6">
                  <c:v>150.09</c:v>
                </c:pt>
                <c:pt idx="7">
                  <c:v>257.10000000000002</c:v>
                </c:pt>
                <c:pt idx="8">
                  <c:v>211</c:v>
                </c:pt>
                <c:pt idx="9">
                  <c:v>199.87</c:v>
                </c:pt>
                <c:pt idx="10">
                  <c:v>183.06</c:v>
                </c:pt>
                <c:pt idx="11">
                  <c:v>192.86</c:v>
                </c:pt>
                <c:pt idx="12">
                  <c:v>199.37</c:v>
                </c:pt>
                <c:pt idx="13">
                  <c:v>220.12</c:v>
                </c:pt>
                <c:pt idx="14">
                  <c:v>267.95</c:v>
                </c:pt>
                <c:pt idx="15">
                  <c:v>174</c:v>
                </c:pt>
                <c:pt idx="16">
                  <c:v>179.5</c:v>
                </c:pt>
                <c:pt idx="17">
                  <c:v>169.15</c:v>
                </c:pt>
                <c:pt idx="18">
                  <c:v>162.35</c:v>
                </c:pt>
                <c:pt idx="19">
                  <c:v>155</c:v>
                </c:pt>
                <c:pt idx="20">
                  <c:v>149.69999999999999</c:v>
                </c:pt>
                <c:pt idx="21">
                  <c:v>140.88999999999999</c:v>
                </c:pt>
                <c:pt idx="22">
                  <c:v>135.30000000000001</c:v>
                </c:pt>
                <c:pt idx="23">
                  <c:v>114.09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7D8-4332-9C23-10EB834069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7C6-4315-B346-BB955BA7258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7C6-4315-B346-BB955BA7258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5.484</c:v>
                </c:pt>
                <c:pt idx="1">
                  <c:v>5.2</c:v>
                </c:pt>
                <c:pt idx="2">
                  <c:v>5.2750000000000004</c:v>
                </c:pt>
                <c:pt idx="3">
                  <c:v>5.5620000000000003</c:v>
                </c:pt>
                <c:pt idx="4">
                  <c:v>5.8000000000000007</c:v>
                </c:pt>
                <c:pt idx="5">
                  <c:v>6.0620000000000003</c:v>
                </c:pt>
                <c:pt idx="6">
                  <c:v>6.569</c:v>
                </c:pt>
                <c:pt idx="7">
                  <c:v>8.0889999999999986</c:v>
                </c:pt>
                <c:pt idx="8">
                  <c:v>7.7189999999999994</c:v>
                </c:pt>
                <c:pt idx="9">
                  <c:v>6.43</c:v>
                </c:pt>
                <c:pt idx="10">
                  <c:v>9.1379999999999999</c:v>
                </c:pt>
                <c:pt idx="11">
                  <c:v>12.036</c:v>
                </c:pt>
                <c:pt idx="12">
                  <c:v>12.792999999999999</c:v>
                </c:pt>
                <c:pt idx="13">
                  <c:v>13.406000000000001</c:v>
                </c:pt>
                <c:pt idx="14">
                  <c:v>9.8260000000000005</c:v>
                </c:pt>
                <c:pt idx="15">
                  <c:v>6.7609999999999992</c:v>
                </c:pt>
                <c:pt idx="16">
                  <c:v>5.7380000000000004</c:v>
                </c:pt>
                <c:pt idx="17">
                  <c:v>6.0659999999999998</c:v>
                </c:pt>
                <c:pt idx="18">
                  <c:v>6.1869999999999994</c:v>
                </c:pt>
                <c:pt idx="19">
                  <c:v>6.0979999999999999</c:v>
                </c:pt>
                <c:pt idx="20">
                  <c:v>5.8490000000000002</c:v>
                </c:pt>
                <c:pt idx="21">
                  <c:v>5.6379999999999999</c:v>
                </c:pt>
                <c:pt idx="22">
                  <c:v>5.5579999999999998</c:v>
                </c:pt>
                <c:pt idx="23">
                  <c:v>5.4300000000000006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7C6-4315-B346-BB955BA7258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3.72</c:v>
                </c:pt>
                <c:pt idx="1">
                  <c:v>19.884</c:v>
                </c:pt>
                <c:pt idx="2">
                  <c:v>14.619</c:v>
                </c:pt>
                <c:pt idx="3">
                  <c:v>11.219000000000001</c:v>
                </c:pt>
                <c:pt idx="4">
                  <c:v>35.1</c:v>
                </c:pt>
                <c:pt idx="5">
                  <c:v>36.06</c:v>
                </c:pt>
                <c:pt idx="6">
                  <c:v>20.477</c:v>
                </c:pt>
                <c:pt idx="7">
                  <c:v>38.593000000000004</c:v>
                </c:pt>
                <c:pt idx="8">
                  <c:v>45.132999999999996</c:v>
                </c:pt>
                <c:pt idx="9">
                  <c:v>46.472999999999999</c:v>
                </c:pt>
                <c:pt idx="10">
                  <c:v>67.248999999999995</c:v>
                </c:pt>
                <c:pt idx="11">
                  <c:v>77.981999999999999</c:v>
                </c:pt>
                <c:pt idx="12">
                  <c:v>72.798000000000002</c:v>
                </c:pt>
                <c:pt idx="13">
                  <c:v>63.122</c:v>
                </c:pt>
                <c:pt idx="14">
                  <c:v>54.405000000000001</c:v>
                </c:pt>
                <c:pt idx="15">
                  <c:v>47.397999999999996</c:v>
                </c:pt>
                <c:pt idx="16">
                  <c:v>13.363</c:v>
                </c:pt>
                <c:pt idx="17">
                  <c:v>10.039999999999999</c:v>
                </c:pt>
                <c:pt idx="18">
                  <c:v>24.940999999999999</c:v>
                </c:pt>
                <c:pt idx="19">
                  <c:v>28.903000000000002</c:v>
                </c:pt>
                <c:pt idx="20">
                  <c:v>45.779000000000003</c:v>
                </c:pt>
                <c:pt idx="21">
                  <c:v>41.19</c:v>
                </c:pt>
                <c:pt idx="22">
                  <c:v>24.195</c:v>
                </c:pt>
                <c:pt idx="23">
                  <c:v>39.316000000000003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7C6-4315-B346-BB955BA7258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7C6-4315-B346-BB955BA7258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7C6-4315-B346-BB955BA7258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7C6-4315-B346-BB955BA7258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7C6-4315-B346-BB955BA7258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7C6-4315-B346-BB955BA7258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27C6-4315-B346-BB955BA7258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17.399999999999999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50.9</c:v>
                </c:pt>
                <c:pt idx="17">
                  <c:v>89.8</c:v>
                </c:pt>
                <c:pt idx="18">
                  <c:v>27.6</c:v>
                </c:pt>
                <c:pt idx="19">
                  <c:v>24</c:v>
                </c:pt>
                <c:pt idx="20">
                  <c:v>12.3</c:v>
                </c:pt>
                <c:pt idx="21">
                  <c:v>42.1</c:v>
                </c:pt>
                <c:pt idx="22">
                  <c:v>9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7C6-4315-B346-BB955BA7258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">
                  <c:v>0.81799999999999995</c:v>
                </c:pt>
                <c:pt idx="2">
                  <c:v>0.312</c:v>
                </c:pt>
                <c:pt idx="3">
                  <c:v>1.456</c:v>
                </c:pt>
                <c:pt idx="4">
                  <c:v>16.447000000000003</c:v>
                </c:pt>
                <c:pt idx="5">
                  <c:v>14.866999999999999</c:v>
                </c:pt>
                <c:pt idx="7">
                  <c:v>27.14</c:v>
                </c:pt>
                <c:pt idx="8">
                  <c:v>26.306999999999999</c:v>
                </c:pt>
                <c:pt idx="9">
                  <c:v>1.08</c:v>
                </c:pt>
                <c:pt idx="10">
                  <c:v>6.5229999999999997</c:v>
                </c:pt>
                <c:pt idx="11">
                  <c:v>8.4909999999999997</c:v>
                </c:pt>
                <c:pt idx="12">
                  <c:v>9.1</c:v>
                </c:pt>
                <c:pt idx="13">
                  <c:v>16.209000000000003</c:v>
                </c:pt>
                <c:pt idx="14">
                  <c:v>15.773999999999999</c:v>
                </c:pt>
                <c:pt idx="15">
                  <c:v>10.255000000000001</c:v>
                </c:pt>
                <c:pt idx="16">
                  <c:v>5.2839999999999998</c:v>
                </c:pt>
                <c:pt idx="17">
                  <c:v>3.4340000000000002</c:v>
                </c:pt>
                <c:pt idx="18">
                  <c:v>12.113999999999999</c:v>
                </c:pt>
                <c:pt idx="19">
                  <c:v>12.779</c:v>
                </c:pt>
                <c:pt idx="20">
                  <c:v>9.6219999999999999</c:v>
                </c:pt>
                <c:pt idx="21">
                  <c:v>7.5539999999999994</c:v>
                </c:pt>
                <c:pt idx="22">
                  <c:v>1.2530000000000001</c:v>
                </c:pt>
                <c:pt idx="23">
                  <c:v>1.181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7C6-4315-B346-BB955BA7258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7C6-4315-B346-BB955BA7258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7">
                  <c:v>16.222000000000001</c:v>
                </c:pt>
                <c:pt idx="14">
                  <c:v>10.452999999999999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7C6-4315-B346-BB955BA725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119.2</c:v>
                </c:pt>
                <c:pt idx="1">
                  <c:v>106.7</c:v>
                </c:pt>
                <c:pt idx="2">
                  <c:v>105.15</c:v>
                </c:pt>
                <c:pt idx="3">
                  <c:v>105.52</c:v>
                </c:pt>
                <c:pt idx="4">
                  <c:v>105.03</c:v>
                </c:pt>
                <c:pt idx="5">
                  <c:v>115.06</c:v>
                </c:pt>
                <c:pt idx="6">
                  <c:v>150.09</c:v>
                </c:pt>
                <c:pt idx="7">
                  <c:v>257.10000000000002</c:v>
                </c:pt>
                <c:pt idx="8">
                  <c:v>211</c:v>
                </c:pt>
                <c:pt idx="9">
                  <c:v>199.87</c:v>
                </c:pt>
                <c:pt idx="10">
                  <c:v>183.06</c:v>
                </c:pt>
                <c:pt idx="11">
                  <c:v>192.86</c:v>
                </c:pt>
                <c:pt idx="12">
                  <c:v>199.37</c:v>
                </c:pt>
                <c:pt idx="13">
                  <c:v>220.12</c:v>
                </c:pt>
                <c:pt idx="14">
                  <c:v>267.95</c:v>
                </c:pt>
                <c:pt idx="15">
                  <c:v>174</c:v>
                </c:pt>
                <c:pt idx="16">
                  <c:v>179.5</c:v>
                </c:pt>
                <c:pt idx="17">
                  <c:v>169.15</c:v>
                </c:pt>
                <c:pt idx="18">
                  <c:v>162.35</c:v>
                </c:pt>
                <c:pt idx="19">
                  <c:v>155</c:v>
                </c:pt>
                <c:pt idx="20">
                  <c:v>149.69999999999999</c:v>
                </c:pt>
                <c:pt idx="21">
                  <c:v>140.88999999999999</c:v>
                </c:pt>
                <c:pt idx="22">
                  <c:v>135.30000000000001</c:v>
                </c:pt>
                <c:pt idx="23">
                  <c:v>114.09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7C6-4315-B346-BB955BA725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9.2039999999999988</v>
      </c>
      <c r="C4" s="18">
        <v>25.901999999999997</v>
      </c>
      <c r="D4" s="18">
        <v>20.205999999999996</v>
      </c>
      <c r="E4" s="18">
        <v>18.237000000000002</v>
      </c>
      <c r="F4" s="18">
        <v>57.386000000000003</v>
      </c>
      <c r="G4" s="18">
        <v>56.987000000000002</v>
      </c>
      <c r="H4" s="18">
        <v>27.046000000000003</v>
      </c>
      <c r="I4" s="18">
        <v>90.043999999999997</v>
      </c>
      <c r="J4" s="18">
        <v>96.525999999999996</v>
      </c>
      <c r="K4" s="18">
        <v>53.982999999999997</v>
      </c>
      <c r="L4" s="18">
        <v>82.91</v>
      </c>
      <c r="M4" s="18">
        <v>98.509</v>
      </c>
      <c r="N4" s="18">
        <v>94.690999999999988</v>
      </c>
      <c r="O4" s="18">
        <v>92.736999999999995</v>
      </c>
      <c r="P4" s="18">
        <v>90.457999999999998</v>
      </c>
      <c r="Q4" s="18">
        <v>64.414000000000001</v>
      </c>
      <c r="R4" s="18">
        <v>75.295000000000002</v>
      </c>
      <c r="S4" s="18">
        <v>109.31899999999999</v>
      </c>
      <c r="T4" s="18">
        <v>70.884</v>
      </c>
      <c r="U4" s="18">
        <v>71.816000000000003</v>
      </c>
      <c r="V4" s="18">
        <v>73.545999999999992</v>
      </c>
      <c r="W4" s="18">
        <v>96.483000000000004</v>
      </c>
      <c r="X4" s="18">
        <v>39.988</v>
      </c>
      <c r="Y4" s="18">
        <v>45.927000000000007</v>
      </c>
      <c r="Z4" s="19"/>
      <c r="AA4" s="20">
        <f>SUM(B4:Z4)</f>
        <v>1562.498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119.2</v>
      </c>
      <c r="C7" s="28">
        <v>106.7</v>
      </c>
      <c r="D7" s="28">
        <v>105.15</v>
      </c>
      <c r="E7" s="28">
        <v>105.52</v>
      </c>
      <c r="F7" s="28">
        <v>105.03</v>
      </c>
      <c r="G7" s="28">
        <v>115.06</v>
      </c>
      <c r="H7" s="28">
        <v>150.09</v>
      </c>
      <c r="I7" s="28">
        <v>257.10000000000002</v>
      </c>
      <c r="J7" s="28">
        <v>211</v>
      </c>
      <c r="K7" s="28">
        <v>199.87</v>
      </c>
      <c r="L7" s="28">
        <v>183.06</v>
      </c>
      <c r="M7" s="28">
        <v>192.86</v>
      </c>
      <c r="N7" s="28">
        <v>199.37</v>
      </c>
      <c r="O7" s="28">
        <v>220.12</v>
      </c>
      <c r="P7" s="28">
        <v>267.95</v>
      </c>
      <c r="Q7" s="28">
        <v>174</v>
      </c>
      <c r="R7" s="28">
        <v>179.5</v>
      </c>
      <c r="S7" s="28">
        <v>169.15</v>
      </c>
      <c r="T7" s="28">
        <v>162.35</v>
      </c>
      <c r="U7" s="28">
        <v>155</v>
      </c>
      <c r="V7" s="28">
        <v>149.69999999999999</v>
      </c>
      <c r="W7" s="28">
        <v>140.88999999999999</v>
      </c>
      <c r="X7" s="28">
        <v>135.30000000000001</v>
      </c>
      <c r="Y7" s="28">
        <v>114.09</v>
      </c>
      <c r="Z7" s="29"/>
      <c r="AA7" s="30">
        <f>IF(SUM(B7:Z7)&lt;&gt;0,AVERAGEIF(B7:Z7,"&lt;&gt;"""),"")</f>
        <v>163.2525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>
        <v>53.195</v>
      </c>
      <c r="M10" s="42">
        <v>98.369</v>
      </c>
      <c r="N10" s="42">
        <v>94.477999999999994</v>
      </c>
      <c r="O10" s="42">
        <v>47.505000000000003</v>
      </c>
      <c r="P10" s="42">
        <v>40.357999999999997</v>
      </c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333.90499999999997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2.633</v>
      </c>
      <c r="C12" s="52">
        <v>24.18</v>
      </c>
      <c r="D12" s="52">
        <v>17.812999999999999</v>
      </c>
      <c r="E12" s="52">
        <v>15.255000000000001</v>
      </c>
      <c r="F12" s="52"/>
      <c r="G12" s="52"/>
      <c r="H12" s="52">
        <v>16.817</v>
      </c>
      <c r="I12" s="52"/>
      <c r="J12" s="52"/>
      <c r="K12" s="52">
        <v>14.839</v>
      </c>
      <c r="L12" s="52"/>
      <c r="M12" s="52"/>
      <c r="N12" s="52"/>
      <c r="O12" s="52"/>
      <c r="P12" s="52">
        <v>50</v>
      </c>
      <c r="Q12" s="52">
        <v>43.28</v>
      </c>
      <c r="R12" s="52">
        <v>74.167000000000002</v>
      </c>
      <c r="S12" s="52">
        <v>108.401</v>
      </c>
      <c r="T12" s="52">
        <v>70</v>
      </c>
      <c r="U12" s="52">
        <v>70.932999999999993</v>
      </c>
      <c r="V12" s="52">
        <v>72.662000000000006</v>
      </c>
      <c r="W12" s="52">
        <v>95.046000000000006</v>
      </c>
      <c r="X12" s="52">
        <v>39.052</v>
      </c>
      <c r="Y12" s="52">
        <v>39.984999999999999</v>
      </c>
      <c r="Z12" s="53"/>
      <c r="AA12" s="54">
        <f t="shared" si="0"/>
        <v>755.0630000000001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6.5709999999999997</v>
      </c>
      <c r="C14" s="57">
        <v>1.722</v>
      </c>
      <c r="D14" s="57">
        <v>2.3929999999999998</v>
      </c>
      <c r="E14" s="57">
        <v>2.9820000000000002</v>
      </c>
      <c r="F14" s="57">
        <v>0.78600000000000003</v>
      </c>
      <c r="G14" s="57">
        <v>0.78700000000000003</v>
      </c>
      <c r="H14" s="57">
        <v>9.8500000000000014</v>
      </c>
      <c r="I14" s="57">
        <v>1.107</v>
      </c>
      <c r="J14" s="57">
        <v>1.526</v>
      </c>
      <c r="K14" s="57">
        <v>11.144</v>
      </c>
      <c r="L14" s="57">
        <v>1.7150000000000001</v>
      </c>
      <c r="M14" s="57">
        <v>0.14000000000000001</v>
      </c>
      <c r="N14" s="57">
        <v>0.21300000000000002</v>
      </c>
      <c r="O14" s="57">
        <v>0.23200000000000001</v>
      </c>
      <c r="P14" s="57">
        <v>0.1</v>
      </c>
      <c r="Q14" s="57">
        <v>1.1339999999999999</v>
      </c>
      <c r="R14" s="57">
        <v>1.1279999999999999</v>
      </c>
      <c r="S14" s="57">
        <v>0.91800000000000004</v>
      </c>
      <c r="T14" s="57">
        <v>0.88400000000000001</v>
      </c>
      <c r="U14" s="57">
        <v>0.88300000000000001</v>
      </c>
      <c r="V14" s="57">
        <v>0.88400000000000001</v>
      </c>
      <c r="W14" s="57">
        <v>0.95699999999999996</v>
      </c>
      <c r="X14" s="57">
        <v>0.93600000000000005</v>
      </c>
      <c r="Y14" s="57">
        <v>0.94199999999999995</v>
      </c>
      <c r="Z14" s="58"/>
      <c r="AA14" s="59">
        <f t="shared" si="0"/>
        <v>49.934000000000012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9.2040000000000006</v>
      </c>
      <c r="C16" s="62">
        <f t="shared" si="1"/>
        <v>25.902000000000001</v>
      </c>
      <c r="D16" s="62">
        <f t="shared" si="1"/>
        <v>20.206</v>
      </c>
      <c r="E16" s="62">
        <f t="shared" si="1"/>
        <v>18.237000000000002</v>
      </c>
      <c r="F16" s="62">
        <f t="shared" si="1"/>
        <v>0.78600000000000003</v>
      </c>
      <c r="G16" s="62">
        <f t="shared" si="1"/>
        <v>0.78700000000000003</v>
      </c>
      <c r="H16" s="62">
        <f t="shared" si="1"/>
        <v>26.667000000000002</v>
      </c>
      <c r="I16" s="62">
        <f t="shared" si="1"/>
        <v>1.107</v>
      </c>
      <c r="J16" s="62">
        <f t="shared" si="1"/>
        <v>1.526</v>
      </c>
      <c r="K16" s="62">
        <f t="shared" si="1"/>
        <v>25.983000000000001</v>
      </c>
      <c r="L16" s="62">
        <f t="shared" si="1"/>
        <v>54.910000000000004</v>
      </c>
      <c r="M16" s="62">
        <f t="shared" si="1"/>
        <v>98.509</v>
      </c>
      <c r="N16" s="62">
        <f t="shared" si="1"/>
        <v>94.690999999999988</v>
      </c>
      <c r="O16" s="62">
        <f t="shared" si="1"/>
        <v>47.737000000000002</v>
      </c>
      <c r="P16" s="62">
        <f t="shared" si="1"/>
        <v>90.457999999999998</v>
      </c>
      <c r="Q16" s="62">
        <f t="shared" si="1"/>
        <v>44.414000000000001</v>
      </c>
      <c r="R16" s="62">
        <f t="shared" si="1"/>
        <v>75.295000000000002</v>
      </c>
      <c r="S16" s="62">
        <f t="shared" si="1"/>
        <v>109.319</v>
      </c>
      <c r="T16" s="62">
        <f t="shared" si="1"/>
        <v>70.884</v>
      </c>
      <c r="U16" s="62">
        <f t="shared" si="1"/>
        <v>71.815999999999988</v>
      </c>
      <c r="V16" s="62">
        <f t="shared" si="1"/>
        <v>73.546000000000006</v>
      </c>
      <c r="W16" s="62">
        <f t="shared" si="1"/>
        <v>96.003</v>
      </c>
      <c r="X16" s="62">
        <f t="shared" si="1"/>
        <v>39.988</v>
      </c>
      <c r="Y16" s="62">
        <f t="shared" si="1"/>
        <v>40.927</v>
      </c>
      <c r="Z16" s="63" t="str">
        <f t="shared" si="1"/>
        <v/>
      </c>
      <c r="AA16" s="64">
        <f>SUM(AA10:AA15)</f>
        <v>1138.902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88.936999999999998</v>
      </c>
      <c r="J19" s="72">
        <v>95</v>
      </c>
      <c r="K19" s="72">
        <v>28</v>
      </c>
      <c r="L19" s="72">
        <v>28</v>
      </c>
      <c r="M19" s="72"/>
      <c r="N19" s="72"/>
      <c r="O19" s="72">
        <v>45</v>
      </c>
      <c r="P19" s="72"/>
      <c r="Q19" s="72">
        <v>20</v>
      </c>
      <c r="R19" s="72"/>
      <c r="S19" s="72"/>
      <c r="T19" s="72"/>
      <c r="U19" s="72"/>
      <c r="V19" s="72"/>
      <c r="W19" s="72"/>
      <c r="X19" s="72"/>
      <c r="Y19" s="72">
        <v>5</v>
      </c>
      <c r="Z19" s="73"/>
      <c r="AA19" s="74">
        <f t="shared" ref="AA19:AA25" si="2">SUM(B19:Z19)</f>
        <v>309.93700000000001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0.379</v>
      </c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>
        <v>0.48</v>
      </c>
      <c r="X21" s="81"/>
      <c r="Y21" s="81"/>
      <c r="Z21" s="78"/>
      <c r="AA21" s="79">
        <f t="shared" si="2"/>
        <v>0.85899999999999999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0.379</v>
      </c>
      <c r="I26" s="88">
        <f t="shared" si="3"/>
        <v>88.936999999999998</v>
      </c>
      <c r="J26" s="88">
        <f t="shared" si="3"/>
        <v>95</v>
      </c>
      <c r="K26" s="88">
        <f t="shared" si="3"/>
        <v>28</v>
      </c>
      <c r="L26" s="88">
        <f t="shared" si="3"/>
        <v>28</v>
      </c>
      <c r="M26" s="88">
        <f t="shared" si="3"/>
        <v>0</v>
      </c>
      <c r="N26" s="88">
        <f t="shared" si="3"/>
        <v>0</v>
      </c>
      <c r="O26" s="88">
        <f t="shared" si="3"/>
        <v>45</v>
      </c>
      <c r="P26" s="88">
        <f t="shared" si="3"/>
        <v>0</v>
      </c>
      <c r="Q26" s="88">
        <f t="shared" si="3"/>
        <v>20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0.48</v>
      </c>
      <c r="X26" s="88">
        <f t="shared" si="3"/>
        <v>0</v>
      </c>
      <c r="Y26" s="88">
        <f t="shared" si="3"/>
        <v>5</v>
      </c>
      <c r="Z26" s="89" t="str">
        <f t="shared" si="3"/>
        <v/>
      </c>
      <c r="AA26" s="90">
        <f>SUM(AA19:AA25)</f>
        <v>310.79599999999999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9.2040000000000006</v>
      </c>
      <c r="C30" s="77">
        <v>25.902000000000001</v>
      </c>
      <c r="D30" s="77">
        <v>20.206</v>
      </c>
      <c r="E30" s="77">
        <v>18.236999999999998</v>
      </c>
      <c r="F30" s="77">
        <v>0.78600000000000003</v>
      </c>
      <c r="G30" s="77">
        <v>0.78700000000000003</v>
      </c>
      <c r="H30" s="77">
        <v>27.045999999999999</v>
      </c>
      <c r="I30" s="77">
        <v>90.043999999999997</v>
      </c>
      <c r="J30" s="77">
        <v>96.525999999999996</v>
      </c>
      <c r="K30" s="77">
        <v>53.982999999999997</v>
      </c>
      <c r="L30" s="77">
        <v>82.91</v>
      </c>
      <c r="M30" s="77">
        <v>98.509</v>
      </c>
      <c r="N30" s="77">
        <v>94.691000000000003</v>
      </c>
      <c r="O30" s="77">
        <v>92.736999999999995</v>
      </c>
      <c r="P30" s="77">
        <v>90.457999999999998</v>
      </c>
      <c r="Q30" s="77">
        <v>64.414000000000001</v>
      </c>
      <c r="R30" s="77">
        <v>75.295000000000002</v>
      </c>
      <c r="S30" s="77">
        <v>109.319</v>
      </c>
      <c r="T30" s="77">
        <v>70.884</v>
      </c>
      <c r="U30" s="77">
        <v>71.816000000000003</v>
      </c>
      <c r="V30" s="77">
        <v>73.546000000000006</v>
      </c>
      <c r="W30" s="77">
        <v>96.483000000000004</v>
      </c>
      <c r="X30" s="77">
        <v>39.988</v>
      </c>
      <c r="Y30" s="77">
        <v>45.927</v>
      </c>
      <c r="Z30" s="78"/>
      <c r="AA30" s="79">
        <f>SUM(B30:Z30)</f>
        <v>1449.6979999999999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9.2040000000000006</v>
      </c>
      <c r="C32" s="62">
        <f t="shared" ref="C32:Z32" si="4">IF(LEN(C$2)&gt;0,SUM(C29:C31),"")</f>
        <v>25.902000000000001</v>
      </c>
      <c r="D32" s="62">
        <f t="shared" si="4"/>
        <v>20.206</v>
      </c>
      <c r="E32" s="62">
        <f t="shared" si="4"/>
        <v>18.236999999999998</v>
      </c>
      <c r="F32" s="62">
        <f t="shared" si="4"/>
        <v>0.78600000000000003</v>
      </c>
      <c r="G32" s="62">
        <f t="shared" si="4"/>
        <v>0.78700000000000003</v>
      </c>
      <c r="H32" s="62">
        <f t="shared" si="4"/>
        <v>27.045999999999999</v>
      </c>
      <c r="I32" s="62">
        <f t="shared" si="4"/>
        <v>90.043999999999997</v>
      </c>
      <c r="J32" s="62">
        <f t="shared" si="4"/>
        <v>96.525999999999996</v>
      </c>
      <c r="K32" s="62">
        <f t="shared" si="4"/>
        <v>53.982999999999997</v>
      </c>
      <c r="L32" s="62">
        <f t="shared" si="4"/>
        <v>82.91</v>
      </c>
      <c r="M32" s="62">
        <f t="shared" si="4"/>
        <v>98.509</v>
      </c>
      <c r="N32" s="62">
        <f t="shared" si="4"/>
        <v>94.691000000000003</v>
      </c>
      <c r="O32" s="62">
        <f t="shared" si="4"/>
        <v>92.736999999999995</v>
      </c>
      <c r="P32" s="62">
        <f t="shared" si="4"/>
        <v>90.457999999999998</v>
      </c>
      <c r="Q32" s="62">
        <f t="shared" si="4"/>
        <v>64.414000000000001</v>
      </c>
      <c r="R32" s="62">
        <f t="shared" si="4"/>
        <v>75.295000000000002</v>
      </c>
      <c r="S32" s="62">
        <f t="shared" si="4"/>
        <v>109.319</v>
      </c>
      <c r="T32" s="62">
        <f t="shared" si="4"/>
        <v>70.884</v>
      </c>
      <c r="U32" s="62">
        <f t="shared" si="4"/>
        <v>71.816000000000003</v>
      </c>
      <c r="V32" s="62">
        <f t="shared" si="4"/>
        <v>73.546000000000006</v>
      </c>
      <c r="W32" s="62">
        <f t="shared" si="4"/>
        <v>96.483000000000004</v>
      </c>
      <c r="X32" s="62">
        <f t="shared" si="4"/>
        <v>39.988</v>
      </c>
      <c r="Y32" s="62">
        <f t="shared" si="4"/>
        <v>45.927</v>
      </c>
      <c r="Z32" s="63" t="str">
        <f t="shared" si="4"/>
        <v/>
      </c>
      <c r="AA32" s="64">
        <f>SUM(AA29:AA31)</f>
        <v>1449.6979999999999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>
        <v>56.6</v>
      </c>
      <c r="G39" s="99">
        <v>56.2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112.80000000000001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56.6</v>
      </c>
      <c r="G40" s="88">
        <f t="shared" si="6"/>
        <v>56.2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112.80000000000001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>
        <v>56.6</v>
      </c>
      <c r="G47" s="99">
        <v>56.2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112.80000000000001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56.6</v>
      </c>
      <c r="G49" s="88">
        <f t="shared" si="8"/>
        <v>56.2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112.80000000000001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9.2040000000000006</v>
      </c>
      <c r="C52" s="88">
        <f t="shared" si="10"/>
        <v>25.902000000000001</v>
      </c>
      <c r="D52" s="88">
        <f t="shared" si="10"/>
        <v>20.206</v>
      </c>
      <c r="E52" s="88">
        <f t="shared" si="10"/>
        <v>18.237000000000002</v>
      </c>
      <c r="F52" s="88">
        <f t="shared" si="10"/>
        <v>57.386000000000003</v>
      </c>
      <c r="G52" s="88">
        <f t="shared" si="10"/>
        <v>56.987000000000002</v>
      </c>
      <c r="H52" s="88">
        <f t="shared" si="10"/>
        <v>27.046000000000003</v>
      </c>
      <c r="I52" s="88">
        <f t="shared" si="10"/>
        <v>90.043999999999997</v>
      </c>
      <c r="J52" s="88">
        <f t="shared" si="10"/>
        <v>96.525999999999996</v>
      </c>
      <c r="K52" s="88">
        <f t="shared" si="10"/>
        <v>53.983000000000004</v>
      </c>
      <c r="L52" s="88">
        <f t="shared" si="10"/>
        <v>82.91</v>
      </c>
      <c r="M52" s="88">
        <f t="shared" si="10"/>
        <v>98.509</v>
      </c>
      <c r="N52" s="88">
        <f t="shared" si="10"/>
        <v>94.690999999999988</v>
      </c>
      <c r="O52" s="88">
        <f t="shared" si="10"/>
        <v>92.736999999999995</v>
      </c>
      <c r="P52" s="88">
        <f t="shared" si="10"/>
        <v>90.457999999999998</v>
      </c>
      <c r="Q52" s="88">
        <f t="shared" si="10"/>
        <v>64.414000000000001</v>
      </c>
      <c r="R52" s="88">
        <f t="shared" si="10"/>
        <v>75.295000000000002</v>
      </c>
      <c r="S52" s="88">
        <f t="shared" si="10"/>
        <v>109.319</v>
      </c>
      <c r="T52" s="88">
        <f t="shared" si="10"/>
        <v>70.884</v>
      </c>
      <c r="U52" s="88">
        <f t="shared" si="10"/>
        <v>71.815999999999988</v>
      </c>
      <c r="V52" s="88">
        <f t="shared" si="10"/>
        <v>73.546000000000006</v>
      </c>
      <c r="W52" s="88">
        <f t="shared" si="10"/>
        <v>96.483000000000004</v>
      </c>
      <c r="X52" s="88">
        <f t="shared" si="10"/>
        <v>39.988</v>
      </c>
      <c r="Y52" s="88">
        <f t="shared" si="10"/>
        <v>45.927</v>
      </c>
      <c r="Z52" s="89" t="str">
        <f t="shared" si="10"/>
        <v/>
      </c>
      <c r="AA52" s="104">
        <f>SUM(B52:Z52)</f>
        <v>1562.498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9.2040000000000006</v>
      </c>
      <c r="C4" s="18">
        <v>25.902000000000001</v>
      </c>
      <c r="D4" s="18">
        <v>20.206000000000003</v>
      </c>
      <c r="E4" s="18">
        <v>18.236999999999998</v>
      </c>
      <c r="F4" s="18">
        <v>57.346999999999994</v>
      </c>
      <c r="G4" s="18">
        <v>56.989000000000004</v>
      </c>
      <c r="H4" s="18">
        <v>27.045999999999999</v>
      </c>
      <c r="I4" s="18">
        <v>90.043999999999997</v>
      </c>
      <c r="J4" s="18">
        <v>96.558999999999997</v>
      </c>
      <c r="K4" s="18">
        <v>53.983000000000004</v>
      </c>
      <c r="L4" s="18">
        <v>82.91</v>
      </c>
      <c r="M4" s="18">
        <v>98.508999999999986</v>
      </c>
      <c r="N4" s="18">
        <v>94.691000000000003</v>
      </c>
      <c r="O4" s="18">
        <v>92.736999999999995</v>
      </c>
      <c r="P4" s="18">
        <v>90.457999999999998</v>
      </c>
      <c r="Q4" s="18">
        <v>64.414000000000001</v>
      </c>
      <c r="R4" s="18">
        <v>75.285000000000011</v>
      </c>
      <c r="S4" s="18">
        <v>109.33999999999999</v>
      </c>
      <c r="T4" s="18">
        <v>70.842000000000013</v>
      </c>
      <c r="U4" s="18">
        <v>71.78</v>
      </c>
      <c r="V4" s="18">
        <v>73.550000000000011</v>
      </c>
      <c r="W4" s="18">
        <v>96.481999999999999</v>
      </c>
      <c r="X4" s="18">
        <v>40.006</v>
      </c>
      <c r="Y4" s="18">
        <v>45.927</v>
      </c>
      <c r="Z4" s="19"/>
      <c r="AA4" s="20">
        <f>SUM(B4:Z4)</f>
        <v>1562.4479999999999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119.2</v>
      </c>
      <c r="C7" s="28">
        <v>106.7</v>
      </c>
      <c r="D7" s="28">
        <v>105.15</v>
      </c>
      <c r="E7" s="28">
        <v>105.52</v>
      </c>
      <c r="F7" s="28">
        <v>105.03</v>
      </c>
      <c r="G7" s="28">
        <v>115.06</v>
      </c>
      <c r="H7" s="28">
        <v>150.09</v>
      </c>
      <c r="I7" s="28">
        <v>257.10000000000002</v>
      </c>
      <c r="J7" s="28">
        <v>211</v>
      </c>
      <c r="K7" s="28">
        <v>199.87</v>
      </c>
      <c r="L7" s="28">
        <v>183.06</v>
      </c>
      <c r="M7" s="28">
        <v>192.86</v>
      </c>
      <c r="N7" s="28">
        <v>199.37</v>
      </c>
      <c r="O7" s="28">
        <v>220.12</v>
      </c>
      <c r="P7" s="28">
        <v>267.95</v>
      </c>
      <c r="Q7" s="28">
        <v>174</v>
      </c>
      <c r="R7" s="28">
        <v>179.5</v>
      </c>
      <c r="S7" s="28">
        <v>169.15</v>
      </c>
      <c r="T7" s="28">
        <v>162.35</v>
      </c>
      <c r="U7" s="28">
        <v>155</v>
      </c>
      <c r="V7" s="28">
        <v>149.69999999999999</v>
      </c>
      <c r="W7" s="28">
        <v>140.88999999999999</v>
      </c>
      <c r="X7" s="28">
        <v>135.30000000000001</v>
      </c>
      <c r="Y7" s="28">
        <v>114.09</v>
      </c>
      <c r="Z7" s="29"/>
      <c r="AA7" s="30">
        <f>IF(SUM(B7:Z7)&lt;&gt;0,AVERAGEIF(B7:Z7,"&lt;&gt;"""),"")</f>
        <v>163.2525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16.222000000000001</v>
      </c>
      <c r="J13" s="52"/>
      <c r="K13" s="52"/>
      <c r="L13" s="52"/>
      <c r="M13" s="52"/>
      <c r="N13" s="52"/>
      <c r="O13" s="52"/>
      <c r="P13" s="52">
        <v>10.452999999999999</v>
      </c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26.675000000000001</v>
      </c>
    </row>
    <row r="14" spans="1:27" ht="24.95" customHeight="1" x14ac:dyDescent="0.2">
      <c r="A14" s="55" t="s">
        <v>10</v>
      </c>
      <c r="B14" s="56"/>
      <c r="C14" s="57">
        <v>0.81799999999999995</v>
      </c>
      <c r="D14" s="57">
        <v>0.312</v>
      </c>
      <c r="E14" s="57">
        <v>1.456</v>
      </c>
      <c r="F14" s="57">
        <v>16.447000000000003</v>
      </c>
      <c r="G14" s="57">
        <v>14.866999999999999</v>
      </c>
      <c r="H14" s="57"/>
      <c r="I14" s="57">
        <v>27.14</v>
      </c>
      <c r="J14" s="57">
        <v>26.306999999999999</v>
      </c>
      <c r="K14" s="57">
        <v>1.08</v>
      </c>
      <c r="L14" s="57">
        <v>6.5229999999999997</v>
      </c>
      <c r="M14" s="57">
        <v>8.4909999999999997</v>
      </c>
      <c r="N14" s="57">
        <v>9.1</v>
      </c>
      <c r="O14" s="57">
        <v>16.209000000000003</v>
      </c>
      <c r="P14" s="57">
        <v>15.773999999999999</v>
      </c>
      <c r="Q14" s="57">
        <v>10.255000000000001</v>
      </c>
      <c r="R14" s="57">
        <v>5.2839999999999998</v>
      </c>
      <c r="S14" s="57">
        <v>3.4340000000000002</v>
      </c>
      <c r="T14" s="57">
        <v>12.113999999999999</v>
      </c>
      <c r="U14" s="57">
        <v>12.779</v>
      </c>
      <c r="V14" s="57">
        <v>9.6219999999999999</v>
      </c>
      <c r="W14" s="57">
        <v>7.5539999999999994</v>
      </c>
      <c r="X14" s="57">
        <v>1.2530000000000001</v>
      </c>
      <c r="Y14" s="57">
        <v>1.181</v>
      </c>
      <c r="Z14" s="58"/>
      <c r="AA14" s="59">
        <f t="shared" si="0"/>
        <v>208.00000000000003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0.81799999999999995</v>
      </c>
      <c r="D16" s="62">
        <f t="shared" si="1"/>
        <v>0.312</v>
      </c>
      <c r="E16" s="62">
        <f t="shared" si="1"/>
        <v>1.456</v>
      </c>
      <c r="F16" s="62">
        <f t="shared" si="1"/>
        <v>16.447000000000003</v>
      </c>
      <c r="G16" s="62">
        <f t="shared" si="1"/>
        <v>14.866999999999999</v>
      </c>
      <c r="H16" s="62">
        <f t="shared" si="1"/>
        <v>0</v>
      </c>
      <c r="I16" s="62">
        <f t="shared" si="1"/>
        <v>43.362000000000002</v>
      </c>
      <c r="J16" s="62">
        <f t="shared" si="1"/>
        <v>26.306999999999999</v>
      </c>
      <c r="K16" s="62">
        <f t="shared" si="1"/>
        <v>1.08</v>
      </c>
      <c r="L16" s="62">
        <f t="shared" si="1"/>
        <v>6.5229999999999997</v>
      </c>
      <c r="M16" s="62">
        <f t="shared" si="1"/>
        <v>8.4909999999999997</v>
      </c>
      <c r="N16" s="62">
        <f t="shared" si="1"/>
        <v>9.1</v>
      </c>
      <c r="O16" s="62">
        <f t="shared" si="1"/>
        <v>16.209000000000003</v>
      </c>
      <c r="P16" s="62">
        <f t="shared" si="1"/>
        <v>26.226999999999997</v>
      </c>
      <c r="Q16" s="62">
        <f t="shared" si="1"/>
        <v>10.255000000000001</v>
      </c>
      <c r="R16" s="62">
        <f t="shared" si="1"/>
        <v>5.2839999999999998</v>
      </c>
      <c r="S16" s="62">
        <f t="shared" si="1"/>
        <v>3.4340000000000002</v>
      </c>
      <c r="T16" s="62">
        <f t="shared" si="1"/>
        <v>12.113999999999999</v>
      </c>
      <c r="U16" s="62">
        <f t="shared" si="1"/>
        <v>12.779</v>
      </c>
      <c r="V16" s="62">
        <f t="shared" si="1"/>
        <v>9.6219999999999999</v>
      </c>
      <c r="W16" s="62">
        <f t="shared" si="1"/>
        <v>7.5539999999999994</v>
      </c>
      <c r="X16" s="62">
        <f t="shared" si="1"/>
        <v>1.2530000000000001</v>
      </c>
      <c r="Y16" s="62">
        <f t="shared" si="1"/>
        <v>1.181</v>
      </c>
      <c r="Z16" s="63" t="str">
        <f t="shared" si="1"/>
        <v/>
      </c>
      <c r="AA16" s="64">
        <f>SUM(AA10:AA15)</f>
        <v>234.67500000000004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5.484</v>
      </c>
      <c r="C20" s="77">
        <v>5.2</v>
      </c>
      <c r="D20" s="77">
        <v>5.2750000000000004</v>
      </c>
      <c r="E20" s="77">
        <v>5.5620000000000003</v>
      </c>
      <c r="F20" s="77">
        <v>5.8000000000000007</v>
      </c>
      <c r="G20" s="77">
        <v>6.0620000000000003</v>
      </c>
      <c r="H20" s="77">
        <v>6.569</v>
      </c>
      <c r="I20" s="77">
        <v>8.0889999999999986</v>
      </c>
      <c r="J20" s="77">
        <v>7.7189999999999994</v>
      </c>
      <c r="K20" s="77">
        <v>6.43</v>
      </c>
      <c r="L20" s="77">
        <v>9.1379999999999999</v>
      </c>
      <c r="M20" s="77">
        <v>12.036</v>
      </c>
      <c r="N20" s="77">
        <v>12.792999999999999</v>
      </c>
      <c r="O20" s="77">
        <v>13.406000000000001</v>
      </c>
      <c r="P20" s="77">
        <v>9.8260000000000005</v>
      </c>
      <c r="Q20" s="77">
        <v>6.7609999999999992</v>
      </c>
      <c r="R20" s="77">
        <v>5.7380000000000004</v>
      </c>
      <c r="S20" s="77">
        <v>6.0659999999999998</v>
      </c>
      <c r="T20" s="77">
        <v>6.1869999999999994</v>
      </c>
      <c r="U20" s="77">
        <v>6.0979999999999999</v>
      </c>
      <c r="V20" s="77">
        <v>5.8490000000000002</v>
      </c>
      <c r="W20" s="77">
        <v>5.6379999999999999</v>
      </c>
      <c r="X20" s="77">
        <v>5.5579999999999998</v>
      </c>
      <c r="Y20" s="77">
        <v>5.4300000000000006</v>
      </c>
      <c r="Z20" s="78"/>
      <c r="AA20" s="79">
        <f t="shared" si="2"/>
        <v>172.71400000000003</v>
      </c>
    </row>
    <row r="21" spans="1:27" ht="24.95" customHeight="1" x14ac:dyDescent="0.2">
      <c r="A21" s="75" t="s">
        <v>16</v>
      </c>
      <c r="B21" s="80">
        <v>3.72</v>
      </c>
      <c r="C21" s="81">
        <v>19.884</v>
      </c>
      <c r="D21" s="81">
        <v>14.619</v>
      </c>
      <c r="E21" s="81">
        <v>11.219000000000001</v>
      </c>
      <c r="F21" s="81">
        <v>35.1</v>
      </c>
      <c r="G21" s="81">
        <v>36.06</v>
      </c>
      <c r="H21" s="81">
        <v>20.477</v>
      </c>
      <c r="I21" s="81">
        <v>38.593000000000004</v>
      </c>
      <c r="J21" s="81">
        <v>45.132999999999996</v>
      </c>
      <c r="K21" s="81">
        <v>46.472999999999999</v>
      </c>
      <c r="L21" s="81">
        <v>67.248999999999995</v>
      </c>
      <c r="M21" s="81">
        <v>77.981999999999999</v>
      </c>
      <c r="N21" s="81">
        <v>72.798000000000002</v>
      </c>
      <c r="O21" s="81">
        <v>63.122</v>
      </c>
      <c r="P21" s="81">
        <v>54.405000000000001</v>
      </c>
      <c r="Q21" s="81">
        <v>47.397999999999996</v>
      </c>
      <c r="R21" s="81">
        <v>13.363</v>
      </c>
      <c r="S21" s="81">
        <v>10.039999999999999</v>
      </c>
      <c r="T21" s="81">
        <v>24.940999999999999</v>
      </c>
      <c r="U21" s="81">
        <v>28.903000000000002</v>
      </c>
      <c r="V21" s="81">
        <v>45.779000000000003</v>
      </c>
      <c r="W21" s="81">
        <v>41.19</v>
      </c>
      <c r="X21" s="81">
        <v>24.195</v>
      </c>
      <c r="Y21" s="81">
        <v>39.316000000000003</v>
      </c>
      <c r="Z21" s="78"/>
      <c r="AA21" s="79">
        <f t="shared" si="2"/>
        <v>881.95900000000017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9.2040000000000006</v>
      </c>
      <c r="C26" s="88">
        <f t="shared" ref="C26:Z26" si="3">IF(LEN(C$2)&gt;0,SUM(C19:C25),"")</f>
        <v>25.084</v>
      </c>
      <c r="D26" s="88">
        <f t="shared" si="3"/>
        <v>19.893999999999998</v>
      </c>
      <c r="E26" s="88">
        <f t="shared" si="3"/>
        <v>16.781000000000002</v>
      </c>
      <c r="F26" s="88">
        <f t="shared" si="3"/>
        <v>40.900000000000006</v>
      </c>
      <c r="G26" s="88">
        <f t="shared" si="3"/>
        <v>42.122</v>
      </c>
      <c r="H26" s="88">
        <f t="shared" si="3"/>
        <v>27.045999999999999</v>
      </c>
      <c r="I26" s="88">
        <f t="shared" si="3"/>
        <v>46.682000000000002</v>
      </c>
      <c r="J26" s="88">
        <f t="shared" si="3"/>
        <v>52.851999999999997</v>
      </c>
      <c r="K26" s="88">
        <f t="shared" si="3"/>
        <v>52.902999999999999</v>
      </c>
      <c r="L26" s="88">
        <f t="shared" si="3"/>
        <v>76.387</v>
      </c>
      <c r="M26" s="88">
        <f t="shared" si="3"/>
        <v>90.018000000000001</v>
      </c>
      <c r="N26" s="88">
        <f t="shared" si="3"/>
        <v>85.591000000000008</v>
      </c>
      <c r="O26" s="88">
        <f t="shared" si="3"/>
        <v>76.528000000000006</v>
      </c>
      <c r="P26" s="88">
        <f t="shared" si="3"/>
        <v>64.230999999999995</v>
      </c>
      <c r="Q26" s="88">
        <f t="shared" si="3"/>
        <v>54.158999999999992</v>
      </c>
      <c r="R26" s="88">
        <f t="shared" si="3"/>
        <v>19.100999999999999</v>
      </c>
      <c r="S26" s="88">
        <f t="shared" si="3"/>
        <v>16.105999999999998</v>
      </c>
      <c r="T26" s="88">
        <f t="shared" si="3"/>
        <v>31.128</v>
      </c>
      <c r="U26" s="88">
        <f t="shared" si="3"/>
        <v>35.001000000000005</v>
      </c>
      <c r="V26" s="88">
        <f t="shared" si="3"/>
        <v>51.628</v>
      </c>
      <c r="W26" s="88">
        <f t="shared" si="3"/>
        <v>46.827999999999996</v>
      </c>
      <c r="X26" s="88">
        <f t="shared" si="3"/>
        <v>29.753</v>
      </c>
      <c r="Y26" s="88">
        <f t="shared" si="3"/>
        <v>44.746000000000002</v>
      </c>
      <c r="Z26" s="89" t="str">
        <f t="shared" si="3"/>
        <v/>
      </c>
      <c r="AA26" s="90">
        <f>SUM(AA19:AA25)</f>
        <v>1054.6730000000002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9.2040000000000006</v>
      </c>
      <c r="C30" s="77">
        <v>25.902000000000001</v>
      </c>
      <c r="D30" s="77">
        <v>20.206</v>
      </c>
      <c r="E30" s="77">
        <v>18.236999999999998</v>
      </c>
      <c r="F30" s="77">
        <v>57.347000000000001</v>
      </c>
      <c r="G30" s="77">
        <v>56.988999999999997</v>
      </c>
      <c r="H30" s="77">
        <v>27.045999999999999</v>
      </c>
      <c r="I30" s="77">
        <v>90.043999999999997</v>
      </c>
      <c r="J30" s="77">
        <v>79.159000000000006</v>
      </c>
      <c r="K30" s="77">
        <v>53.982999999999997</v>
      </c>
      <c r="L30" s="77">
        <v>82.91</v>
      </c>
      <c r="M30" s="77">
        <v>98.509</v>
      </c>
      <c r="N30" s="77">
        <v>94.691000000000003</v>
      </c>
      <c r="O30" s="77">
        <v>92.736999999999995</v>
      </c>
      <c r="P30" s="77">
        <v>90.457999999999998</v>
      </c>
      <c r="Q30" s="77">
        <v>64.414000000000001</v>
      </c>
      <c r="R30" s="77">
        <v>24.385000000000002</v>
      </c>
      <c r="S30" s="77">
        <v>19.54</v>
      </c>
      <c r="T30" s="77">
        <v>43.241999999999997</v>
      </c>
      <c r="U30" s="77">
        <v>47.78</v>
      </c>
      <c r="V30" s="77">
        <v>61.25</v>
      </c>
      <c r="W30" s="77">
        <v>54.381999999999998</v>
      </c>
      <c r="X30" s="77">
        <v>31.006</v>
      </c>
      <c r="Y30" s="77">
        <v>45.927</v>
      </c>
      <c r="Z30" s="78"/>
      <c r="AA30" s="79">
        <f>SUM(B30:Z30)</f>
        <v>1289.348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9.2040000000000006</v>
      </c>
      <c r="C32" s="62">
        <f t="shared" ref="C32:Z32" si="4">IF(LEN(C$2)&gt;0,SUM(C29:C31),"")</f>
        <v>25.902000000000001</v>
      </c>
      <c r="D32" s="62">
        <f t="shared" si="4"/>
        <v>20.206</v>
      </c>
      <c r="E32" s="62">
        <f t="shared" si="4"/>
        <v>18.236999999999998</v>
      </c>
      <c r="F32" s="62">
        <f t="shared" si="4"/>
        <v>57.347000000000001</v>
      </c>
      <c r="G32" s="62">
        <f t="shared" si="4"/>
        <v>56.988999999999997</v>
      </c>
      <c r="H32" s="62">
        <f t="shared" si="4"/>
        <v>27.045999999999999</v>
      </c>
      <c r="I32" s="62">
        <f t="shared" si="4"/>
        <v>90.043999999999997</v>
      </c>
      <c r="J32" s="62">
        <f t="shared" si="4"/>
        <v>79.159000000000006</v>
      </c>
      <c r="K32" s="62">
        <f t="shared" si="4"/>
        <v>53.982999999999997</v>
      </c>
      <c r="L32" s="62">
        <f t="shared" si="4"/>
        <v>82.91</v>
      </c>
      <c r="M32" s="62">
        <f t="shared" si="4"/>
        <v>98.509</v>
      </c>
      <c r="N32" s="62">
        <f t="shared" si="4"/>
        <v>94.691000000000003</v>
      </c>
      <c r="O32" s="62">
        <f t="shared" si="4"/>
        <v>92.736999999999995</v>
      </c>
      <c r="P32" s="62">
        <f t="shared" si="4"/>
        <v>90.457999999999998</v>
      </c>
      <c r="Q32" s="62">
        <f t="shared" si="4"/>
        <v>64.414000000000001</v>
      </c>
      <c r="R32" s="62">
        <f t="shared" si="4"/>
        <v>24.385000000000002</v>
      </c>
      <c r="S32" s="62">
        <f t="shared" si="4"/>
        <v>19.54</v>
      </c>
      <c r="T32" s="62">
        <f t="shared" si="4"/>
        <v>43.241999999999997</v>
      </c>
      <c r="U32" s="62">
        <f t="shared" si="4"/>
        <v>47.78</v>
      </c>
      <c r="V32" s="62">
        <f t="shared" si="4"/>
        <v>61.25</v>
      </c>
      <c r="W32" s="62">
        <f t="shared" si="4"/>
        <v>54.381999999999998</v>
      </c>
      <c r="X32" s="62">
        <f t="shared" si="4"/>
        <v>31.006</v>
      </c>
      <c r="Y32" s="62">
        <f t="shared" si="4"/>
        <v>45.927</v>
      </c>
      <c r="Z32" s="63" t="str">
        <f t="shared" si="4"/>
        <v/>
      </c>
      <c r="AA32" s="64">
        <f>SUM(AA29:AA31)</f>
        <v>1289.348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17.399999999999999</v>
      </c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17.399999999999999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50.9</v>
      </c>
      <c r="S39" s="99">
        <v>89.8</v>
      </c>
      <c r="T39" s="99">
        <v>27.6</v>
      </c>
      <c r="U39" s="99">
        <v>24</v>
      </c>
      <c r="V39" s="99">
        <v>12.3</v>
      </c>
      <c r="W39" s="99">
        <v>42.1</v>
      </c>
      <c r="X39" s="99">
        <v>9</v>
      </c>
      <c r="Y39" s="99"/>
      <c r="Z39" s="100"/>
      <c r="AA39" s="79">
        <f t="shared" si="5"/>
        <v>255.7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17.399999999999999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50.9</v>
      </c>
      <c r="S40" s="88">
        <f t="shared" si="6"/>
        <v>89.8</v>
      </c>
      <c r="T40" s="88">
        <f t="shared" si="6"/>
        <v>27.6</v>
      </c>
      <c r="U40" s="88">
        <f t="shared" si="6"/>
        <v>24</v>
      </c>
      <c r="V40" s="88">
        <f t="shared" si="6"/>
        <v>12.3</v>
      </c>
      <c r="W40" s="88">
        <f t="shared" si="6"/>
        <v>42.1</v>
      </c>
      <c r="X40" s="88">
        <f t="shared" si="6"/>
        <v>9</v>
      </c>
      <c r="Y40" s="88">
        <f t="shared" si="6"/>
        <v>0</v>
      </c>
      <c r="Z40" s="89" t="str">
        <f t="shared" si="6"/>
        <v/>
      </c>
      <c r="AA40" s="90">
        <f t="shared" si="5"/>
        <v>273.10000000000002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>
        <v>17.399999999999999</v>
      </c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17.399999999999999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50.9</v>
      </c>
      <c r="S47" s="99">
        <v>89.8</v>
      </c>
      <c r="T47" s="99">
        <v>27.6</v>
      </c>
      <c r="U47" s="99">
        <v>24</v>
      </c>
      <c r="V47" s="99">
        <v>12.3</v>
      </c>
      <c r="W47" s="99">
        <v>42.1</v>
      </c>
      <c r="X47" s="99">
        <v>9</v>
      </c>
      <c r="Y47" s="99"/>
      <c r="Z47" s="100"/>
      <c r="AA47" s="79">
        <f t="shared" si="7"/>
        <v>255.7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17.399999999999999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50.9</v>
      </c>
      <c r="S49" s="88">
        <f t="shared" si="8"/>
        <v>89.8</v>
      </c>
      <c r="T49" s="88">
        <f t="shared" si="8"/>
        <v>27.6</v>
      </c>
      <c r="U49" s="88">
        <f t="shared" si="8"/>
        <v>24</v>
      </c>
      <c r="V49" s="88">
        <f t="shared" si="8"/>
        <v>12.3</v>
      </c>
      <c r="W49" s="88">
        <f t="shared" si="8"/>
        <v>42.1</v>
      </c>
      <c r="X49" s="88">
        <f t="shared" si="8"/>
        <v>9</v>
      </c>
      <c r="Y49" s="88">
        <f t="shared" si="8"/>
        <v>0</v>
      </c>
      <c r="Z49" s="89" t="str">
        <f t="shared" si="8"/>
        <v/>
      </c>
      <c r="AA49" s="90">
        <f t="shared" si="7"/>
        <v>273.10000000000002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9.2040000000000006</v>
      </c>
      <c r="C52" s="88">
        <f t="shared" ref="C52:Z52" si="10">IF(LEN(C$2)&gt;0,SUM(C10:C15)+C26+C40,"")</f>
        <v>25.902000000000001</v>
      </c>
      <c r="D52" s="88">
        <f t="shared" si="10"/>
        <v>20.206</v>
      </c>
      <c r="E52" s="88">
        <f t="shared" si="10"/>
        <v>18.237000000000002</v>
      </c>
      <c r="F52" s="88">
        <f t="shared" si="10"/>
        <v>57.347000000000008</v>
      </c>
      <c r="G52" s="88">
        <f t="shared" si="10"/>
        <v>56.988999999999997</v>
      </c>
      <c r="H52" s="88">
        <f t="shared" si="10"/>
        <v>27.045999999999999</v>
      </c>
      <c r="I52" s="88">
        <f t="shared" si="10"/>
        <v>90.044000000000011</v>
      </c>
      <c r="J52" s="88">
        <f t="shared" si="10"/>
        <v>96.558999999999997</v>
      </c>
      <c r="K52" s="88">
        <f t="shared" si="10"/>
        <v>53.982999999999997</v>
      </c>
      <c r="L52" s="88">
        <f t="shared" si="10"/>
        <v>82.91</v>
      </c>
      <c r="M52" s="88">
        <f t="shared" si="10"/>
        <v>98.509</v>
      </c>
      <c r="N52" s="88">
        <f t="shared" si="10"/>
        <v>94.691000000000003</v>
      </c>
      <c r="O52" s="88">
        <f t="shared" si="10"/>
        <v>92.737000000000009</v>
      </c>
      <c r="P52" s="88">
        <f t="shared" si="10"/>
        <v>90.457999999999998</v>
      </c>
      <c r="Q52" s="88">
        <f t="shared" si="10"/>
        <v>64.413999999999987</v>
      </c>
      <c r="R52" s="88">
        <f t="shared" si="10"/>
        <v>75.284999999999997</v>
      </c>
      <c r="S52" s="88">
        <f t="shared" si="10"/>
        <v>109.34</v>
      </c>
      <c r="T52" s="88">
        <f t="shared" si="10"/>
        <v>70.841999999999999</v>
      </c>
      <c r="U52" s="88">
        <f t="shared" si="10"/>
        <v>71.78</v>
      </c>
      <c r="V52" s="88">
        <f t="shared" si="10"/>
        <v>73.55</v>
      </c>
      <c r="W52" s="88">
        <f t="shared" si="10"/>
        <v>96.481999999999999</v>
      </c>
      <c r="X52" s="88">
        <f t="shared" si="10"/>
        <v>40.006</v>
      </c>
      <c r="Y52" s="88">
        <f t="shared" si="10"/>
        <v>45.927</v>
      </c>
      <c r="Z52" s="89" t="str">
        <f t="shared" si="10"/>
        <v/>
      </c>
      <c r="AA52" s="104">
        <f>SUM(B52:Z52)</f>
        <v>1562.4479999999999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-56.6</v>
      </c>
      <c r="G4" s="18">
        <v>-56.2</v>
      </c>
      <c r="H4" s="18"/>
      <c r="I4" s="18"/>
      <c r="J4" s="18">
        <v>17.399999999999999</v>
      </c>
      <c r="K4" s="18"/>
      <c r="L4" s="18"/>
      <c r="M4" s="18"/>
      <c r="N4" s="18"/>
      <c r="O4" s="18"/>
      <c r="P4" s="18"/>
      <c r="Q4" s="18"/>
      <c r="R4" s="18">
        <v>50.9</v>
      </c>
      <c r="S4" s="18">
        <v>89.8</v>
      </c>
      <c r="T4" s="18">
        <v>27.6</v>
      </c>
      <c r="U4" s="18">
        <v>24</v>
      </c>
      <c r="V4" s="18">
        <v>12.3</v>
      </c>
      <c r="W4" s="18">
        <v>42.1</v>
      </c>
      <c r="X4" s="18">
        <v>9</v>
      </c>
      <c r="Y4" s="18"/>
      <c r="Z4" s="19"/>
      <c r="AA4" s="111">
        <f>SUM(B4:Z4)</f>
        <v>160.29999999999998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119.2</v>
      </c>
      <c r="C7" s="117">
        <v>106.7</v>
      </c>
      <c r="D7" s="117">
        <v>105.15</v>
      </c>
      <c r="E7" s="117">
        <v>105.52</v>
      </c>
      <c r="F7" s="117">
        <v>105.03</v>
      </c>
      <c r="G7" s="117">
        <v>115.06</v>
      </c>
      <c r="H7" s="117">
        <v>150.09</v>
      </c>
      <c r="I7" s="117">
        <v>257.10000000000002</v>
      </c>
      <c r="J7" s="117">
        <v>211</v>
      </c>
      <c r="K7" s="117">
        <v>199.87</v>
      </c>
      <c r="L7" s="117">
        <v>183.06</v>
      </c>
      <c r="M7" s="117">
        <v>192.86</v>
      </c>
      <c r="N7" s="117">
        <v>199.37</v>
      </c>
      <c r="O7" s="117">
        <v>220.12</v>
      </c>
      <c r="P7" s="117">
        <v>267.95</v>
      </c>
      <c r="Q7" s="117">
        <v>174</v>
      </c>
      <c r="R7" s="117">
        <v>179.5</v>
      </c>
      <c r="S7" s="117">
        <v>169.15</v>
      </c>
      <c r="T7" s="117">
        <v>162.35</v>
      </c>
      <c r="U7" s="117">
        <v>155</v>
      </c>
      <c r="V7" s="117">
        <v>149.69999999999999</v>
      </c>
      <c r="W7" s="117">
        <v>140.88999999999999</v>
      </c>
      <c r="X7" s="117">
        <v>135.30000000000001</v>
      </c>
      <c r="Y7" s="117">
        <v>114.09</v>
      </c>
      <c r="Z7" s="118"/>
      <c r="AA7" s="119">
        <f>IF(SUM(B7:Z7)&lt;&gt;0,AVERAGEIF(B7:Z7,"&lt;&gt;"""),"")</f>
        <v>163.2525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>
        <v>56.6</v>
      </c>
      <c r="G15" s="133">
        <v>56.2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112.80000000000001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56.6</v>
      </c>
      <c r="G16" s="135">
        <f t="shared" si="1"/>
        <v>56.2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112.80000000000001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>
        <v>17.399999999999999</v>
      </c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17.399999999999999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50.9</v>
      </c>
      <c r="S23" s="133">
        <v>89.8</v>
      </c>
      <c r="T23" s="133">
        <v>27.6</v>
      </c>
      <c r="U23" s="133">
        <v>24</v>
      </c>
      <c r="V23" s="133">
        <v>12.3</v>
      </c>
      <c r="W23" s="133">
        <v>42.1</v>
      </c>
      <c r="X23" s="133">
        <v>9</v>
      </c>
      <c r="Y23" s="133"/>
      <c r="Z23" s="131"/>
      <c r="AA23" s="132">
        <f t="shared" si="2"/>
        <v>255.7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17.399999999999999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50.9</v>
      </c>
      <c r="S24" s="135">
        <f t="shared" si="3"/>
        <v>89.8</v>
      </c>
      <c r="T24" s="135">
        <f t="shared" si="3"/>
        <v>27.6</v>
      </c>
      <c r="U24" s="135">
        <f t="shared" si="3"/>
        <v>24</v>
      </c>
      <c r="V24" s="135">
        <f t="shared" si="3"/>
        <v>12.3</v>
      </c>
      <c r="W24" s="135">
        <f t="shared" si="3"/>
        <v>42.1</v>
      </c>
      <c r="X24" s="135">
        <f t="shared" si="3"/>
        <v>9</v>
      </c>
      <c r="Y24" s="135">
        <f t="shared" si="3"/>
        <v>0</v>
      </c>
      <c r="Z24" s="136" t="str">
        <f t="shared" si="3"/>
        <v/>
      </c>
      <c r="AA24" s="90">
        <f t="shared" si="2"/>
        <v>273.10000000000002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2024-12-04T14:27:04Z</dcterms:created>
  <dcterms:modified xsi:type="dcterms:W3CDTF">2024-12-04T14:27:06Z</dcterms:modified>
</cp:coreProperties>
</file>