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<sst xmlns="http://schemas.openxmlformats.org/spreadsheetml/2006/main" count="119" uniqueCount="54">
  <si>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03/12/2024 16:29:43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</si>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</sst>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B60-4C97-BD83-BCCE4FC3347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80</c:v>
                </c:pt>
                <c:pt idx="9">
                  <c:v>125</c:v>
                </c:pt>
                <c:pt idx="10">
                  <c:v>33</c:v>
                </c:pt>
                <c:pt idx="11">
                  <c:v>33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60-4C97-BD83-BCCE4FC3347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1.0880000000000001</c:v>
                </c:pt>
                <c:pt idx="8">
                  <c:v>15.336</c:v>
                </c:pt>
                <c:pt idx="12">
                  <c:v>1.1559999999999999</c:v>
                </c:pt>
                <c:pt idx="13">
                  <c:v>1.2729999999999999</c:v>
                </c:pt>
                <c:pt idx="14">
                  <c:v>3.0630000000000002</c:v>
                </c:pt>
                <c:pt idx="21">
                  <c:v>0.19600000000000001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60-4C97-BD83-BCCE4FC3347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9.5500000000000007</c:v>
                </c:pt>
                <c:pt idx="1">
                  <c:v>11.83</c:v>
                </c:pt>
                <c:pt idx="2">
                  <c:v>11.58</c:v>
                </c:pt>
                <c:pt idx="3">
                  <c:v>11.84</c:v>
                </c:pt>
                <c:pt idx="4">
                  <c:v>14.1</c:v>
                </c:pt>
                <c:pt idx="5">
                  <c:v>26.318000000000001</c:v>
                </c:pt>
                <c:pt idx="6">
                  <c:v>3.379</c:v>
                </c:pt>
                <c:pt idx="7">
                  <c:v>46.56</c:v>
                </c:pt>
                <c:pt idx="8">
                  <c:v>115.69999999999999</c:v>
                </c:pt>
                <c:pt idx="9">
                  <c:v>50.83</c:v>
                </c:pt>
                <c:pt idx="10">
                  <c:v>2.5350000000000001</c:v>
                </c:pt>
                <c:pt idx="11">
                  <c:v>24.207999999999998</c:v>
                </c:pt>
                <c:pt idx="12">
                  <c:v>48.5</c:v>
                </c:pt>
                <c:pt idx="13">
                  <c:v>34.559999999999995</c:v>
                </c:pt>
                <c:pt idx="14">
                  <c:v>22.7</c:v>
                </c:pt>
                <c:pt idx="15">
                  <c:v>10.420999999999999</c:v>
                </c:pt>
                <c:pt idx="16">
                  <c:v>19.158999999999999</c:v>
                </c:pt>
                <c:pt idx="17">
                  <c:v>20.054000000000002</c:v>
                </c:pt>
                <c:pt idx="18">
                  <c:v>22.352999999999998</c:v>
                </c:pt>
                <c:pt idx="19">
                  <c:v>20.760999999999999</c:v>
                </c:pt>
                <c:pt idx="20">
                  <c:v>1.2</c:v>
                </c:pt>
                <c:pt idx="21">
                  <c:v>13.615</c:v>
                </c:pt>
                <c:pt idx="22">
                  <c:v>0.49</c:v>
                </c:pt>
                <c:pt idx="23">
                  <c:v>2.0750000000000002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60-4C97-BD83-BCCE4FC3347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B60-4C97-BD83-BCCE4FC3347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B60-4C97-BD83-BCCE4FC3347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B60-4C97-BD83-BCCE4FC3347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12.616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B60-4C97-BD83-BCCE4FC3347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B60-4C97-BD83-BCCE4FC3347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30</c:v>
                </c:pt>
                <c:pt idx="6">
                  <c:v>36.247</c:v>
                </c:pt>
                <c:pt idx="7">
                  <c:v>31.667000000000002</c:v>
                </c:pt>
                <c:pt idx="8">
                  <c:v>33.667000000000002</c:v>
                </c:pt>
                <c:pt idx="10">
                  <c:v>40.306999999999995</c:v>
                </c:pt>
                <c:pt idx="11">
                  <c:v>24.036999999999999</c:v>
                </c:pt>
                <c:pt idx="12">
                  <c:v>113.669</c:v>
                </c:pt>
                <c:pt idx="13">
                  <c:v>68.233999999999995</c:v>
                </c:pt>
                <c:pt idx="14">
                  <c:v>83.591000000000008</c:v>
                </c:pt>
                <c:pt idx="15">
                  <c:v>9.0120000000000005</c:v>
                </c:pt>
                <c:pt idx="16">
                  <c:v>6.37</c:v>
                </c:pt>
                <c:pt idx="17">
                  <c:v>5.306</c:v>
                </c:pt>
                <c:pt idx="18">
                  <c:v>9.1189999999999998</c:v>
                </c:pt>
                <c:pt idx="19">
                  <c:v>9.1630000000000003</c:v>
                </c:pt>
                <c:pt idx="20">
                  <c:v>36.4</c:v>
                </c:pt>
                <c:pt idx="21">
                  <c:v>55.9</c:v>
                </c:pt>
                <c:pt idx="22">
                  <c:v>89.116</c:v>
                </c:pt>
                <c:pt idx="23">
                  <c:v>40.799999999999997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B60-4C97-BD83-BCCE4FC3347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B60-4C97-BD83-BCCE4FC3347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0.78400000000000003</c:v>
                </c:pt>
                <c:pt idx="1">
                  <c:v>0.78400000000000003</c:v>
                </c:pt>
                <c:pt idx="2">
                  <c:v>0.78700000000000003</c:v>
                </c:pt>
                <c:pt idx="3">
                  <c:v>1.123</c:v>
                </c:pt>
                <c:pt idx="4">
                  <c:v>1.2789999999999999</c:v>
                </c:pt>
                <c:pt idx="5">
                  <c:v>0.78700000000000003</c:v>
                </c:pt>
                <c:pt idx="6">
                  <c:v>0.80600000000000005</c:v>
                </c:pt>
                <c:pt idx="7">
                  <c:v>2.6309999999999998</c:v>
                </c:pt>
                <c:pt idx="8">
                  <c:v>5.73</c:v>
                </c:pt>
                <c:pt idx="9">
                  <c:v>1.5569999999999999</c:v>
                </c:pt>
                <c:pt idx="10">
                  <c:v>1.8460000000000001</c:v>
                </c:pt>
                <c:pt idx="11">
                  <c:v>1.6539999999999999</c:v>
                </c:pt>
                <c:pt idx="12">
                  <c:v>14.821</c:v>
                </c:pt>
                <c:pt idx="13">
                  <c:v>14.263</c:v>
                </c:pt>
                <c:pt idx="14">
                  <c:v>35.582000000000001</c:v>
                </c:pt>
                <c:pt idx="15">
                  <c:v>1.952</c:v>
                </c:pt>
                <c:pt idx="16">
                  <c:v>1.1279999999999999</c:v>
                </c:pt>
                <c:pt idx="17">
                  <c:v>0.91800000000000004</c:v>
                </c:pt>
                <c:pt idx="18">
                  <c:v>0.88400000000000001</c:v>
                </c:pt>
                <c:pt idx="19">
                  <c:v>0.88300000000000001</c:v>
                </c:pt>
                <c:pt idx="20">
                  <c:v>0.88400000000000001</c:v>
                </c:pt>
                <c:pt idx="21">
                  <c:v>5.1909999999999989</c:v>
                </c:pt>
                <c:pt idx="22">
                  <c:v>0.93600000000000005</c:v>
                </c:pt>
                <c:pt idx="23">
                  <c:v>0.94199999999999995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B60-4C97-BD83-BCCE4FC3347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B60-4C97-BD83-BCCE4FC3347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B60-4C97-BD83-BCCE4FC33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122.21</c:v>
                </c:pt>
                <c:pt idx="1">
                  <c:v>116.76</c:v>
                </c:pt>
                <c:pt idx="2">
                  <c:v>112.89</c:v>
                </c:pt>
                <c:pt idx="3">
                  <c:v>110.38</c:v>
                </c:pt>
                <c:pt idx="4">
                  <c:v>114.93</c:v>
                </c:pt>
                <c:pt idx="5">
                  <c:v>123.22</c:v>
                </c:pt>
                <c:pt idx="6">
                  <c:v>146.80000000000001</c:v>
                </c:pt>
                <c:pt idx="7">
                  <c:v>195</c:v>
                </c:pt>
                <c:pt idx="8">
                  <c:v>206.75</c:v>
                </c:pt>
                <c:pt idx="9">
                  <c:v>208.82</c:v>
                </c:pt>
                <c:pt idx="10">
                  <c:v>166.94</c:v>
                </c:pt>
                <c:pt idx="11">
                  <c:v>170.41</c:v>
                </c:pt>
                <c:pt idx="12">
                  <c:v>157.9</c:v>
                </c:pt>
                <c:pt idx="13">
                  <c:v>165.87</c:v>
                </c:pt>
                <c:pt idx="14">
                  <c:v>190.62</c:v>
                </c:pt>
                <c:pt idx="15">
                  <c:v>247.21</c:v>
                </c:pt>
                <c:pt idx="16">
                  <c:v>317.16000000000003</c:v>
                </c:pt>
                <c:pt idx="17">
                  <c:v>310.74</c:v>
                </c:pt>
                <c:pt idx="18">
                  <c:v>242.3</c:v>
                </c:pt>
                <c:pt idx="19">
                  <c:v>199.33</c:v>
                </c:pt>
                <c:pt idx="20">
                  <c:v>163.28</c:v>
                </c:pt>
                <c:pt idx="21">
                  <c:v>147.77000000000001</c:v>
                </c:pt>
                <c:pt idx="22">
                  <c:v>123.41</c:v>
                </c:pt>
                <c:pt idx="23">
                  <c:v>111.16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B60-4C97-BD83-BCCE4FC33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8C9-40A2-B67D-DB14DEC4BD5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2">
                  <c:v>45</c:v>
                </c:pt>
                <c:pt idx="13">
                  <c:v>45</c:v>
                </c:pt>
                <c:pt idx="1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C9-40A2-B67D-DB14DEC4BD5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5.5529999999999999</c:v>
                </c:pt>
                <c:pt idx="1">
                  <c:v>5.6520000000000001</c:v>
                </c:pt>
                <c:pt idx="2">
                  <c:v>5.6390000000000002</c:v>
                </c:pt>
                <c:pt idx="3">
                  <c:v>5.6879999999999997</c:v>
                </c:pt>
                <c:pt idx="4">
                  <c:v>5.6070000000000002</c:v>
                </c:pt>
                <c:pt idx="5">
                  <c:v>5.9690000000000003</c:v>
                </c:pt>
                <c:pt idx="6">
                  <c:v>6.5629999999999997</c:v>
                </c:pt>
                <c:pt idx="7">
                  <c:v>6.5330000000000004</c:v>
                </c:pt>
                <c:pt idx="8">
                  <c:v>0.86799999999999999</c:v>
                </c:pt>
                <c:pt idx="9">
                  <c:v>7.0890000000000004</c:v>
                </c:pt>
                <c:pt idx="10">
                  <c:v>6.8620000000000001</c:v>
                </c:pt>
                <c:pt idx="11">
                  <c:v>6.6880000000000006</c:v>
                </c:pt>
                <c:pt idx="12">
                  <c:v>5.5699999999999994</c:v>
                </c:pt>
                <c:pt idx="13">
                  <c:v>0.03</c:v>
                </c:pt>
                <c:pt idx="14">
                  <c:v>0.01</c:v>
                </c:pt>
                <c:pt idx="15">
                  <c:v>5.7809999999999997</c:v>
                </c:pt>
                <c:pt idx="16">
                  <c:v>6.726</c:v>
                </c:pt>
                <c:pt idx="17">
                  <c:v>6.8070000000000004</c:v>
                </c:pt>
                <c:pt idx="18">
                  <c:v>5.9480000000000004</c:v>
                </c:pt>
                <c:pt idx="19">
                  <c:v>5.8280000000000003</c:v>
                </c:pt>
                <c:pt idx="20">
                  <c:v>5.9619999999999997</c:v>
                </c:pt>
                <c:pt idx="21">
                  <c:v>5.8860000000000001</c:v>
                </c:pt>
                <c:pt idx="22">
                  <c:v>5.9809999999999999</c:v>
                </c:pt>
                <c:pt idx="23">
                  <c:v>5.835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C9-40A2-B67D-DB14DEC4BD5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4.8760000000000003</c:v>
                </c:pt>
                <c:pt idx="1">
                  <c:v>9.5619999999999994</c:v>
                </c:pt>
                <c:pt idx="2">
                  <c:v>7.2929999999999993</c:v>
                </c:pt>
                <c:pt idx="3">
                  <c:v>8.0399999999999991</c:v>
                </c:pt>
                <c:pt idx="4">
                  <c:v>11.617000000000001</c:v>
                </c:pt>
                <c:pt idx="5">
                  <c:v>24.904</c:v>
                </c:pt>
                <c:pt idx="6">
                  <c:v>37.948999999999998</c:v>
                </c:pt>
                <c:pt idx="7">
                  <c:v>8.2920000000000016</c:v>
                </c:pt>
                <c:pt idx="8">
                  <c:v>5.4470000000000001</c:v>
                </c:pt>
                <c:pt idx="9">
                  <c:v>35.491999999999997</c:v>
                </c:pt>
                <c:pt idx="10">
                  <c:v>35.831000000000003</c:v>
                </c:pt>
                <c:pt idx="11">
                  <c:v>37.204999999999998</c:v>
                </c:pt>
                <c:pt idx="12">
                  <c:v>6.3710000000000004</c:v>
                </c:pt>
                <c:pt idx="13">
                  <c:v>0.93</c:v>
                </c:pt>
                <c:pt idx="14">
                  <c:v>3.0979999999999999</c:v>
                </c:pt>
                <c:pt idx="15">
                  <c:v>14.547999999999998</c:v>
                </c:pt>
                <c:pt idx="16">
                  <c:v>19.824999999999999</c:v>
                </c:pt>
                <c:pt idx="17">
                  <c:v>18.620999999999999</c:v>
                </c:pt>
                <c:pt idx="18">
                  <c:v>17.87</c:v>
                </c:pt>
                <c:pt idx="19">
                  <c:v>16.099</c:v>
                </c:pt>
                <c:pt idx="20">
                  <c:v>23.212</c:v>
                </c:pt>
                <c:pt idx="21">
                  <c:v>4.9060000000000006</c:v>
                </c:pt>
                <c:pt idx="22">
                  <c:v>28.149000000000001</c:v>
                </c:pt>
                <c:pt idx="23">
                  <c:v>31.887999999999998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C9-40A2-B67D-DB14DEC4BD5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8C9-40A2-B67D-DB14DEC4BD5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8C9-40A2-B67D-DB14DEC4BD5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8C9-40A2-B67D-DB14DEC4BD5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8C9-40A2-B67D-DB14DEC4BD5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8C9-40A2-B67D-DB14DEC4BD5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5">
                  <c:v>17.957000000000001</c:v>
                </c:pt>
                <c:pt idx="2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8C9-40A2-B67D-DB14DEC4BD5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72.099999999999994</c:v>
                </c:pt>
                <c:pt idx="8">
                  <c:v>244.1</c:v>
                </c:pt>
                <c:pt idx="9">
                  <c:v>79.3</c:v>
                </c:pt>
                <c:pt idx="10">
                  <c:v>0</c:v>
                </c:pt>
                <c:pt idx="11">
                  <c:v>0</c:v>
                </c:pt>
                <c:pt idx="12">
                  <c:v>115.3</c:v>
                </c:pt>
                <c:pt idx="13">
                  <c:v>66.599999999999994</c:v>
                </c:pt>
                <c:pt idx="14">
                  <c:v>121.8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74.5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8C9-40A2-B67D-DB14DEC4BD5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4.9050000000000002</c:v>
                </c:pt>
                <c:pt idx="1">
                  <c:v>2.4</c:v>
                </c:pt>
                <c:pt idx="2">
                  <c:v>4.4349999999999996</c:v>
                </c:pt>
                <c:pt idx="3">
                  <c:v>4.2350000000000003</c:v>
                </c:pt>
                <c:pt idx="4">
                  <c:v>3.1549999999999998</c:v>
                </c:pt>
                <c:pt idx="5">
                  <c:v>13.275</c:v>
                </c:pt>
                <c:pt idx="6">
                  <c:v>0.92</c:v>
                </c:pt>
                <c:pt idx="9">
                  <c:v>55.506000000000007</c:v>
                </c:pt>
                <c:pt idx="10">
                  <c:v>34.994999999999997</c:v>
                </c:pt>
                <c:pt idx="11">
                  <c:v>39.006</c:v>
                </c:pt>
                <c:pt idx="12">
                  <c:v>5.8970000000000002</c:v>
                </c:pt>
                <c:pt idx="13">
                  <c:v>5.7610000000000001</c:v>
                </c:pt>
                <c:pt idx="15">
                  <c:v>1.056</c:v>
                </c:pt>
                <c:pt idx="16">
                  <c:v>0.10600000000000001</c:v>
                </c:pt>
                <c:pt idx="17">
                  <c:v>0.85</c:v>
                </c:pt>
                <c:pt idx="18">
                  <c:v>8.5380000000000003</c:v>
                </c:pt>
                <c:pt idx="19">
                  <c:v>8.879999999999999</c:v>
                </c:pt>
                <c:pt idx="20">
                  <c:v>9.3099999999999987</c:v>
                </c:pt>
                <c:pt idx="21">
                  <c:v>2.21</c:v>
                </c:pt>
                <c:pt idx="22">
                  <c:v>11.412000000000001</c:v>
                </c:pt>
                <c:pt idx="23">
                  <c:v>11.093999999999999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8C9-40A2-B67D-DB14DEC4BD5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8C9-40A2-B67D-DB14DEC4BD5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8C9-40A2-B67D-DB14DEC4BD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122.21</c:v>
                </c:pt>
                <c:pt idx="1">
                  <c:v>116.76</c:v>
                </c:pt>
                <c:pt idx="2">
                  <c:v>112.89</c:v>
                </c:pt>
                <c:pt idx="3">
                  <c:v>110.38</c:v>
                </c:pt>
                <c:pt idx="4">
                  <c:v>114.93</c:v>
                </c:pt>
                <c:pt idx="5">
                  <c:v>123.22</c:v>
                </c:pt>
                <c:pt idx="6">
                  <c:v>146.80000000000001</c:v>
                </c:pt>
                <c:pt idx="7">
                  <c:v>195</c:v>
                </c:pt>
                <c:pt idx="8">
                  <c:v>206.75</c:v>
                </c:pt>
                <c:pt idx="9">
                  <c:v>208.82</c:v>
                </c:pt>
                <c:pt idx="10">
                  <c:v>166.94</c:v>
                </c:pt>
                <c:pt idx="11">
                  <c:v>170.41</c:v>
                </c:pt>
                <c:pt idx="12">
                  <c:v>157.9</c:v>
                </c:pt>
                <c:pt idx="13">
                  <c:v>165.87</c:v>
                </c:pt>
                <c:pt idx="14">
                  <c:v>190.62</c:v>
                </c:pt>
                <c:pt idx="15">
                  <c:v>247.21</c:v>
                </c:pt>
                <c:pt idx="16">
                  <c:v>317.16000000000003</c:v>
                </c:pt>
                <c:pt idx="17">
                  <c:v>310.74</c:v>
                </c:pt>
                <c:pt idx="18">
                  <c:v>242.3</c:v>
                </c:pt>
                <c:pt idx="19">
                  <c:v>199.33</c:v>
                </c:pt>
                <c:pt idx="20">
                  <c:v>163.28</c:v>
                </c:pt>
                <c:pt idx="21">
                  <c:v>147.77000000000001</c:v>
                </c:pt>
                <c:pt idx="22">
                  <c:v>123.41</c:v>
                </c:pt>
                <c:pt idx="23">
                  <c:v>111.16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8C9-40A2-B67D-DB14DEC4BD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15.334</v>
      </c>
      <c r="C4" s="18">
        <v>17.614000000000001</v>
      </c>
      <c r="D4" s="18">
        <v>17.367000000000001</v>
      </c>
      <c r="E4" s="18">
        <v>17.963000000000001</v>
      </c>
      <c r="F4" s="18">
        <v>20.378999999999998</v>
      </c>
      <c r="G4" s="18">
        <v>62.105000000000004</v>
      </c>
      <c r="H4" s="18">
        <v>45.431999999999995</v>
      </c>
      <c r="I4" s="18">
        <v>86.945999999999998</v>
      </c>
      <c r="J4" s="18">
        <v>250.43299999999999</v>
      </c>
      <c r="K4" s="18">
        <v>177.387</v>
      </c>
      <c r="L4" s="18">
        <v>77.688000000000002</v>
      </c>
      <c r="M4" s="18">
        <v>82.899000000000001</v>
      </c>
      <c r="N4" s="18">
        <v>178.14600000000002</v>
      </c>
      <c r="O4" s="18">
        <v>118.32999999999998</v>
      </c>
      <c r="P4" s="18">
        <v>144.93600000000001</v>
      </c>
      <c r="Q4" s="18">
        <v>21.384999999999998</v>
      </c>
      <c r="R4" s="18">
        <v>26.657</v>
      </c>
      <c r="S4" s="18">
        <v>26.277999999999999</v>
      </c>
      <c r="T4" s="18">
        <v>32.355999999999995</v>
      </c>
      <c r="U4" s="18">
        <v>30.806999999999999</v>
      </c>
      <c r="V4" s="18">
        <v>38.483999999999995</v>
      </c>
      <c r="W4" s="18">
        <v>87.517999999999986</v>
      </c>
      <c r="X4" s="18">
        <v>95.542000000000002</v>
      </c>
      <c r="Y4" s="18">
        <v>48.816999999999993</v>
      </c>
      <c r="Z4" s="19"/>
      <c r="AA4" s="20">
        <f>SUM(B4:Z4)</f>
        <v>1720.8029999999997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122.21</v>
      </c>
      <c r="C7" s="28">
        <v>116.76</v>
      </c>
      <c r="D7" s="28">
        <v>112.89</v>
      </c>
      <c r="E7" s="28">
        <v>110.38</v>
      </c>
      <c r="F7" s="28">
        <v>114.93</v>
      </c>
      <c r="G7" s="28">
        <v>123.22</v>
      </c>
      <c r="H7" s="28">
        <v>146.80000000000001</v>
      </c>
      <c r="I7" s="28">
        <v>195</v>
      </c>
      <c r="J7" s="28">
        <v>206.75</v>
      </c>
      <c r="K7" s="28">
        <v>208.82</v>
      </c>
      <c r="L7" s="28">
        <v>166.94</v>
      </c>
      <c r="M7" s="28">
        <v>170.41</v>
      </c>
      <c r="N7" s="28">
        <v>157.9</v>
      </c>
      <c r="O7" s="28">
        <v>165.87</v>
      </c>
      <c r="P7" s="28">
        <v>190.62</v>
      </c>
      <c r="Q7" s="28">
        <v>247.21</v>
      </c>
      <c r="R7" s="28">
        <v>317.16000000000003</v>
      </c>
      <c r="S7" s="28">
        <v>310.74</v>
      </c>
      <c r="T7" s="28">
        <v>242.3</v>
      </c>
      <c r="U7" s="28">
        <v>199.33</v>
      </c>
      <c r="V7" s="28">
        <v>163.28</v>
      </c>
      <c r="W7" s="28">
        <v>147.77000000000001</v>
      </c>
      <c r="X7" s="28">
        <v>123.41</v>
      </c>
      <c r="Y7" s="28">
        <v>111.16</v>
      </c>
      <c r="Z7" s="29"/>
      <c r="AA7" s="30">
        <f>IF(SUM(B7:Z7)&lt;&gt;0,AVERAGEIF(B7:Z7,"&lt;&gt;"""),"")</f>
        <v>173.82749999999999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12.616</v>
      </c>
      <c r="X10" s="42"/>
      <c r="Y10" s="42"/>
      <c r="Z10" s="43"/>
      <c r="AA10" s="44">
        <f t="shared" ref="AA10:AA15" si="0">SUM(B10:Z10)</f>
        <v>12.616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30</v>
      </c>
      <c r="H12" s="52">
        <v>36.247</v>
      </c>
      <c r="I12" s="52">
        <v>31.667000000000002</v>
      </c>
      <c r="J12" s="52">
        <v>33.667000000000002</v>
      </c>
      <c r="K12" s="52"/>
      <c r="L12" s="52">
        <v>40.306999999999995</v>
      </c>
      <c r="M12" s="52">
        <v>24.036999999999999</v>
      </c>
      <c r="N12" s="52">
        <v>113.669</v>
      </c>
      <c r="O12" s="52">
        <v>68.233999999999995</v>
      </c>
      <c r="P12" s="52">
        <v>83.591000000000008</v>
      </c>
      <c r="Q12" s="52">
        <v>9.0120000000000005</v>
      </c>
      <c r="R12" s="52">
        <v>6.37</v>
      </c>
      <c r="S12" s="52">
        <v>5.306</v>
      </c>
      <c r="T12" s="52">
        <v>9.1189999999999998</v>
      </c>
      <c r="U12" s="52">
        <v>9.1630000000000003</v>
      </c>
      <c r="V12" s="52">
        <v>36.4</v>
      </c>
      <c r="W12" s="52">
        <v>55.9</v>
      </c>
      <c r="X12" s="52">
        <v>89.116</v>
      </c>
      <c r="Y12" s="52">
        <v>40.799999999999997</v>
      </c>
      <c r="Z12" s="53"/>
      <c r="AA12" s="54">
        <f t="shared" si="0"/>
        <v>722.6049999999999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0.78400000000000003</v>
      </c>
      <c r="C14" s="57">
        <v>0.78400000000000003</v>
      </c>
      <c r="D14" s="57">
        <v>0.78700000000000003</v>
      </c>
      <c r="E14" s="57">
        <v>1.123</v>
      </c>
      <c r="F14" s="57">
        <v>1.2789999999999999</v>
      </c>
      <c r="G14" s="57">
        <v>0.78700000000000003</v>
      </c>
      <c r="H14" s="57">
        <v>0.80600000000000005</v>
      </c>
      <c r="I14" s="57">
        <v>2.6309999999999998</v>
      </c>
      <c r="J14" s="57">
        <v>5.73</v>
      </c>
      <c r="K14" s="57">
        <v>1.5569999999999999</v>
      </c>
      <c r="L14" s="57">
        <v>1.8460000000000001</v>
      </c>
      <c r="M14" s="57">
        <v>1.6539999999999999</v>
      </c>
      <c r="N14" s="57">
        <v>14.821</v>
      </c>
      <c r="O14" s="57">
        <v>14.263</v>
      </c>
      <c r="P14" s="57">
        <v>35.582000000000001</v>
      </c>
      <c r="Q14" s="57">
        <v>1.952</v>
      </c>
      <c r="R14" s="57">
        <v>1.1279999999999999</v>
      </c>
      <c r="S14" s="57">
        <v>0.91800000000000004</v>
      </c>
      <c r="T14" s="57">
        <v>0.88400000000000001</v>
      </c>
      <c r="U14" s="57">
        <v>0.88300000000000001</v>
      </c>
      <c r="V14" s="57">
        <v>0.88400000000000001</v>
      </c>
      <c r="W14" s="57">
        <v>5.1909999999999989</v>
      </c>
      <c r="X14" s="57">
        <v>0.93600000000000005</v>
      </c>
      <c r="Y14" s="57">
        <v>0.94199999999999995</v>
      </c>
      <c r="Z14" s="58"/>
      <c r="AA14" s="59">
        <f t="shared" si="0"/>
        <v>98.152000000000001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0.78400000000000003</v>
      </c>
      <c r="C16" s="62">
        <f t="shared" si="1"/>
        <v>0.78400000000000003</v>
      </c>
      <c r="D16" s="62">
        <f t="shared" si="1"/>
        <v>0.78700000000000003</v>
      </c>
      <c r="E16" s="62">
        <f t="shared" si="1"/>
        <v>1.123</v>
      </c>
      <c r="F16" s="62">
        <f t="shared" si="1"/>
        <v>1.2789999999999999</v>
      </c>
      <c r="G16" s="62">
        <f t="shared" si="1"/>
        <v>30.786999999999999</v>
      </c>
      <c r="H16" s="62">
        <f t="shared" si="1"/>
        <v>37.052999999999997</v>
      </c>
      <c r="I16" s="62">
        <f t="shared" si="1"/>
        <v>34.298000000000002</v>
      </c>
      <c r="J16" s="62">
        <f t="shared" si="1"/>
        <v>39.397000000000006</v>
      </c>
      <c r="K16" s="62">
        <f t="shared" si="1"/>
        <v>1.5569999999999999</v>
      </c>
      <c r="L16" s="62">
        <f t="shared" si="1"/>
        <v>42.152999999999992</v>
      </c>
      <c r="M16" s="62">
        <f t="shared" si="1"/>
        <v>25.690999999999999</v>
      </c>
      <c r="N16" s="62">
        <f t="shared" si="1"/>
        <v>128.49</v>
      </c>
      <c r="O16" s="62">
        <f t="shared" si="1"/>
        <v>82.497</v>
      </c>
      <c r="P16" s="62">
        <f t="shared" si="1"/>
        <v>119.173</v>
      </c>
      <c r="Q16" s="62">
        <f t="shared" si="1"/>
        <v>10.964</v>
      </c>
      <c r="R16" s="62">
        <f t="shared" si="1"/>
        <v>7.4980000000000002</v>
      </c>
      <c r="S16" s="62">
        <f t="shared" si="1"/>
        <v>6.2240000000000002</v>
      </c>
      <c r="T16" s="62">
        <f t="shared" si="1"/>
        <v>10.003</v>
      </c>
      <c r="U16" s="62">
        <f t="shared" si="1"/>
        <v>10.045999999999999</v>
      </c>
      <c r="V16" s="62">
        <f t="shared" si="1"/>
        <v>37.283999999999999</v>
      </c>
      <c r="W16" s="62">
        <f t="shared" si="1"/>
        <v>73.706999999999994</v>
      </c>
      <c r="X16" s="62">
        <f t="shared" si="1"/>
        <v>90.052000000000007</v>
      </c>
      <c r="Y16" s="62">
        <f t="shared" si="1"/>
        <v>41.741999999999997</v>
      </c>
      <c r="Z16" s="63" t="str">
        <f t="shared" si="1"/>
        <v/>
      </c>
      <c r="AA16" s="64">
        <f>SUM(AA10:AA15)</f>
        <v>833.37299999999993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5</v>
      </c>
      <c r="C19" s="72">
        <v>5</v>
      </c>
      <c r="D19" s="72">
        <v>5</v>
      </c>
      <c r="E19" s="72">
        <v>5</v>
      </c>
      <c r="F19" s="72">
        <v>5</v>
      </c>
      <c r="G19" s="72">
        <v>5</v>
      </c>
      <c r="H19" s="72">
        <v>5</v>
      </c>
      <c r="I19" s="72">
        <v>5</v>
      </c>
      <c r="J19" s="72">
        <v>80</v>
      </c>
      <c r="K19" s="72">
        <v>125</v>
      </c>
      <c r="L19" s="72">
        <v>33</v>
      </c>
      <c r="M19" s="72">
        <v>33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5</v>
      </c>
      <c r="Y19" s="72">
        <v>5</v>
      </c>
      <c r="Z19" s="73"/>
      <c r="AA19" s="74">
        <f t="shared" ref="AA19:AA25" si="2">SUM(B19:Z19)</f>
        <v>321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1.0880000000000001</v>
      </c>
      <c r="J20" s="77">
        <v>15.336</v>
      </c>
      <c r="K20" s="77"/>
      <c r="L20" s="77"/>
      <c r="M20" s="77"/>
      <c r="N20" s="77">
        <v>1.1559999999999999</v>
      </c>
      <c r="O20" s="77">
        <v>1.2729999999999999</v>
      </c>
      <c r="P20" s="77">
        <v>3.0630000000000002</v>
      </c>
      <c r="Q20" s="77"/>
      <c r="R20" s="77"/>
      <c r="S20" s="77"/>
      <c r="T20" s="77"/>
      <c r="U20" s="77"/>
      <c r="V20" s="77"/>
      <c r="W20" s="77">
        <v>0.19600000000000001</v>
      </c>
      <c r="X20" s="77"/>
      <c r="Y20" s="77"/>
      <c r="Z20" s="78"/>
      <c r="AA20" s="79">
        <f t="shared" si="2"/>
        <v>22.111999999999998</v>
      </c>
    </row>
    <row r="21" spans="1:27" ht="24.95" customHeight="1" x14ac:dyDescent="0.2">
      <c r="A21" s="75" t="s">
        <v>16</v>
      </c>
      <c r="B21" s="80">
        <v>9.5500000000000007</v>
      </c>
      <c r="C21" s="81">
        <v>11.83</v>
      </c>
      <c r="D21" s="81">
        <v>11.58</v>
      </c>
      <c r="E21" s="81">
        <v>11.84</v>
      </c>
      <c r="F21" s="81">
        <v>14.1</v>
      </c>
      <c r="G21" s="81">
        <v>26.318000000000001</v>
      </c>
      <c r="H21" s="81">
        <v>3.379</v>
      </c>
      <c r="I21" s="81">
        <v>46.56</v>
      </c>
      <c r="J21" s="81">
        <v>115.69999999999999</v>
      </c>
      <c r="K21" s="81">
        <v>50.83</v>
      </c>
      <c r="L21" s="81">
        <v>2.5350000000000001</v>
      </c>
      <c r="M21" s="81">
        <v>24.207999999999998</v>
      </c>
      <c r="N21" s="81">
        <v>48.5</v>
      </c>
      <c r="O21" s="81">
        <v>34.559999999999995</v>
      </c>
      <c r="P21" s="81">
        <v>22.7</v>
      </c>
      <c r="Q21" s="81">
        <v>10.420999999999999</v>
      </c>
      <c r="R21" s="81">
        <v>19.158999999999999</v>
      </c>
      <c r="S21" s="81">
        <v>20.054000000000002</v>
      </c>
      <c r="T21" s="81">
        <v>22.352999999999998</v>
      </c>
      <c r="U21" s="81">
        <v>20.760999999999999</v>
      </c>
      <c r="V21" s="81">
        <v>1.2</v>
      </c>
      <c r="W21" s="81">
        <v>13.615</v>
      </c>
      <c r="X21" s="81">
        <v>0.49</v>
      </c>
      <c r="Y21" s="81">
        <v>2.0750000000000002</v>
      </c>
      <c r="Z21" s="78"/>
      <c r="AA21" s="79">
        <f t="shared" si="2"/>
        <v>544.31800000000021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14.55</v>
      </c>
      <c r="C26" s="88">
        <f t="shared" si="3"/>
        <v>16.829999999999998</v>
      </c>
      <c r="D26" s="88">
        <f t="shared" si="3"/>
        <v>16.579999999999998</v>
      </c>
      <c r="E26" s="88">
        <f t="shared" si="3"/>
        <v>16.84</v>
      </c>
      <c r="F26" s="88">
        <f t="shared" si="3"/>
        <v>19.100000000000001</v>
      </c>
      <c r="G26" s="88">
        <f t="shared" si="3"/>
        <v>31.318000000000001</v>
      </c>
      <c r="H26" s="88">
        <f t="shared" si="3"/>
        <v>8.3789999999999996</v>
      </c>
      <c r="I26" s="88">
        <f t="shared" si="3"/>
        <v>52.648000000000003</v>
      </c>
      <c r="J26" s="88">
        <f t="shared" si="3"/>
        <v>211.036</v>
      </c>
      <c r="K26" s="88">
        <f t="shared" si="3"/>
        <v>175.82999999999998</v>
      </c>
      <c r="L26" s="88">
        <f t="shared" si="3"/>
        <v>35.534999999999997</v>
      </c>
      <c r="M26" s="88">
        <f t="shared" si="3"/>
        <v>57.207999999999998</v>
      </c>
      <c r="N26" s="88">
        <f t="shared" si="3"/>
        <v>49.655999999999999</v>
      </c>
      <c r="O26" s="88">
        <f t="shared" si="3"/>
        <v>35.832999999999998</v>
      </c>
      <c r="P26" s="88">
        <f t="shared" si="3"/>
        <v>25.762999999999998</v>
      </c>
      <c r="Q26" s="88">
        <f t="shared" si="3"/>
        <v>10.420999999999999</v>
      </c>
      <c r="R26" s="88">
        <f t="shared" si="3"/>
        <v>19.158999999999999</v>
      </c>
      <c r="S26" s="88">
        <f t="shared" si="3"/>
        <v>20.054000000000002</v>
      </c>
      <c r="T26" s="88">
        <f t="shared" si="3"/>
        <v>22.352999999999998</v>
      </c>
      <c r="U26" s="88">
        <f t="shared" si="3"/>
        <v>20.760999999999999</v>
      </c>
      <c r="V26" s="88">
        <f t="shared" si="3"/>
        <v>1.2</v>
      </c>
      <c r="W26" s="88">
        <f t="shared" si="3"/>
        <v>13.811</v>
      </c>
      <c r="X26" s="88">
        <f t="shared" si="3"/>
        <v>5.49</v>
      </c>
      <c r="Y26" s="88">
        <f t="shared" si="3"/>
        <v>7.0750000000000002</v>
      </c>
      <c r="Z26" s="89" t="str">
        <f t="shared" si="3"/>
        <v/>
      </c>
      <c r="AA26" s="90">
        <f>SUM(AA19:AA25)</f>
        <v>887.43000000000029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15.334</v>
      </c>
      <c r="C30" s="77">
        <v>17.614000000000001</v>
      </c>
      <c r="D30" s="77">
        <v>17.367000000000001</v>
      </c>
      <c r="E30" s="77">
        <v>17.963000000000001</v>
      </c>
      <c r="F30" s="77">
        <v>20.379000000000001</v>
      </c>
      <c r="G30" s="77">
        <v>62.104999999999997</v>
      </c>
      <c r="H30" s="77">
        <v>45.432000000000002</v>
      </c>
      <c r="I30" s="77">
        <v>86.945999999999998</v>
      </c>
      <c r="J30" s="77">
        <v>250.43299999999999</v>
      </c>
      <c r="K30" s="77">
        <v>177.387</v>
      </c>
      <c r="L30" s="77">
        <v>77.688000000000002</v>
      </c>
      <c r="M30" s="77">
        <v>82.899000000000001</v>
      </c>
      <c r="N30" s="77">
        <v>178.14599999999999</v>
      </c>
      <c r="O30" s="77">
        <v>118.33</v>
      </c>
      <c r="P30" s="77">
        <v>144.93600000000001</v>
      </c>
      <c r="Q30" s="77">
        <v>21.385000000000002</v>
      </c>
      <c r="R30" s="77">
        <v>26.657</v>
      </c>
      <c r="S30" s="77">
        <v>26.277999999999999</v>
      </c>
      <c r="T30" s="77">
        <v>32.356000000000002</v>
      </c>
      <c r="U30" s="77">
        <v>30.806999999999999</v>
      </c>
      <c r="V30" s="77">
        <v>38.484000000000002</v>
      </c>
      <c r="W30" s="77">
        <v>87.518000000000001</v>
      </c>
      <c r="X30" s="77">
        <v>95.542000000000002</v>
      </c>
      <c r="Y30" s="77">
        <v>48.817</v>
      </c>
      <c r="Z30" s="78"/>
      <c r="AA30" s="79">
        <f>SUM(B30:Z30)</f>
        <v>1720.8029999999997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15.334</v>
      </c>
      <c r="C32" s="62">
        <f t="shared" ref="C32:Z32" si="4">IF(LEN(C$2)&gt;0,SUM(C29:C31),"")</f>
        <v>17.614000000000001</v>
      </c>
      <c r="D32" s="62">
        <f t="shared" si="4"/>
        <v>17.367000000000001</v>
      </c>
      <c r="E32" s="62">
        <f t="shared" si="4"/>
        <v>17.963000000000001</v>
      </c>
      <c r="F32" s="62">
        <f t="shared" si="4"/>
        <v>20.379000000000001</v>
      </c>
      <c r="G32" s="62">
        <f t="shared" si="4"/>
        <v>62.104999999999997</v>
      </c>
      <c r="H32" s="62">
        <f t="shared" si="4"/>
        <v>45.432000000000002</v>
      </c>
      <c r="I32" s="62">
        <f t="shared" si="4"/>
        <v>86.945999999999998</v>
      </c>
      <c r="J32" s="62">
        <f t="shared" si="4"/>
        <v>250.43299999999999</v>
      </c>
      <c r="K32" s="62">
        <f t="shared" si="4"/>
        <v>177.387</v>
      </c>
      <c r="L32" s="62">
        <f t="shared" si="4"/>
        <v>77.688000000000002</v>
      </c>
      <c r="M32" s="62">
        <f t="shared" si="4"/>
        <v>82.899000000000001</v>
      </c>
      <c r="N32" s="62">
        <f t="shared" si="4"/>
        <v>178.14599999999999</v>
      </c>
      <c r="O32" s="62">
        <f t="shared" si="4"/>
        <v>118.33</v>
      </c>
      <c r="P32" s="62">
        <f t="shared" si="4"/>
        <v>144.93600000000001</v>
      </c>
      <c r="Q32" s="62">
        <f t="shared" si="4"/>
        <v>21.385000000000002</v>
      </c>
      <c r="R32" s="62">
        <f t="shared" si="4"/>
        <v>26.657</v>
      </c>
      <c r="S32" s="62">
        <f t="shared" si="4"/>
        <v>26.277999999999999</v>
      </c>
      <c r="T32" s="62">
        <f t="shared" si="4"/>
        <v>32.356000000000002</v>
      </c>
      <c r="U32" s="62">
        <f t="shared" si="4"/>
        <v>30.806999999999999</v>
      </c>
      <c r="V32" s="62">
        <f t="shared" si="4"/>
        <v>38.484000000000002</v>
      </c>
      <c r="W32" s="62">
        <f t="shared" si="4"/>
        <v>87.518000000000001</v>
      </c>
      <c r="X32" s="62">
        <f t="shared" si="4"/>
        <v>95.542000000000002</v>
      </c>
      <c r="Y32" s="62">
        <f t="shared" si="4"/>
        <v>48.817</v>
      </c>
      <c r="Z32" s="63" t="str">
        <f t="shared" si="4"/>
        <v/>
      </c>
      <c r="AA32" s="64">
        <f>SUM(AA29:AA31)</f>
        <v>1720.8029999999997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15.334000000000001</v>
      </c>
      <c r="C52" s="88">
        <f t="shared" si="10"/>
        <v>17.613999999999997</v>
      </c>
      <c r="D52" s="88">
        <f t="shared" si="10"/>
        <v>17.366999999999997</v>
      </c>
      <c r="E52" s="88">
        <f t="shared" si="10"/>
        <v>17.963000000000001</v>
      </c>
      <c r="F52" s="88">
        <f t="shared" si="10"/>
        <v>20.379000000000001</v>
      </c>
      <c r="G52" s="88">
        <f t="shared" si="10"/>
        <v>62.105000000000004</v>
      </c>
      <c r="H52" s="88">
        <f t="shared" si="10"/>
        <v>45.431999999999995</v>
      </c>
      <c r="I52" s="88">
        <f t="shared" si="10"/>
        <v>86.945999999999998</v>
      </c>
      <c r="J52" s="88">
        <f t="shared" si="10"/>
        <v>250.43299999999999</v>
      </c>
      <c r="K52" s="88">
        <f t="shared" si="10"/>
        <v>177.38699999999997</v>
      </c>
      <c r="L52" s="88">
        <f t="shared" si="10"/>
        <v>77.687999999999988</v>
      </c>
      <c r="M52" s="88">
        <f t="shared" si="10"/>
        <v>82.899000000000001</v>
      </c>
      <c r="N52" s="88">
        <f t="shared" si="10"/>
        <v>178.14600000000002</v>
      </c>
      <c r="O52" s="88">
        <f t="shared" si="10"/>
        <v>118.33</v>
      </c>
      <c r="P52" s="88">
        <f t="shared" si="10"/>
        <v>144.93600000000001</v>
      </c>
      <c r="Q52" s="88">
        <f t="shared" si="10"/>
        <v>21.384999999999998</v>
      </c>
      <c r="R52" s="88">
        <f t="shared" si="10"/>
        <v>26.657</v>
      </c>
      <c r="S52" s="88">
        <f t="shared" si="10"/>
        <v>26.278000000000002</v>
      </c>
      <c r="T52" s="88">
        <f t="shared" si="10"/>
        <v>32.355999999999995</v>
      </c>
      <c r="U52" s="88">
        <f t="shared" si="10"/>
        <v>30.806999999999999</v>
      </c>
      <c r="V52" s="88">
        <f t="shared" si="10"/>
        <v>38.484000000000002</v>
      </c>
      <c r="W52" s="88">
        <f t="shared" si="10"/>
        <v>87.518000000000001</v>
      </c>
      <c r="X52" s="88">
        <f t="shared" si="10"/>
        <v>95.542000000000002</v>
      </c>
      <c r="Y52" s="88">
        <f t="shared" si="10"/>
        <v>48.817</v>
      </c>
      <c r="Z52" s="89" t="str">
        <f t="shared" si="10"/>
        <v/>
      </c>
      <c r="AA52" s="104">
        <f>SUM(B52:Z52)</f>
        <v>1720.8029999999997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15.333999999999998</v>
      </c>
      <c r="C4" s="18">
        <v>17.614000000000001</v>
      </c>
      <c r="D4" s="18">
        <v>17.366999999999997</v>
      </c>
      <c r="E4" s="18">
        <v>17.963000000000001</v>
      </c>
      <c r="F4" s="18">
        <v>20.379000000000001</v>
      </c>
      <c r="G4" s="18">
        <v>62.104999999999997</v>
      </c>
      <c r="H4" s="18">
        <v>45.432000000000002</v>
      </c>
      <c r="I4" s="18">
        <v>86.924999999999997</v>
      </c>
      <c r="J4" s="18">
        <v>250.41499999999999</v>
      </c>
      <c r="K4" s="18">
        <v>177.387</v>
      </c>
      <c r="L4" s="18">
        <v>77.688000000000002</v>
      </c>
      <c r="M4" s="18">
        <v>82.899000000000001</v>
      </c>
      <c r="N4" s="18">
        <v>178.13800000000001</v>
      </c>
      <c r="O4" s="18">
        <v>118.321</v>
      </c>
      <c r="P4" s="18">
        <v>144.90799999999999</v>
      </c>
      <c r="Q4" s="18">
        <v>21.384999999999998</v>
      </c>
      <c r="R4" s="18">
        <v>26.657000000000004</v>
      </c>
      <c r="S4" s="18">
        <v>26.277999999999999</v>
      </c>
      <c r="T4" s="18">
        <v>32.356000000000002</v>
      </c>
      <c r="U4" s="18">
        <v>30.807000000000002</v>
      </c>
      <c r="V4" s="18">
        <v>38.484000000000002</v>
      </c>
      <c r="W4" s="18">
        <v>87.501999999999995</v>
      </c>
      <c r="X4" s="18">
        <v>95.542000000000002</v>
      </c>
      <c r="Y4" s="18">
        <v>48.817</v>
      </c>
      <c r="Z4" s="19"/>
      <c r="AA4" s="20">
        <f>SUM(B4:Z4)</f>
        <v>1720.7029999999995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122.21</v>
      </c>
      <c r="C7" s="28">
        <v>116.76</v>
      </c>
      <c r="D7" s="28">
        <v>112.89</v>
      </c>
      <c r="E7" s="28">
        <v>110.38</v>
      </c>
      <c r="F7" s="28">
        <v>114.93</v>
      </c>
      <c r="G7" s="28">
        <v>123.22</v>
      </c>
      <c r="H7" s="28">
        <v>146.80000000000001</v>
      </c>
      <c r="I7" s="28">
        <v>195</v>
      </c>
      <c r="J7" s="28">
        <v>206.75</v>
      </c>
      <c r="K7" s="28">
        <v>208.82</v>
      </c>
      <c r="L7" s="28">
        <v>166.94</v>
      </c>
      <c r="M7" s="28">
        <v>170.41</v>
      </c>
      <c r="N7" s="28">
        <v>157.9</v>
      </c>
      <c r="O7" s="28">
        <v>165.87</v>
      </c>
      <c r="P7" s="28">
        <v>190.62</v>
      </c>
      <c r="Q7" s="28">
        <v>247.21</v>
      </c>
      <c r="R7" s="28">
        <v>317.16000000000003</v>
      </c>
      <c r="S7" s="28">
        <v>310.74</v>
      </c>
      <c r="T7" s="28">
        <v>242.3</v>
      </c>
      <c r="U7" s="28">
        <v>199.33</v>
      </c>
      <c r="V7" s="28">
        <v>163.28</v>
      </c>
      <c r="W7" s="28">
        <v>147.77000000000001</v>
      </c>
      <c r="X7" s="28">
        <v>123.41</v>
      </c>
      <c r="Y7" s="28">
        <v>111.16</v>
      </c>
      <c r="Z7" s="29"/>
      <c r="AA7" s="30">
        <f>IF(SUM(B7:Z7)&lt;&gt;0,AVERAGEIF(B7:Z7,"&lt;&gt;"""),"")</f>
        <v>173.82749999999999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17.957000000000001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50</v>
      </c>
      <c r="Y12" s="52"/>
      <c r="Z12" s="53"/>
      <c r="AA12" s="54">
        <f t="shared" si="0"/>
        <v>67.956999999999994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4.9050000000000002</v>
      </c>
      <c r="C14" s="57">
        <v>2.4</v>
      </c>
      <c r="D14" s="57">
        <v>4.4349999999999996</v>
      </c>
      <c r="E14" s="57">
        <v>4.2350000000000003</v>
      </c>
      <c r="F14" s="57">
        <v>3.1549999999999998</v>
      </c>
      <c r="G14" s="57">
        <v>13.275</v>
      </c>
      <c r="H14" s="57">
        <v>0.92</v>
      </c>
      <c r="I14" s="57"/>
      <c r="J14" s="57"/>
      <c r="K14" s="57">
        <v>55.506000000000007</v>
      </c>
      <c r="L14" s="57">
        <v>34.994999999999997</v>
      </c>
      <c r="M14" s="57">
        <v>39.006</v>
      </c>
      <c r="N14" s="57">
        <v>5.8970000000000002</v>
      </c>
      <c r="O14" s="57">
        <v>5.7610000000000001</v>
      </c>
      <c r="P14" s="57"/>
      <c r="Q14" s="57">
        <v>1.056</v>
      </c>
      <c r="R14" s="57">
        <v>0.10600000000000001</v>
      </c>
      <c r="S14" s="57">
        <v>0.85</v>
      </c>
      <c r="T14" s="57">
        <v>8.5380000000000003</v>
      </c>
      <c r="U14" s="57">
        <v>8.879999999999999</v>
      </c>
      <c r="V14" s="57">
        <v>9.3099999999999987</v>
      </c>
      <c r="W14" s="57">
        <v>2.21</v>
      </c>
      <c r="X14" s="57">
        <v>11.412000000000001</v>
      </c>
      <c r="Y14" s="57">
        <v>11.093999999999999</v>
      </c>
      <c r="Z14" s="58"/>
      <c r="AA14" s="59">
        <f t="shared" si="0"/>
        <v>227.94600000000003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4.9050000000000002</v>
      </c>
      <c r="C16" s="62">
        <f t="shared" ref="C16:Z16" si="1">IF(LEN(C$2)&gt;0,SUM(C10:C15),"")</f>
        <v>2.4</v>
      </c>
      <c r="D16" s="62">
        <f t="shared" si="1"/>
        <v>4.4349999999999996</v>
      </c>
      <c r="E16" s="62">
        <f t="shared" si="1"/>
        <v>4.2350000000000003</v>
      </c>
      <c r="F16" s="62">
        <f t="shared" si="1"/>
        <v>3.1549999999999998</v>
      </c>
      <c r="G16" s="62">
        <f t="shared" si="1"/>
        <v>31.231999999999999</v>
      </c>
      <c r="H16" s="62">
        <f t="shared" si="1"/>
        <v>0.92</v>
      </c>
      <c r="I16" s="62">
        <f t="shared" si="1"/>
        <v>0</v>
      </c>
      <c r="J16" s="62">
        <f t="shared" si="1"/>
        <v>0</v>
      </c>
      <c r="K16" s="62">
        <f t="shared" si="1"/>
        <v>55.506000000000007</v>
      </c>
      <c r="L16" s="62">
        <f t="shared" si="1"/>
        <v>34.994999999999997</v>
      </c>
      <c r="M16" s="62">
        <f t="shared" si="1"/>
        <v>39.006</v>
      </c>
      <c r="N16" s="62">
        <f t="shared" si="1"/>
        <v>5.8970000000000002</v>
      </c>
      <c r="O16" s="62">
        <f t="shared" si="1"/>
        <v>5.7610000000000001</v>
      </c>
      <c r="P16" s="62">
        <f t="shared" si="1"/>
        <v>0</v>
      </c>
      <c r="Q16" s="62">
        <f t="shared" si="1"/>
        <v>1.056</v>
      </c>
      <c r="R16" s="62">
        <f t="shared" si="1"/>
        <v>0.10600000000000001</v>
      </c>
      <c r="S16" s="62">
        <f t="shared" si="1"/>
        <v>0.85</v>
      </c>
      <c r="T16" s="62">
        <f t="shared" si="1"/>
        <v>8.5380000000000003</v>
      </c>
      <c r="U16" s="62">
        <f t="shared" si="1"/>
        <v>8.879999999999999</v>
      </c>
      <c r="V16" s="62">
        <f t="shared" si="1"/>
        <v>9.3099999999999987</v>
      </c>
      <c r="W16" s="62">
        <f t="shared" si="1"/>
        <v>2.21</v>
      </c>
      <c r="X16" s="62">
        <f t="shared" si="1"/>
        <v>61.411999999999999</v>
      </c>
      <c r="Y16" s="62">
        <f t="shared" si="1"/>
        <v>11.093999999999999</v>
      </c>
      <c r="Z16" s="63" t="str">
        <f t="shared" si="1"/>
        <v/>
      </c>
      <c r="AA16" s="64">
        <f>SUM(AA10:AA15)</f>
        <v>295.90300000000002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45</v>
      </c>
      <c r="O19" s="72">
        <v>45</v>
      </c>
      <c r="P19" s="72">
        <v>20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110</v>
      </c>
    </row>
    <row r="20" spans="1:27" ht="24.95" customHeight="1" x14ac:dyDescent="0.2">
      <c r="A20" s="75" t="s">
        <v>15</v>
      </c>
      <c r="B20" s="76">
        <v>5.5529999999999999</v>
      </c>
      <c r="C20" s="77">
        <v>5.6520000000000001</v>
      </c>
      <c r="D20" s="77">
        <v>5.6390000000000002</v>
      </c>
      <c r="E20" s="77">
        <v>5.6879999999999997</v>
      </c>
      <c r="F20" s="77">
        <v>5.6070000000000002</v>
      </c>
      <c r="G20" s="77">
        <v>5.9690000000000003</v>
      </c>
      <c r="H20" s="77">
        <v>6.5629999999999997</v>
      </c>
      <c r="I20" s="77">
        <v>6.5330000000000004</v>
      </c>
      <c r="J20" s="77">
        <v>0.86799999999999999</v>
      </c>
      <c r="K20" s="77">
        <v>7.0890000000000004</v>
      </c>
      <c r="L20" s="77">
        <v>6.8620000000000001</v>
      </c>
      <c r="M20" s="77">
        <v>6.6880000000000006</v>
      </c>
      <c r="N20" s="77">
        <v>5.5699999999999994</v>
      </c>
      <c r="O20" s="77">
        <v>0.03</v>
      </c>
      <c r="P20" s="77">
        <v>0.01</v>
      </c>
      <c r="Q20" s="77">
        <v>5.7809999999999997</v>
      </c>
      <c r="R20" s="77">
        <v>6.726</v>
      </c>
      <c r="S20" s="77">
        <v>6.8070000000000004</v>
      </c>
      <c r="T20" s="77">
        <v>5.9480000000000004</v>
      </c>
      <c r="U20" s="77">
        <v>5.8280000000000003</v>
      </c>
      <c r="V20" s="77">
        <v>5.9619999999999997</v>
      </c>
      <c r="W20" s="77">
        <v>5.8860000000000001</v>
      </c>
      <c r="X20" s="77">
        <v>5.9809999999999999</v>
      </c>
      <c r="Y20" s="77">
        <v>5.835</v>
      </c>
      <c r="Z20" s="78"/>
      <c r="AA20" s="79">
        <f t="shared" si="2"/>
        <v>129.07499999999999</v>
      </c>
    </row>
    <row r="21" spans="1:27" ht="24.95" customHeight="1" x14ac:dyDescent="0.2">
      <c r="A21" s="75" t="s">
        <v>16</v>
      </c>
      <c r="B21" s="80">
        <v>4.8760000000000003</v>
      </c>
      <c r="C21" s="81">
        <v>9.5619999999999994</v>
      </c>
      <c r="D21" s="81">
        <v>7.2929999999999993</v>
      </c>
      <c r="E21" s="81">
        <v>8.0399999999999991</v>
      </c>
      <c r="F21" s="81">
        <v>11.617000000000001</v>
      </c>
      <c r="G21" s="81">
        <v>24.904</v>
      </c>
      <c r="H21" s="81">
        <v>37.948999999999998</v>
      </c>
      <c r="I21" s="81">
        <v>8.2920000000000016</v>
      </c>
      <c r="J21" s="81">
        <v>5.4470000000000001</v>
      </c>
      <c r="K21" s="81">
        <v>35.491999999999997</v>
      </c>
      <c r="L21" s="81">
        <v>35.831000000000003</v>
      </c>
      <c r="M21" s="81">
        <v>37.204999999999998</v>
      </c>
      <c r="N21" s="81">
        <v>6.3710000000000004</v>
      </c>
      <c r="O21" s="81">
        <v>0.93</v>
      </c>
      <c r="P21" s="81">
        <v>3.0979999999999999</v>
      </c>
      <c r="Q21" s="81">
        <v>14.547999999999998</v>
      </c>
      <c r="R21" s="81">
        <v>19.824999999999999</v>
      </c>
      <c r="S21" s="81">
        <v>18.620999999999999</v>
      </c>
      <c r="T21" s="81">
        <v>17.87</v>
      </c>
      <c r="U21" s="81">
        <v>16.099</v>
      </c>
      <c r="V21" s="81">
        <v>23.212</v>
      </c>
      <c r="W21" s="81">
        <v>4.9060000000000006</v>
      </c>
      <c r="X21" s="81">
        <v>28.149000000000001</v>
      </c>
      <c r="Y21" s="81">
        <v>31.887999999999998</v>
      </c>
      <c r="Z21" s="78"/>
      <c r="AA21" s="79">
        <f t="shared" si="2"/>
        <v>412.02499999999998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10.429</v>
      </c>
      <c r="C26" s="88">
        <f t="shared" ref="C26:Z26" si="3">IF(LEN(C$2)&gt;0,SUM(C19:C25),"")</f>
        <v>15.213999999999999</v>
      </c>
      <c r="D26" s="88">
        <f t="shared" si="3"/>
        <v>12.931999999999999</v>
      </c>
      <c r="E26" s="88">
        <f t="shared" si="3"/>
        <v>13.727999999999998</v>
      </c>
      <c r="F26" s="88">
        <f t="shared" si="3"/>
        <v>17.224</v>
      </c>
      <c r="G26" s="88">
        <f t="shared" si="3"/>
        <v>30.873000000000001</v>
      </c>
      <c r="H26" s="88">
        <f t="shared" si="3"/>
        <v>44.512</v>
      </c>
      <c r="I26" s="88">
        <f t="shared" si="3"/>
        <v>14.825000000000003</v>
      </c>
      <c r="J26" s="88">
        <f t="shared" si="3"/>
        <v>6.3150000000000004</v>
      </c>
      <c r="K26" s="88">
        <f t="shared" si="3"/>
        <v>42.580999999999996</v>
      </c>
      <c r="L26" s="88">
        <f t="shared" si="3"/>
        <v>42.693000000000005</v>
      </c>
      <c r="M26" s="88">
        <f t="shared" si="3"/>
        <v>43.893000000000001</v>
      </c>
      <c r="N26" s="88">
        <f t="shared" si="3"/>
        <v>56.941000000000003</v>
      </c>
      <c r="O26" s="88">
        <f t="shared" si="3"/>
        <v>45.96</v>
      </c>
      <c r="P26" s="88">
        <f t="shared" si="3"/>
        <v>23.108000000000001</v>
      </c>
      <c r="Q26" s="88">
        <f t="shared" si="3"/>
        <v>20.328999999999997</v>
      </c>
      <c r="R26" s="88">
        <f t="shared" si="3"/>
        <v>26.550999999999998</v>
      </c>
      <c r="S26" s="88">
        <f t="shared" si="3"/>
        <v>25.427999999999997</v>
      </c>
      <c r="T26" s="88">
        <f t="shared" si="3"/>
        <v>23.818000000000001</v>
      </c>
      <c r="U26" s="88">
        <f t="shared" si="3"/>
        <v>21.927</v>
      </c>
      <c r="V26" s="88">
        <f t="shared" si="3"/>
        <v>29.173999999999999</v>
      </c>
      <c r="W26" s="88">
        <f t="shared" si="3"/>
        <v>10.792000000000002</v>
      </c>
      <c r="X26" s="88">
        <f t="shared" si="3"/>
        <v>34.130000000000003</v>
      </c>
      <c r="Y26" s="88">
        <f t="shared" si="3"/>
        <v>37.722999999999999</v>
      </c>
      <c r="Z26" s="89" t="str">
        <f t="shared" si="3"/>
        <v/>
      </c>
      <c r="AA26" s="90">
        <f>SUM(AA19:AA25)</f>
        <v>651.09999999999991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15.334</v>
      </c>
      <c r="C30" s="77">
        <v>17.614000000000001</v>
      </c>
      <c r="D30" s="77">
        <v>17.367000000000001</v>
      </c>
      <c r="E30" s="77">
        <v>17.963000000000001</v>
      </c>
      <c r="F30" s="77">
        <v>20.379000000000001</v>
      </c>
      <c r="G30" s="77">
        <v>62.104999999999997</v>
      </c>
      <c r="H30" s="77">
        <v>45.432000000000002</v>
      </c>
      <c r="I30" s="77">
        <v>14.824999999999999</v>
      </c>
      <c r="J30" s="77">
        <v>6.3150000000000004</v>
      </c>
      <c r="K30" s="77">
        <v>98.087000000000003</v>
      </c>
      <c r="L30" s="77">
        <v>77.688000000000002</v>
      </c>
      <c r="M30" s="77">
        <v>82.899000000000001</v>
      </c>
      <c r="N30" s="77">
        <v>62.838000000000001</v>
      </c>
      <c r="O30" s="77">
        <v>51.720999999999997</v>
      </c>
      <c r="P30" s="77">
        <v>23.108000000000001</v>
      </c>
      <c r="Q30" s="77">
        <v>21.385000000000002</v>
      </c>
      <c r="R30" s="77">
        <v>26.657</v>
      </c>
      <c r="S30" s="77">
        <v>26.277999999999999</v>
      </c>
      <c r="T30" s="77">
        <v>32.356000000000002</v>
      </c>
      <c r="U30" s="77">
        <v>30.806999999999999</v>
      </c>
      <c r="V30" s="77">
        <v>38.484000000000002</v>
      </c>
      <c r="W30" s="77">
        <v>13.002000000000001</v>
      </c>
      <c r="X30" s="77">
        <v>95.542000000000002</v>
      </c>
      <c r="Y30" s="77">
        <v>48.817</v>
      </c>
      <c r="Z30" s="78"/>
      <c r="AA30" s="79">
        <f>SUM(B30:Z30)</f>
        <v>947.00300000000004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15.334</v>
      </c>
      <c r="C32" s="62">
        <f t="shared" ref="C32:Z32" si="4">IF(LEN(C$2)&gt;0,SUM(C29:C31),"")</f>
        <v>17.614000000000001</v>
      </c>
      <c r="D32" s="62">
        <f t="shared" si="4"/>
        <v>17.367000000000001</v>
      </c>
      <c r="E32" s="62">
        <f t="shared" si="4"/>
        <v>17.963000000000001</v>
      </c>
      <c r="F32" s="62">
        <f t="shared" si="4"/>
        <v>20.379000000000001</v>
      </c>
      <c r="G32" s="62">
        <f t="shared" si="4"/>
        <v>62.104999999999997</v>
      </c>
      <c r="H32" s="62">
        <f t="shared" si="4"/>
        <v>45.432000000000002</v>
      </c>
      <c r="I32" s="62">
        <f t="shared" si="4"/>
        <v>14.824999999999999</v>
      </c>
      <c r="J32" s="62">
        <f t="shared" si="4"/>
        <v>6.3150000000000004</v>
      </c>
      <c r="K32" s="62">
        <f t="shared" si="4"/>
        <v>98.087000000000003</v>
      </c>
      <c r="L32" s="62">
        <f t="shared" si="4"/>
        <v>77.688000000000002</v>
      </c>
      <c r="M32" s="62">
        <f t="shared" si="4"/>
        <v>82.899000000000001</v>
      </c>
      <c r="N32" s="62">
        <f t="shared" si="4"/>
        <v>62.838000000000001</v>
      </c>
      <c r="O32" s="62">
        <f t="shared" si="4"/>
        <v>51.720999999999997</v>
      </c>
      <c r="P32" s="62">
        <f t="shared" si="4"/>
        <v>23.108000000000001</v>
      </c>
      <c r="Q32" s="62">
        <f t="shared" si="4"/>
        <v>21.385000000000002</v>
      </c>
      <c r="R32" s="62">
        <f t="shared" si="4"/>
        <v>26.657</v>
      </c>
      <c r="S32" s="62">
        <f t="shared" si="4"/>
        <v>26.277999999999999</v>
      </c>
      <c r="T32" s="62">
        <f t="shared" si="4"/>
        <v>32.356000000000002</v>
      </c>
      <c r="U32" s="62">
        <f t="shared" si="4"/>
        <v>30.806999999999999</v>
      </c>
      <c r="V32" s="62">
        <f t="shared" si="4"/>
        <v>38.484000000000002</v>
      </c>
      <c r="W32" s="62">
        <f t="shared" si="4"/>
        <v>13.002000000000001</v>
      </c>
      <c r="X32" s="62">
        <f t="shared" si="4"/>
        <v>95.542000000000002</v>
      </c>
      <c r="Y32" s="62">
        <f t="shared" si="4"/>
        <v>48.817</v>
      </c>
      <c r="Z32" s="63" t="str">
        <f t="shared" si="4"/>
        <v/>
      </c>
      <c r="AA32" s="64">
        <f>SUM(AA29:AA31)</f>
        <v>947.00300000000004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72.099999999999994</v>
      </c>
      <c r="J39" s="99">
        <v>244.1</v>
      </c>
      <c r="K39" s="99">
        <v>79.3</v>
      </c>
      <c r="L39" s="99"/>
      <c r="M39" s="99"/>
      <c r="N39" s="99">
        <v>115.3</v>
      </c>
      <c r="O39" s="99">
        <v>66.599999999999994</v>
      </c>
      <c r="P39" s="99">
        <v>121.8</v>
      </c>
      <c r="Q39" s="99"/>
      <c r="R39" s="99"/>
      <c r="S39" s="99"/>
      <c r="T39" s="99"/>
      <c r="U39" s="99"/>
      <c r="V39" s="99"/>
      <c r="W39" s="99">
        <v>74.5</v>
      </c>
      <c r="X39" s="99"/>
      <c r="Y39" s="99"/>
      <c r="Z39" s="100"/>
      <c r="AA39" s="79">
        <f t="shared" si="5"/>
        <v>773.69999999999993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72.099999999999994</v>
      </c>
      <c r="J40" s="88">
        <f t="shared" si="6"/>
        <v>244.1</v>
      </c>
      <c r="K40" s="88">
        <f t="shared" si="6"/>
        <v>79.3</v>
      </c>
      <c r="L40" s="88">
        <f t="shared" si="6"/>
        <v>0</v>
      </c>
      <c r="M40" s="88">
        <f t="shared" si="6"/>
        <v>0</v>
      </c>
      <c r="N40" s="88">
        <f t="shared" si="6"/>
        <v>115.3</v>
      </c>
      <c r="O40" s="88">
        <f t="shared" si="6"/>
        <v>66.599999999999994</v>
      </c>
      <c r="P40" s="88">
        <f t="shared" si="6"/>
        <v>121.8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74.5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773.69999999999993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72.099999999999994</v>
      </c>
      <c r="J47" s="99">
        <v>244.1</v>
      </c>
      <c r="K47" s="99">
        <v>79.3</v>
      </c>
      <c r="L47" s="99"/>
      <c r="M47" s="99"/>
      <c r="N47" s="99">
        <v>115.3</v>
      </c>
      <c r="O47" s="99">
        <v>66.599999999999994</v>
      </c>
      <c r="P47" s="99">
        <v>121.8</v>
      </c>
      <c r="Q47" s="99"/>
      <c r="R47" s="99"/>
      <c r="S47" s="99"/>
      <c r="T47" s="99"/>
      <c r="U47" s="99"/>
      <c r="V47" s="99"/>
      <c r="W47" s="99">
        <v>74.5</v>
      </c>
      <c r="X47" s="99"/>
      <c r="Y47" s="99"/>
      <c r="Z47" s="100"/>
      <c r="AA47" s="79">
        <f t="shared" si="7"/>
        <v>773.69999999999993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72.099999999999994</v>
      </c>
      <c r="J49" s="88">
        <f t="shared" si="8"/>
        <v>244.1</v>
      </c>
      <c r="K49" s="88">
        <f t="shared" si="8"/>
        <v>79.3</v>
      </c>
      <c r="L49" s="88">
        <f t="shared" si="8"/>
        <v>0</v>
      </c>
      <c r="M49" s="88">
        <f t="shared" si="8"/>
        <v>0</v>
      </c>
      <c r="N49" s="88">
        <f t="shared" si="8"/>
        <v>115.3</v>
      </c>
      <c r="O49" s="88">
        <f t="shared" si="8"/>
        <v>66.599999999999994</v>
      </c>
      <c r="P49" s="88">
        <f t="shared" si="8"/>
        <v>121.8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74.5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773.69999999999993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15.334</v>
      </c>
      <c r="C52" s="88">
        <f t="shared" ref="C52:Z52" si="10">IF(LEN(C$2)&gt;0,SUM(C10:C15)+C26+C40,"")</f>
        <v>17.613999999999997</v>
      </c>
      <c r="D52" s="88">
        <f t="shared" si="10"/>
        <v>17.366999999999997</v>
      </c>
      <c r="E52" s="88">
        <f t="shared" si="10"/>
        <v>17.962999999999997</v>
      </c>
      <c r="F52" s="88">
        <f t="shared" si="10"/>
        <v>20.379000000000001</v>
      </c>
      <c r="G52" s="88">
        <f t="shared" si="10"/>
        <v>62.105000000000004</v>
      </c>
      <c r="H52" s="88">
        <f t="shared" si="10"/>
        <v>45.432000000000002</v>
      </c>
      <c r="I52" s="88">
        <f t="shared" si="10"/>
        <v>86.924999999999997</v>
      </c>
      <c r="J52" s="88">
        <f t="shared" si="10"/>
        <v>250.41499999999999</v>
      </c>
      <c r="K52" s="88">
        <f t="shared" si="10"/>
        <v>177.387</v>
      </c>
      <c r="L52" s="88">
        <f t="shared" si="10"/>
        <v>77.688000000000002</v>
      </c>
      <c r="M52" s="88">
        <f t="shared" si="10"/>
        <v>82.899000000000001</v>
      </c>
      <c r="N52" s="88">
        <f t="shared" si="10"/>
        <v>178.13800000000001</v>
      </c>
      <c r="O52" s="88">
        <f t="shared" si="10"/>
        <v>118.321</v>
      </c>
      <c r="P52" s="88">
        <f t="shared" si="10"/>
        <v>144.90799999999999</v>
      </c>
      <c r="Q52" s="88">
        <f t="shared" si="10"/>
        <v>21.384999999999998</v>
      </c>
      <c r="R52" s="88">
        <f t="shared" si="10"/>
        <v>26.657</v>
      </c>
      <c r="S52" s="88">
        <f t="shared" si="10"/>
        <v>26.277999999999999</v>
      </c>
      <c r="T52" s="88">
        <f t="shared" si="10"/>
        <v>32.356000000000002</v>
      </c>
      <c r="U52" s="88">
        <f t="shared" si="10"/>
        <v>30.806999999999999</v>
      </c>
      <c r="V52" s="88">
        <f t="shared" si="10"/>
        <v>38.483999999999995</v>
      </c>
      <c r="W52" s="88">
        <f t="shared" si="10"/>
        <v>87.50200000000001</v>
      </c>
      <c r="X52" s="88">
        <f t="shared" si="10"/>
        <v>95.542000000000002</v>
      </c>
      <c r="Y52" s="88">
        <f t="shared" si="10"/>
        <v>48.817</v>
      </c>
      <c r="Z52" s="89" t="str">
        <f t="shared" si="10"/>
        <v/>
      </c>
      <c r="AA52" s="104">
        <f>SUM(B52:Z52)</f>
        <v>1720.7029999999995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72.099999999999994</v>
      </c>
      <c r="J4" s="18">
        <v>244.1</v>
      </c>
      <c r="K4" s="18">
        <v>79.3</v>
      </c>
      <c r="L4" s="18"/>
      <c r="M4" s="18"/>
      <c r="N4" s="18">
        <v>115.3</v>
      </c>
      <c r="O4" s="18">
        <v>66.599999999999994</v>
      </c>
      <c r="P4" s="18">
        <v>121.8</v>
      </c>
      <c r="Q4" s="18"/>
      <c r="R4" s="18"/>
      <c r="S4" s="18"/>
      <c r="T4" s="18"/>
      <c r="U4" s="18"/>
      <c r="V4" s="18"/>
      <c r="W4" s="18">
        <v>74.5</v>
      </c>
      <c r="X4" s="18"/>
      <c r="Y4" s="18"/>
      <c r="Z4" s="19"/>
      <c r="AA4" s="111">
        <f>SUM(B4:Z4)</f>
        <v>773.69999999999993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122.21</v>
      </c>
      <c r="C7" s="117">
        <v>116.76</v>
      </c>
      <c r="D7" s="117">
        <v>112.89</v>
      </c>
      <c r="E7" s="117">
        <v>110.38</v>
      </c>
      <c r="F7" s="117">
        <v>114.93</v>
      </c>
      <c r="G7" s="117">
        <v>123.22</v>
      </c>
      <c r="H7" s="117">
        <v>146.80000000000001</v>
      </c>
      <c r="I7" s="117">
        <v>195</v>
      </c>
      <c r="J7" s="117">
        <v>206.75</v>
      </c>
      <c r="K7" s="117">
        <v>208.82</v>
      </c>
      <c r="L7" s="117">
        <v>166.94</v>
      </c>
      <c r="M7" s="117">
        <v>170.41</v>
      </c>
      <c r="N7" s="117">
        <v>157.9</v>
      </c>
      <c r="O7" s="117">
        <v>165.87</v>
      </c>
      <c r="P7" s="117">
        <v>190.62</v>
      </c>
      <c r="Q7" s="117">
        <v>247.21</v>
      </c>
      <c r="R7" s="117">
        <v>317.16000000000003</v>
      </c>
      <c r="S7" s="117">
        <v>310.74</v>
      </c>
      <c r="T7" s="117">
        <v>242.3</v>
      </c>
      <c r="U7" s="117">
        <v>199.33</v>
      </c>
      <c r="V7" s="117">
        <v>163.28</v>
      </c>
      <c r="W7" s="117">
        <v>147.77000000000001</v>
      </c>
      <c r="X7" s="117">
        <v>123.41</v>
      </c>
      <c r="Y7" s="117">
        <v>111.16</v>
      </c>
      <c r="Z7" s="118"/>
      <c r="AA7" s="119">
        <f>IF(SUM(B7:Z7)&lt;&gt;0,AVERAGEIF(B7:Z7,"&lt;&gt;"""),"")</f>
        <v>173.82749999999999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72.099999999999994</v>
      </c>
      <c r="J23" s="133">
        <v>244.1</v>
      </c>
      <c r="K23" s="133">
        <v>79.3</v>
      </c>
      <c r="L23" s="133"/>
      <c r="M23" s="133"/>
      <c r="N23" s="133">
        <v>115.3</v>
      </c>
      <c r="O23" s="133">
        <v>66.599999999999994</v>
      </c>
      <c r="P23" s="133">
        <v>121.8</v>
      </c>
      <c r="Q23" s="133"/>
      <c r="R23" s="133"/>
      <c r="S23" s="133"/>
      <c r="T23" s="133"/>
      <c r="U23" s="133"/>
      <c r="V23" s="133"/>
      <c r="W23" s="133">
        <v>74.5</v>
      </c>
      <c r="X23" s="133"/>
      <c r="Y23" s="133"/>
      <c r="Z23" s="131"/>
      <c r="AA23" s="132">
        <f t="shared" si="2"/>
        <v>773.69999999999993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72.099999999999994</v>
      </c>
      <c r="J24" s="135">
        <f t="shared" si="3"/>
        <v>244.1</v>
      </c>
      <c r="K24" s="135">
        <f t="shared" si="3"/>
        <v>79.3</v>
      </c>
      <c r="L24" s="135">
        <f t="shared" si="3"/>
        <v>0</v>
      </c>
      <c r="M24" s="135">
        <f t="shared" si="3"/>
        <v>0</v>
      </c>
      <c r="N24" s="135">
        <f t="shared" si="3"/>
        <v>115.3</v>
      </c>
      <c r="O24" s="135">
        <f t="shared" si="3"/>
        <v>66.599999999999994</v>
      </c>
      <c r="P24" s="135">
        <f t="shared" si="3"/>
        <v>121.8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74.5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773.69999999999993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2024-12-03T14:29:43Z</dcterms:created>
  <dcterms:modified xsi:type="dcterms:W3CDTF">2024-12-03T14:29:45Z</dcterms:modified>
</cp:coreProperties>
</file>