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<sst xmlns="http://schemas.openxmlformats.org/spreadsheetml/2006/main" count="119" uniqueCount="54">
  <si>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02/12/2024 16:29:38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</si>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</sst>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053-421C-B9DD-8CE0A8D390B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053-421C-B9DD-8CE0A8D390B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053-421C-B9DD-8CE0A8D390B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5.1920000000000002</c:v>
                </c:pt>
                <c:pt idx="1">
                  <c:v>3.8630000000000004</c:v>
                </c:pt>
                <c:pt idx="2">
                  <c:v>3.9130000000000003</c:v>
                </c:pt>
                <c:pt idx="3">
                  <c:v>3.4719999999999995</c:v>
                </c:pt>
                <c:pt idx="4">
                  <c:v>2.569</c:v>
                </c:pt>
                <c:pt idx="5">
                  <c:v>6.8659999999999997</c:v>
                </c:pt>
                <c:pt idx="6">
                  <c:v>3.68</c:v>
                </c:pt>
                <c:pt idx="7">
                  <c:v>5.8170000000000002</c:v>
                </c:pt>
                <c:pt idx="8">
                  <c:v>30.518999999999998</c:v>
                </c:pt>
                <c:pt idx="9">
                  <c:v>7.1429999999999998</c:v>
                </c:pt>
                <c:pt idx="10">
                  <c:v>10.896000000000001</c:v>
                </c:pt>
                <c:pt idx="11">
                  <c:v>13.797000000000001</c:v>
                </c:pt>
                <c:pt idx="12">
                  <c:v>12.786</c:v>
                </c:pt>
                <c:pt idx="13">
                  <c:v>12.783000000000001</c:v>
                </c:pt>
                <c:pt idx="14">
                  <c:v>13.685</c:v>
                </c:pt>
                <c:pt idx="15">
                  <c:v>14.522</c:v>
                </c:pt>
                <c:pt idx="16">
                  <c:v>12.454999999999998</c:v>
                </c:pt>
                <c:pt idx="17">
                  <c:v>32.408999999999999</c:v>
                </c:pt>
                <c:pt idx="18">
                  <c:v>33.567999999999998</c:v>
                </c:pt>
                <c:pt idx="19">
                  <c:v>22.814</c:v>
                </c:pt>
                <c:pt idx="20">
                  <c:v>14.265999999999998</c:v>
                </c:pt>
                <c:pt idx="21">
                  <c:v>28.666</c:v>
                </c:pt>
                <c:pt idx="22">
                  <c:v>8.1910000000000007</c:v>
                </c:pt>
                <c:pt idx="23">
                  <c:v>6.7460000000000004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53-421C-B9DD-8CE0A8D390B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053-421C-B9DD-8CE0A8D390B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053-421C-B9DD-8CE0A8D390B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053-421C-B9DD-8CE0A8D390B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053-421C-B9DD-8CE0A8D390B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053-421C-B9DD-8CE0A8D390B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57.488</c:v>
                </c:pt>
                <c:pt idx="1">
                  <c:v>33.387999999999998</c:v>
                </c:pt>
                <c:pt idx="2">
                  <c:v>28.239000000000001</c:v>
                </c:pt>
                <c:pt idx="3">
                  <c:v>29.146999999999998</c:v>
                </c:pt>
                <c:pt idx="4">
                  <c:v>35.908000000000001</c:v>
                </c:pt>
                <c:pt idx="6">
                  <c:v>69.12</c:v>
                </c:pt>
                <c:pt idx="7">
                  <c:v>1</c:v>
                </c:pt>
                <c:pt idx="8">
                  <c:v>20.366</c:v>
                </c:pt>
                <c:pt idx="9">
                  <c:v>32.436</c:v>
                </c:pt>
                <c:pt idx="10">
                  <c:v>30.440999999999999</c:v>
                </c:pt>
                <c:pt idx="11">
                  <c:v>28.75</c:v>
                </c:pt>
                <c:pt idx="12">
                  <c:v>31.088000000000001</c:v>
                </c:pt>
                <c:pt idx="15">
                  <c:v>32.718000000000004</c:v>
                </c:pt>
                <c:pt idx="16">
                  <c:v>29.294</c:v>
                </c:pt>
                <c:pt idx="17">
                  <c:v>79.319000000000003</c:v>
                </c:pt>
                <c:pt idx="18">
                  <c:v>80.5</c:v>
                </c:pt>
                <c:pt idx="19">
                  <c:v>83.332999999999998</c:v>
                </c:pt>
                <c:pt idx="20">
                  <c:v>93.893000000000001</c:v>
                </c:pt>
                <c:pt idx="21">
                  <c:v>169.50399999999999</c:v>
                </c:pt>
                <c:pt idx="22">
                  <c:v>24.042000000000002</c:v>
                </c:pt>
                <c:pt idx="23">
                  <c:v>31.305999999999997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053-421C-B9DD-8CE0A8D390B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3.3</c:v>
                </c:pt>
                <c:pt idx="6">
                  <c:v>0</c:v>
                </c:pt>
                <c:pt idx="7">
                  <c:v>9.4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48.7</c:v>
                </c:pt>
                <c:pt idx="14">
                  <c:v>62.4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053-421C-B9DD-8CE0A8D390B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0.78400000000000003</c:v>
                </c:pt>
                <c:pt idx="1">
                  <c:v>4.3449999999999998</c:v>
                </c:pt>
                <c:pt idx="2">
                  <c:v>6.9189999999999996</c:v>
                </c:pt>
                <c:pt idx="3">
                  <c:v>6.3350000000000009</c:v>
                </c:pt>
                <c:pt idx="4">
                  <c:v>1.427</c:v>
                </c:pt>
                <c:pt idx="5">
                  <c:v>4.3730000000000002</c:v>
                </c:pt>
                <c:pt idx="6">
                  <c:v>13.099</c:v>
                </c:pt>
                <c:pt idx="7">
                  <c:v>17.396999999999998</c:v>
                </c:pt>
                <c:pt idx="8">
                  <c:v>33.530999999999999</c:v>
                </c:pt>
                <c:pt idx="9">
                  <c:v>1.6079999999999999</c:v>
                </c:pt>
                <c:pt idx="10">
                  <c:v>1.79</c:v>
                </c:pt>
                <c:pt idx="11">
                  <c:v>0.18</c:v>
                </c:pt>
                <c:pt idx="12">
                  <c:v>0.27700000000000002</c:v>
                </c:pt>
                <c:pt idx="13">
                  <c:v>0.311</c:v>
                </c:pt>
                <c:pt idx="14">
                  <c:v>0.1</c:v>
                </c:pt>
                <c:pt idx="15">
                  <c:v>1.1429999999999998</c:v>
                </c:pt>
                <c:pt idx="16">
                  <c:v>1.1279999999999999</c:v>
                </c:pt>
                <c:pt idx="17">
                  <c:v>11.148</c:v>
                </c:pt>
                <c:pt idx="18">
                  <c:v>3.5599999999999996</c:v>
                </c:pt>
                <c:pt idx="19">
                  <c:v>0.88300000000000001</c:v>
                </c:pt>
                <c:pt idx="20">
                  <c:v>0.88400000000000001</c:v>
                </c:pt>
                <c:pt idx="21">
                  <c:v>3.8029999999999999</c:v>
                </c:pt>
                <c:pt idx="22">
                  <c:v>0.93600000000000005</c:v>
                </c:pt>
                <c:pt idx="23">
                  <c:v>0.94199999999999995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053-421C-B9DD-8CE0A8D390B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053-421C-B9DD-8CE0A8D390B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053-421C-B9DD-8CE0A8D39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111.88</c:v>
                </c:pt>
                <c:pt idx="1">
                  <c:v>108.3</c:v>
                </c:pt>
                <c:pt idx="2">
                  <c:v>105.43</c:v>
                </c:pt>
                <c:pt idx="3">
                  <c:v>102.6</c:v>
                </c:pt>
                <c:pt idx="4">
                  <c:v>105.66</c:v>
                </c:pt>
                <c:pt idx="5">
                  <c:v>122.93</c:v>
                </c:pt>
                <c:pt idx="6">
                  <c:v>145.84</c:v>
                </c:pt>
                <c:pt idx="7">
                  <c:v>165</c:v>
                </c:pt>
                <c:pt idx="8">
                  <c:v>192.11</c:v>
                </c:pt>
                <c:pt idx="9">
                  <c:v>137.56</c:v>
                </c:pt>
                <c:pt idx="10">
                  <c:v>130.87</c:v>
                </c:pt>
                <c:pt idx="11">
                  <c:v>131.05000000000001</c:v>
                </c:pt>
                <c:pt idx="12">
                  <c:v>138.21</c:v>
                </c:pt>
                <c:pt idx="13">
                  <c:v>148.71</c:v>
                </c:pt>
                <c:pt idx="14">
                  <c:v>165.32</c:v>
                </c:pt>
                <c:pt idx="15">
                  <c:v>188.46</c:v>
                </c:pt>
                <c:pt idx="16">
                  <c:v>203.49</c:v>
                </c:pt>
                <c:pt idx="17">
                  <c:v>210.86</c:v>
                </c:pt>
                <c:pt idx="18">
                  <c:v>198.1</c:v>
                </c:pt>
                <c:pt idx="19">
                  <c:v>189</c:v>
                </c:pt>
                <c:pt idx="20">
                  <c:v>170</c:v>
                </c:pt>
                <c:pt idx="21">
                  <c:v>154.13999999999999</c:v>
                </c:pt>
                <c:pt idx="22">
                  <c:v>138</c:v>
                </c:pt>
                <c:pt idx="23">
                  <c:v>125.77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053-421C-B9DD-8CE0A8D39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358-4C2F-8A41-4ED216D1029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14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58-4C2F-8A41-4ED216D1029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1.9</c:v>
                </c:pt>
                <c:pt idx="6">
                  <c:v>3.028</c:v>
                </c:pt>
                <c:pt idx="7">
                  <c:v>2.4830000000000001</c:v>
                </c:pt>
                <c:pt idx="8">
                  <c:v>0.23300000000000001</c:v>
                </c:pt>
                <c:pt idx="9">
                  <c:v>0.24200000000000002</c:v>
                </c:pt>
                <c:pt idx="10">
                  <c:v>0.26</c:v>
                </c:pt>
                <c:pt idx="11">
                  <c:v>0.25</c:v>
                </c:pt>
                <c:pt idx="12">
                  <c:v>6.274</c:v>
                </c:pt>
                <c:pt idx="13">
                  <c:v>6.0520000000000005</c:v>
                </c:pt>
                <c:pt idx="14">
                  <c:v>5.69</c:v>
                </c:pt>
                <c:pt idx="15">
                  <c:v>5.6030000000000006</c:v>
                </c:pt>
                <c:pt idx="16">
                  <c:v>6.1270000000000007</c:v>
                </c:pt>
                <c:pt idx="17">
                  <c:v>6.3339999999999996</c:v>
                </c:pt>
                <c:pt idx="18">
                  <c:v>6.2369999999999992</c:v>
                </c:pt>
                <c:pt idx="19">
                  <c:v>6.1529999999999996</c:v>
                </c:pt>
                <c:pt idx="20">
                  <c:v>6.117</c:v>
                </c:pt>
                <c:pt idx="21">
                  <c:v>6.0679999999999996</c:v>
                </c:pt>
                <c:pt idx="22">
                  <c:v>5.8879999999999999</c:v>
                </c:pt>
                <c:pt idx="23">
                  <c:v>5.7719999999999994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358-4C2F-8A41-4ED216D1029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28.684000000000001</c:v>
                </c:pt>
                <c:pt idx="1">
                  <c:v>28.966000000000001</c:v>
                </c:pt>
                <c:pt idx="2">
                  <c:v>26.960999999999999</c:v>
                </c:pt>
                <c:pt idx="3">
                  <c:v>27.042999999999999</c:v>
                </c:pt>
                <c:pt idx="4">
                  <c:v>27.222000000000001</c:v>
                </c:pt>
                <c:pt idx="5">
                  <c:v>10.615</c:v>
                </c:pt>
                <c:pt idx="6">
                  <c:v>18.946000000000002</c:v>
                </c:pt>
                <c:pt idx="7">
                  <c:v>26.475999999999999</c:v>
                </c:pt>
                <c:pt idx="8">
                  <c:v>9.0679999999999996</c:v>
                </c:pt>
                <c:pt idx="9">
                  <c:v>26.263000000000002</c:v>
                </c:pt>
                <c:pt idx="10">
                  <c:v>25.456</c:v>
                </c:pt>
                <c:pt idx="11">
                  <c:v>24.952999999999999</c:v>
                </c:pt>
                <c:pt idx="12">
                  <c:v>22.611999999999998</c:v>
                </c:pt>
                <c:pt idx="13">
                  <c:v>30.148</c:v>
                </c:pt>
                <c:pt idx="14">
                  <c:v>31.864999999999998</c:v>
                </c:pt>
                <c:pt idx="15">
                  <c:v>31.355</c:v>
                </c:pt>
                <c:pt idx="16">
                  <c:v>33.81</c:v>
                </c:pt>
                <c:pt idx="17">
                  <c:v>5.0149999999999997</c:v>
                </c:pt>
                <c:pt idx="18">
                  <c:v>5.0129999999999999</c:v>
                </c:pt>
                <c:pt idx="19">
                  <c:v>15.666</c:v>
                </c:pt>
                <c:pt idx="20">
                  <c:v>15.478000000000002</c:v>
                </c:pt>
                <c:pt idx="21">
                  <c:v>4.2050000000000001</c:v>
                </c:pt>
                <c:pt idx="22">
                  <c:v>25.884</c:v>
                </c:pt>
                <c:pt idx="23">
                  <c:v>31.541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358-4C2F-8A41-4ED216D1029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A358-4C2F-8A41-4ED216D1029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358-4C2F-8A41-4ED216D1029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20.510999999999999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358-4C2F-8A41-4ED216D1029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A358-4C2F-8A41-4ED216D1029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A358-4C2F-8A41-4ED216D1029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A358-4C2F-8A41-4ED216D1029E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13.7</c:v>
                </c:pt>
                <c:pt idx="7">
                  <c:v>0</c:v>
                </c:pt>
                <c:pt idx="8">
                  <c:v>74.5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8.1</c:v>
                </c:pt>
                <c:pt idx="16">
                  <c:v>0</c:v>
                </c:pt>
                <c:pt idx="17">
                  <c:v>110.1</c:v>
                </c:pt>
                <c:pt idx="18">
                  <c:v>104.9</c:v>
                </c:pt>
                <c:pt idx="19">
                  <c:v>83.8</c:v>
                </c:pt>
                <c:pt idx="20">
                  <c:v>85.7</c:v>
                </c:pt>
                <c:pt idx="21">
                  <c:v>190.1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358-4C2F-8A41-4ED216D1029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12.369000000000002</c:v>
                </c:pt>
                <c:pt idx="1">
                  <c:v>12.629999999999999</c:v>
                </c:pt>
                <c:pt idx="2">
                  <c:v>12.11</c:v>
                </c:pt>
                <c:pt idx="3">
                  <c:v>11.911</c:v>
                </c:pt>
                <c:pt idx="4">
                  <c:v>12.682</c:v>
                </c:pt>
                <c:pt idx="5">
                  <c:v>3.9569999999999999</c:v>
                </c:pt>
                <c:pt idx="6">
                  <c:v>0.23500000000000001</c:v>
                </c:pt>
                <c:pt idx="7">
                  <c:v>4.6580000000000004</c:v>
                </c:pt>
                <c:pt idx="8">
                  <c:v>0.65700000000000003</c:v>
                </c:pt>
                <c:pt idx="9">
                  <c:v>14.682000000000002</c:v>
                </c:pt>
                <c:pt idx="10">
                  <c:v>17.410999999999998</c:v>
                </c:pt>
                <c:pt idx="11">
                  <c:v>17.524000000000001</c:v>
                </c:pt>
                <c:pt idx="12">
                  <c:v>15.265000000000001</c:v>
                </c:pt>
                <c:pt idx="13">
                  <c:v>25.632999999999999</c:v>
                </c:pt>
                <c:pt idx="14">
                  <c:v>18.651999999999997</c:v>
                </c:pt>
                <c:pt idx="15">
                  <c:v>3.2770000000000001</c:v>
                </c:pt>
                <c:pt idx="16">
                  <c:v>2.9400000000000004</c:v>
                </c:pt>
                <c:pt idx="17">
                  <c:v>1.41</c:v>
                </c:pt>
                <c:pt idx="18">
                  <c:v>1.448</c:v>
                </c:pt>
                <c:pt idx="19">
                  <c:v>1.39</c:v>
                </c:pt>
                <c:pt idx="20">
                  <c:v>1.7270000000000001</c:v>
                </c:pt>
                <c:pt idx="21">
                  <c:v>1.5840000000000001</c:v>
                </c:pt>
                <c:pt idx="22">
                  <c:v>1.397</c:v>
                </c:pt>
                <c:pt idx="23">
                  <c:v>1.681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358-4C2F-8A41-4ED216D1029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A358-4C2F-8A41-4ED216D1029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A358-4C2F-8A41-4ED216D10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111.88</c:v>
                </c:pt>
                <c:pt idx="1">
                  <c:v>108.3</c:v>
                </c:pt>
                <c:pt idx="2">
                  <c:v>105.43</c:v>
                </c:pt>
                <c:pt idx="3">
                  <c:v>102.6</c:v>
                </c:pt>
                <c:pt idx="4">
                  <c:v>105.66</c:v>
                </c:pt>
                <c:pt idx="5">
                  <c:v>122.93</c:v>
                </c:pt>
                <c:pt idx="6">
                  <c:v>145.84</c:v>
                </c:pt>
                <c:pt idx="7">
                  <c:v>165</c:v>
                </c:pt>
                <c:pt idx="8">
                  <c:v>192.11</c:v>
                </c:pt>
                <c:pt idx="9">
                  <c:v>137.56</c:v>
                </c:pt>
                <c:pt idx="10">
                  <c:v>130.87</c:v>
                </c:pt>
                <c:pt idx="11">
                  <c:v>131.05000000000001</c:v>
                </c:pt>
                <c:pt idx="12">
                  <c:v>138.21</c:v>
                </c:pt>
                <c:pt idx="13">
                  <c:v>148.71</c:v>
                </c:pt>
                <c:pt idx="14">
                  <c:v>165.32</c:v>
                </c:pt>
                <c:pt idx="15">
                  <c:v>188.46</c:v>
                </c:pt>
                <c:pt idx="16">
                  <c:v>203.49</c:v>
                </c:pt>
                <c:pt idx="17">
                  <c:v>210.86</c:v>
                </c:pt>
                <c:pt idx="18">
                  <c:v>198.1</c:v>
                </c:pt>
                <c:pt idx="19">
                  <c:v>189</c:v>
                </c:pt>
                <c:pt idx="20">
                  <c:v>170</c:v>
                </c:pt>
                <c:pt idx="21">
                  <c:v>154.13999999999999</c:v>
                </c:pt>
                <c:pt idx="22">
                  <c:v>138</c:v>
                </c:pt>
                <c:pt idx="23">
                  <c:v>125.77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A358-4C2F-8A41-4ED216D102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63.464000000000006</v>
      </c>
      <c r="C4" s="18">
        <v>41.596000000000004</v>
      </c>
      <c r="D4" s="18">
        <v>39.071000000000005</v>
      </c>
      <c r="E4" s="18">
        <v>38.954000000000001</v>
      </c>
      <c r="F4" s="18">
        <v>39.903999999999996</v>
      </c>
      <c r="G4" s="18">
        <v>14.539000000000001</v>
      </c>
      <c r="H4" s="18">
        <v>85.899000000000001</v>
      </c>
      <c r="I4" s="18">
        <v>33.613999999999997</v>
      </c>
      <c r="J4" s="18">
        <v>84.415999999999997</v>
      </c>
      <c r="K4" s="18">
        <v>41.186999999999998</v>
      </c>
      <c r="L4" s="18">
        <v>43.126999999999995</v>
      </c>
      <c r="M4" s="18">
        <v>42.727000000000004</v>
      </c>
      <c r="N4" s="18">
        <v>44.151000000000003</v>
      </c>
      <c r="O4" s="18">
        <v>61.794000000000004</v>
      </c>
      <c r="P4" s="18">
        <v>76.185000000000002</v>
      </c>
      <c r="Q4" s="18">
        <v>48.383000000000003</v>
      </c>
      <c r="R4" s="18">
        <v>42.876999999999995</v>
      </c>
      <c r="S4" s="18">
        <v>122.876</v>
      </c>
      <c r="T4" s="18">
        <v>117.628</v>
      </c>
      <c r="U4" s="18">
        <v>107.03</v>
      </c>
      <c r="V4" s="18">
        <v>109.04300000000001</v>
      </c>
      <c r="W4" s="18">
        <v>201.97300000000001</v>
      </c>
      <c r="X4" s="18">
        <v>33.168999999999997</v>
      </c>
      <c r="Y4" s="18">
        <v>38.994</v>
      </c>
      <c r="Z4" s="19"/>
      <c r="AA4" s="20">
        <f>SUM(B4:Z4)</f>
        <v>1572.6009999999997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111.88</v>
      </c>
      <c r="C7" s="28">
        <v>108.3</v>
      </c>
      <c r="D7" s="28">
        <v>105.43</v>
      </c>
      <c r="E7" s="28">
        <v>102.6</v>
      </c>
      <c r="F7" s="28">
        <v>105.66</v>
      </c>
      <c r="G7" s="28">
        <v>122.93</v>
      </c>
      <c r="H7" s="28">
        <v>145.84</v>
      </c>
      <c r="I7" s="28">
        <v>165</v>
      </c>
      <c r="J7" s="28">
        <v>192.11</v>
      </c>
      <c r="K7" s="28">
        <v>137.56</v>
      </c>
      <c r="L7" s="28">
        <v>130.87</v>
      </c>
      <c r="M7" s="28">
        <v>131.05000000000001</v>
      </c>
      <c r="N7" s="28">
        <v>138.21</v>
      </c>
      <c r="O7" s="28">
        <v>148.71</v>
      </c>
      <c r="P7" s="28">
        <v>165.32</v>
      </c>
      <c r="Q7" s="28">
        <v>188.46</v>
      </c>
      <c r="R7" s="28">
        <v>203.49</v>
      </c>
      <c r="S7" s="28">
        <v>210.86</v>
      </c>
      <c r="T7" s="28">
        <v>198.1</v>
      </c>
      <c r="U7" s="28">
        <v>189</v>
      </c>
      <c r="V7" s="28">
        <v>170</v>
      </c>
      <c r="W7" s="28">
        <v>154.13999999999999</v>
      </c>
      <c r="X7" s="28">
        <v>138</v>
      </c>
      <c r="Y7" s="28">
        <v>125.77</v>
      </c>
      <c r="Z7" s="29"/>
      <c r="AA7" s="30">
        <f>IF(SUM(B7:Z7)&lt;&gt;0,AVERAGEIF(B7:Z7,"&lt;&gt;"""),"")</f>
        <v>149.55375000000001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57.488</v>
      </c>
      <c r="C12" s="52">
        <v>33.387999999999998</v>
      </c>
      <c r="D12" s="52">
        <v>28.239000000000001</v>
      </c>
      <c r="E12" s="52">
        <v>29.146999999999998</v>
      </c>
      <c r="F12" s="52">
        <v>35.908000000000001</v>
      </c>
      <c r="G12" s="52"/>
      <c r="H12" s="52">
        <v>69.12</v>
      </c>
      <c r="I12" s="52">
        <v>1</v>
      </c>
      <c r="J12" s="52">
        <v>20.366</v>
      </c>
      <c r="K12" s="52">
        <v>32.436</v>
      </c>
      <c r="L12" s="52">
        <v>30.440999999999999</v>
      </c>
      <c r="M12" s="52">
        <v>28.75</v>
      </c>
      <c r="N12" s="52">
        <v>31.088000000000001</v>
      </c>
      <c r="O12" s="52"/>
      <c r="P12" s="52"/>
      <c r="Q12" s="52">
        <v>32.718000000000004</v>
      </c>
      <c r="R12" s="52">
        <v>29.294</v>
      </c>
      <c r="S12" s="52">
        <v>79.319000000000003</v>
      </c>
      <c r="T12" s="52">
        <v>80.5</v>
      </c>
      <c r="U12" s="52">
        <v>83.332999999999998</v>
      </c>
      <c r="V12" s="52">
        <v>93.893000000000001</v>
      </c>
      <c r="W12" s="52">
        <v>169.50399999999999</v>
      </c>
      <c r="X12" s="52">
        <v>24.042000000000002</v>
      </c>
      <c r="Y12" s="52">
        <v>31.305999999999997</v>
      </c>
      <c r="Z12" s="53"/>
      <c r="AA12" s="54">
        <f t="shared" si="0"/>
        <v>1021.2800000000001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0.78400000000000003</v>
      </c>
      <c r="C14" s="57">
        <v>4.3449999999999998</v>
      </c>
      <c r="D14" s="57">
        <v>6.9189999999999996</v>
      </c>
      <c r="E14" s="57">
        <v>6.3350000000000009</v>
      </c>
      <c r="F14" s="57">
        <v>1.427</v>
      </c>
      <c r="G14" s="57">
        <v>4.3730000000000002</v>
      </c>
      <c r="H14" s="57">
        <v>13.099</v>
      </c>
      <c r="I14" s="57">
        <v>17.396999999999998</v>
      </c>
      <c r="J14" s="57">
        <v>33.530999999999999</v>
      </c>
      <c r="K14" s="57">
        <v>1.6079999999999999</v>
      </c>
      <c r="L14" s="57">
        <v>1.79</v>
      </c>
      <c r="M14" s="57">
        <v>0.18</v>
      </c>
      <c r="N14" s="57">
        <v>0.27700000000000002</v>
      </c>
      <c r="O14" s="57">
        <v>0.311</v>
      </c>
      <c r="P14" s="57">
        <v>0.1</v>
      </c>
      <c r="Q14" s="57">
        <v>1.1429999999999998</v>
      </c>
      <c r="R14" s="57">
        <v>1.1279999999999999</v>
      </c>
      <c r="S14" s="57">
        <v>11.148</v>
      </c>
      <c r="T14" s="57">
        <v>3.5599999999999996</v>
      </c>
      <c r="U14" s="57">
        <v>0.88300000000000001</v>
      </c>
      <c r="V14" s="57">
        <v>0.88400000000000001</v>
      </c>
      <c r="W14" s="57">
        <v>3.8029999999999999</v>
      </c>
      <c r="X14" s="57">
        <v>0.93600000000000005</v>
      </c>
      <c r="Y14" s="57">
        <v>0.94199999999999995</v>
      </c>
      <c r="Z14" s="58"/>
      <c r="AA14" s="59">
        <f t="shared" si="0"/>
        <v>116.90300000000001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58.271999999999998</v>
      </c>
      <c r="C16" s="62">
        <f t="shared" si="1"/>
        <v>37.732999999999997</v>
      </c>
      <c r="D16" s="62">
        <f t="shared" si="1"/>
        <v>35.158000000000001</v>
      </c>
      <c r="E16" s="62">
        <f t="shared" si="1"/>
        <v>35.481999999999999</v>
      </c>
      <c r="F16" s="62">
        <f t="shared" si="1"/>
        <v>37.335000000000001</v>
      </c>
      <c r="G16" s="62">
        <f t="shared" si="1"/>
        <v>4.3730000000000002</v>
      </c>
      <c r="H16" s="62">
        <f t="shared" si="1"/>
        <v>82.219000000000008</v>
      </c>
      <c r="I16" s="62">
        <f t="shared" si="1"/>
        <v>18.396999999999998</v>
      </c>
      <c r="J16" s="62">
        <f t="shared" si="1"/>
        <v>53.896999999999998</v>
      </c>
      <c r="K16" s="62">
        <f t="shared" si="1"/>
        <v>34.043999999999997</v>
      </c>
      <c r="L16" s="62">
        <f t="shared" si="1"/>
        <v>32.231000000000002</v>
      </c>
      <c r="M16" s="62">
        <f t="shared" si="1"/>
        <v>28.93</v>
      </c>
      <c r="N16" s="62">
        <f t="shared" si="1"/>
        <v>31.365000000000002</v>
      </c>
      <c r="O16" s="62">
        <f t="shared" si="1"/>
        <v>0.311</v>
      </c>
      <c r="P16" s="62">
        <f t="shared" si="1"/>
        <v>0.1</v>
      </c>
      <c r="Q16" s="62">
        <f t="shared" si="1"/>
        <v>33.861000000000004</v>
      </c>
      <c r="R16" s="62">
        <f t="shared" si="1"/>
        <v>30.422000000000001</v>
      </c>
      <c r="S16" s="62">
        <f t="shared" si="1"/>
        <v>90.466999999999999</v>
      </c>
      <c r="T16" s="62">
        <f t="shared" si="1"/>
        <v>84.06</v>
      </c>
      <c r="U16" s="62">
        <f t="shared" si="1"/>
        <v>84.215999999999994</v>
      </c>
      <c r="V16" s="62">
        <f t="shared" si="1"/>
        <v>94.777000000000001</v>
      </c>
      <c r="W16" s="62">
        <f t="shared" si="1"/>
        <v>173.30699999999999</v>
      </c>
      <c r="X16" s="62">
        <f t="shared" si="1"/>
        <v>24.978000000000002</v>
      </c>
      <c r="Y16" s="62">
        <f t="shared" si="1"/>
        <v>32.247999999999998</v>
      </c>
      <c r="Z16" s="63" t="str">
        <f t="shared" si="1"/>
        <v/>
      </c>
      <c r="AA16" s="64">
        <f>SUM(AA10:AA15)</f>
        <v>1138.183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5.1920000000000002</v>
      </c>
      <c r="C21" s="81">
        <v>3.8630000000000004</v>
      </c>
      <c r="D21" s="81">
        <v>3.9130000000000003</v>
      </c>
      <c r="E21" s="81">
        <v>3.4719999999999995</v>
      </c>
      <c r="F21" s="81">
        <v>2.569</v>
      </c>
      <c r="G21" s="81">
        <v>6.8659999999999997</v>
      </c>
      <c r="H21" s="81">
        <v>3.68</v>
      </c>
      <c r="I21" s="81">
        <v>5.8170000000000002</v>
      </c>
      <c r="J21" s="81">
        <v>30.518999999999998</v>
      </c>
      <c r="K21" s="81">
        <v>7.1429999999999998</v>
      </c>
      <c r="L21" s="81">
        <v>10.896000000000001</v>
      </c>
      <c r="M21" s="81">
        <v>13.797000000000001</v>
      </c>
      <c r="N21" s="81">
        <v>12.786</v>
      </c>
      <c r="O21" s="81">
        <v>12.783000000000001</v>
      </c>
      <c r="P21" s="81">
        <v>13.685</v>
      </c>
      <c r="Q21" s="81">
        <v>14.522</v>
      </c>
      <c r="R21" s="81">
        <v>12.454999999999998</v>
      </c>
      <c r="S21" s="81">
        <v>32.408999999999999</v>
      </c>
      <c r="T21" s="81">
        <v>33.567999999999998</v>
      </c>
      <c r="U21" s="81">
        <v>22.814</v>
      </c>
      <c r="V21" s="81">
        <v>14.265999999999998</v>
      </c>
      <c r="W21" s="81">
        <v>28.666</v>
      </c>
      <c r="X21" s="81">
        <v>8.1910000000000007</v>
      </c>
      <c r="Y21" s="81">
        <v>6.7460000000000004</v>
      </c>
      <c r="Z21" s="78"/>
      <c r="AA21" s="79">
        <f t="shared" si="2"/>
        <v>310.61799999999988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5.1920000000000002</v>
      </c>
      <c r="C26" s="88">
        <f t="shared" si="3"/>
        <v>3.8630000000000004</v>
      </c>
      <c r="D26" s="88">
        <f t="shared" si="3"/>
        <v>3.9130000000000003</v>
      </c>
      <c r="E26" s="88">
        <f t="shared" si="3"/>
        <v>3.4719999999999995</v>
      </c>
      <c r="F26" s="88">
        <f t="shared" si="3"/>
        <v>2.569</v>
      </c>
      <c r="G26" s="88">
        <f t="shared" si="3"/>
        <v>6.8659999999999997</v>
      </c>
      <c r="H26" s="88">
        <f t="shared" si="3"/>
        <v>3.68</v>
      </c>
      <c r="I26" s="88">
        <f t="shared" si="3"/>
        <v>5.8170000000000002</v>
      </c>
      <c r="J26" s="88">
        <f t="shared" si="3"/>
        <v>30.518999999999998</v>
      </c>
      <c r="K26" s="88">
        <f t="shared" si="3"/>
        <v>7.1429999999999998</v>
      </c>
      <c r="L26" s="88">
        <f t="shared" si="3"/>
        <v>10.896000000000001</v>
      </c>
      <c r="M26" s="88">
        <f t="shared" si="3"/>
        <v>13.797000000000001</v>
      </c>
      <c r="N26" s="88">
        <f t="shared" si="3"/>
        <v>12.786</v>
      </c>
      <c r="O26" s="88">
        <f t="shared" si="3"/>
        <v>12.783000000000001</v>
      </c>
      <c r="P26" s="88">
        <f t="shared" si="3"/>
        <v>13.685</v>
      </c>
      <c r="Q26" s="88">
        <f t="shared" si="3"/>
        <v>14.522</v>
      </c>
      <c r="R26" s="88">
        <f t="shared" si="3"/>
        <v>12.454999999999998</v>
      </c>
      <c r="S26" s="88">
        <f t="shared" si="3"/>
        <v>32.408999999999999</v>
      </c>
      <c r="T26" s="88">
        <f t="shared" si="3"/>
        <v>33.567999999999998</v>
      </c>
      <c r="U26" s="88">
        <f t="shared" si="3"/>
        <v>22.814</v>
      </c>
      <c r="V26" s="88">
        <f t="shared" si="3"/>
        <v>14.265999999999998</v>
      </c>
      <c r="W26" s="88">
        <f t="shared" si="3"/>
        <v>28.666</v>
      </c>
      <c r="X26" s="88">
        <f t="shared" si="3"/>
        <v>8.1910000000000007</v>
      </c>
      <c r="Y26" s="88">
        <f t="shared" si="3"/>
        <v>6.7460000000000004</v>
      </c>
      <c r="Z26" s="89" t="str">
        <f t="shared" si="3"/>
        <v/>
      </c>
      <c r="AA26" s="90">
        <f>SUM(AA19:AA25)</f>
        <v>310.61799999999988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63.463999999999999</v>
      </c>
      <c r="C30" s="77">
        <v>41.595999999999997</v>
      </c>
      <c r="D30" s="77">
        <v>39.070999999999998</v>
      </c>
      <c r="E30" s="77">
        <v>38.954000000000001</v>
      </c>
      <c r="F30" s="77">
        <v>39.904000000000003</v>
      </c>
      <c r="G30" s="77">
        <v>11.239000000000001</v>
      </c>
      <c r="H30" s="77">
        <v>85.899000000000001</v>
      </c>
      <c r="I30" s="77">
        <v>24.213999999999999</v>
      </c>
      <c r="J30" s="77">
        <v>84.415999999999997</v>
      </c>
      <c r="K30" s="77">
        <v>41.186999999999998</v>
      </c>
      <c r="L30" s="77">
        <v>43.127000000000002</v>
      </c>
      <c r="M30" s="77">
        <v>42.726999999999997</v>
      </c>
      <c r="N30" s="77">
        <v>44.151000000000003</v>
      </c>
      <c r="O30" s="77">
        <v>13.093999999999999</v>
      </c>
      <c r="P30" s="77">
        <v>13.785</v>
      </c>
      <c r="Q30" s="77">
        <v>48.383000000000003</v>
      </c>
      <c r="R30" s="77">
        <v>42.877000000000002</v>
      </c>
      <c r="S30" s="77">
        <v>122.876</v>
      </c>
      <c r="T30" s="77">
        <v>117.628</v>
      </c>
      <c r="U30" s="77">
        <v>107.03</v>
      </c>
      <c r="V30" s="77">
        <v>109.04300000000001</v>
      </c>
      <c r="W30" s="77">
        <v>201.97300000000001</v>
      </c>
      <c r="X30" s="77">
        <v>33.168999999999997</v>
      </c>
      <c r="Y30" s="77">
        <v>38.994</v>
      </c>
      <c r="Z30" s="78"/>
      <c r="AA30" s="79">
        <f>SUM(B30:Z30)</f>
        <v>1448.8009999999999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63.463999999999999</v>
      </c>
      <c r="C32" s="62">
        <f t="shared" ref="C32:Z32" si="4">IF(LEN(C$2)&gt;0,SUM(C29:C31),"")</f>
        <v>41.595999999999997</v>
      </c>
      <c r="D32" s="62">
        <f t="shared" si="4"/>
        <v>39.070999999999998</v>
      </c>
      <c r="E32" s="62">
        <f t="shared" si="4"/>
        <v>38.954000000000001</v>
      </c>
      <c r="F32" s="62">
        <f t="shared" si="4"/>
        <v>39.904000000000003</v>
      </c>
      <c r="G32" s="62">
        <f t="shared" si="4"/>
        <v>11.239000000000001</v>
      </c>
      <c r="H32" s="62">
        <f t="shared" si="4"/>
        <v>85.899000000000001</v>
      </c>
      <c r="I32" s="62">
        <f t="shared" si="4"/>
        <v>24.213999999999999</v>
      </c>
      <c r="J32" s="62">
        <f t="shared" si="4"/>
        <v>84.415999999999997</v>
      </c>
      <c r="K32" s="62">
        <f t="shared" si="4"/>
        <v>41.186999999999998</v>
      </c>
      <c r="L32" s="62">
        <f t="shared" si="4"/>
        <v>43.127000000000002</v>
      </c>
      <c r="M32" s="62">
        <f t="shared" si="4"/>
        <v>42.726999999999997</v>
      </c>
      <c r="N32" s="62">
        <f t="shared" si="4"/>
        <v>44.151000000000003</v>
      </c>
      <c r="O32" s="62">
        <f t="shared" si="4"/>
        <v>13.093999999999999</v>
      </c>
      <c r="P32" s="62">
        <f t="shared" si="4"/>
        <v>13.785</v>
      </c>
      <c r="Q32" s="62">
        <f t="shared" si="4"/>
        <v>48.383000000000003</v>
      </c>
      <c r="R32" s="62">
        <f t="shared" si="4"/>
        <v>42.877000000000002</v>
      </c>
      <c r="S32" s="62">
        <f t="shared" si="4"/>
        <v>122.876</v>
      </c>
      <c r="T32" s="62">
        <f t="shared" si="4"/>
        <v>117.628</v>
      </c>
      <c r="U32" s="62">
        <f t="shared" si="4"/>
        <v>107.03</v>
      </c>
      <c r="V32" s="62">
        <f t="shared" si="4"/>
        <v>109.04300000000001</v>
      </c>
      <c r="W32" s="62">
        <f t="shared" si="4"/>
        <v>201.97300000000001</v>
      </c>
      <c r="X32" s="62">
        <f t="shared" si="4"/>
        <v>33.168999999999997</v>
      </c>
      <c r="Y32" s="62">
        <f t="shared" si="4"/>
        <v>38.994</v>
      </c>
      <c r="Z32" s="63" t="str">
        <f t="shared" si="4"/>
        <v/>
      </c>
      <c r="AA32" s="64">
        <f>SUM(AA29:AA31)</f>
        <v>1448.8009999999999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3.3</v>
      </c>
      <c r="H39" s="99"/>
      <c r="I39" s="99">
        <v>9.4</v>
      </c>
      <c r="J39" s="99"/>
      <c r="K39" s="99"/>
      <c r="L39" s="99"/>
      <c r="M39" s="99"/>
      <c r="N39" s="99"/>
      <c r="O39" s="99">
        <v>48.7</v>
      </c>
      <c r="P39" s="99">
        <v>62.4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123.80000000000001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3.3</v>
      </c>
      <c r="H40" s="88">
        <f t="shared" si="6"/>
        <v>0</v>
      </c>
      <c r="I40" s="88">
        <f t="shared" si="6"/>
        <v>9.4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48.7</v>
      </c>
      <c r="P40" s="88">
        <f t="shared" si="6"/>
        <v>62.4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123.80000000000001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3.3</v>
      </c>
      <c r="H47" s="99"/>
      <c r="I47" s="99">
        <v>9.4</v>
      </c>
      <c r="J47" s="99"/>
      <c r="K47" s="99"/>
      <c r="L47" s="99"/>
      <c r="M47" s="99"/>
      <c r="N47" s="99"/>
      <c r="O47" s="99">
        <v>48.7</v>
      </c>
      <c r="P47" s="99">
        <v>62.4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123.80000000000001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3.3</v>
      </c>
      <c r="H49" s="88">
        <f t="shared" si="8"/>
        <v>0</v>
      </c>
      <c r="I49" s="88">
        <f t="shared" si="8"/>
        <v>9.4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48.7</v>
      </c>
      <c r="P49" s="88">
        <f t="shared" si="8"/>
        <v>62.4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123.80000000000001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63.463999999999999</v>
      </c>
      <c r="C52" s="88">
        <f t="shared" si="10"/>
        <v>41.595999999999997</v>
      </c>
      <c r="D52" s="88">
        <f t="shared" si="10"/>
        <v>39.070999999999998</v>
      </c>
      <c r="E52" s="88">
        <f t="shared" si="10"/>
        <v>38.954000000000001</v>
      </c>
      <c r="F52" s="88">
        <f t="shared" si="10"/>
        <v>39.904000000000003</v>
      </c>
      <c r="G52" s="88">
        <f t="shared" si="10"/>
        <v>14.539000000000001</v>
      </c>
      <c r="H52" s="88">
        <f t="shared" si="10"/>
        <v>85.899000000000015</v>
      </c>
      <c r="I52" s="88">
        <f t="shared" si="10"/>
        <v>33.613999999999997</v>
      </c>
      <c r="J52" s="88">
        <f t="shared" si="10"/>
        <v>84.415999999999997</v>
      </c>
      <c r="K52" s="88">
        <f t="shared" si="10"/>
        <v>41.186999999999998</v>
      </c>
      <c r="L52" s="88">
        <f t="shared" si="10"/>
        <v>43.127000000000002</v>
      </c>
      <c r="M52" s="88">
        <f t="shared" si="10"/>
        <v>42.727000000000004</v>
      </c>
      <c r="N52" s="88">
        <f t="shared" si="10"/>
        <v>44.151000000000003</v>
      </c>
      <c r="O52" s="88">
        <f t="shared" si="10"/>
        <v>61.794000000000004</v>
      </c>
      <c r="P52" s="88">
        <f t="shared" si="10"/>
        <v>76.185000000000002</v>
      </c>
      <c r="Q52" s="88">
        <f t="shared" si="10"/>
        <v>48.383000000000003</v>
      </c>
      <c r="R52" s="88">
        <f t="shared" si="10"/>
        <v>42.876999999999995</v>
      </c>
      <c r="S52" s="88">
        <f t="shared" si="10"/>
        <v>122.876</v>
      </c>
      <c r="T52" s="88">
        <f t="shared" si="10"/>
        <v>117.628</v>
      </c>
      <c r="U52" s="88">
        <f t="shared" si="10"/>
        <v>107.03</v>
      </c>
      <c r="V52" s="88">
        <f t="shared" si="10"/>
        <v>109.04300000000001</v>
      </c>
      <c r="W52" s="88">
        <f t="shared" si="10"/>
        <v>201.97299999999998</v>
      </c>
      <c r="X52" s="88">
        <f t="shared" si="10"/>
        <v>33.169000000000004</v>
      </c>
      <c r="Y52" s="88">
        <f t="shared" si="10"/>
        <v>38.994</v>
      </c>
      <c r="Z52" s="89" t="str">
        <f t="shared" si="10"/>
        <v/>
      </c>
      <c r="AA52" s="104">
        <f>SUM(B52:Z52)</f>
        <v>1572.6009999999997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45629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63.463999999999999</v>
      </c>
      <c r="C4" s="18">
        <v>41.596000000000004</v>
      </c>
      <c r="D4" s="18">
        <v>39.070999999999998</v>
      </c>
      <c r="E4" s="18">
        <v>38.954000000000001</v>
      </c>
      <c r="F4" s="18">
        <v>39.904000000000003</v>
      </c>
      <c r="G4" s="18">
        <v>14.571999999999999</v>
      </c>
      <c r="H4" s="18">
        <v>85.908999999999992</v>
      </c>
      <c r="I4" s="18">
        <v>33.616999999999997</v>
      </c>
      <c r="J4" s="18">
        <v>84.457999999999998</v>
      </c>
      <c r="K4" s="18">
        <v>41.186999999999998</v>
      </c>
      <c r="L4" s="18">
        <v>43.126999999999995</v>
      </c>
      <c r="M4" s="18">
        <v>42.727000000000004</v>
      </c>
      <c r="N4" s="18">
        <v>44.150999999999996</v>
      </c>
      <c r="O4" s="18">
        <v>61.832999999999998</v>
      </c>
      <c r="P4" s="18">
        <v>76.206999999999994</v>
      </c>
      <c r="Q4" s="18">
        <v>48.334999999999994</v>
      </c>
      <c r="R4" s="18">
        <v>42.877000000000002</v>
      </c>
      <c r="S4" s="18">
        <v>122.85899999999999</v>
      </c>
      <c r="T4" s="18">
        <v>117.598</v>
      </c>
      <c r="U4" s="18">
        <v>107.009</v>
      </c>
      <c r="V4" s="18">
        <v>109.02200000000001</v>
      </c>
      <c r="W4" s="18">
        <v>201.95699999999999</v>
      </c>
      <c r="X4" s="18">
        <v>33.168999999999997</v>
      </c>
      <c r="Y4" s="18">
        <v>38.994</v>
      </c>
      <c r="Z4" s="19"/>
      <c r="AA4" s="20">
        <f>SUM(B4:Z4)</f>
        <v>1572.5969999999998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111.88</v>
      </c>
      <c r="C7" s="28">
        <v>108.3</v>
      </c>
      <c r="D7" s="28">
        <v>105.43</v>
      </c>
      <c r="E7" s="28">
        <v>102.6</v>
      </c>
      <c r="F7" s="28">
        <v>105.66</v>
      </c>
      <c r="G7" s="28">
        <v>122.93</v>
      </c>
      <c r="H7" s="28">
        <v>145.84</v>
      </c>
      <c r="I7" s="28">
        <v>165</v>
      </c>
      <c r="J7" s="28">
        <v>192.11</v>
      </c>
      <c r="K7" s="28">
        <v>137.56</v>
      </c>
      <c r="L7" s="28">
        <v>130.87</v>
      </c>
      <c r="M7" s="28">
        <v>131.05000000000001</v>
      </c>
      <c r="N7" s="28">
        <v>138.21</v>
      </c>
      <c r="O7" s="28">
        <v>148.71</v>
      </c>
      <c r="P7" s="28">
        <v>165.32</v>
      </c>
      <c r="Q7" s="28">
        <v>188.46</v>
      </c>
      <c r="R7" s="28">
        <v>203.49</v>
      </c>
      <c r="S7" s="28">
        <v>210.86</v>
      </c>
      <c r="T7" s="28">
        <v>198.1</v>
      </c>
      <c r="U7" s="28">
        <v>189</v>
      </c>
      <c r="V7" s="28">
        <v>170</v>
      </c>
      <c r="W7" s="28">
        <v>154.13999999999999</v>
      </c>
      <c r="X7" s="28">
        <v>138</v>
      </c>
      <c r="Y7" s="28">
        <v>125.77</v>
      </c>
      <c r="Z7" s="29"/>
      <c r="AA7" s="30">
        <f>IF(SUM(B7:Z7)&lt;&gt;0,AVERAGEIF(B7:Z7,"&lt;&gt;"""),"")</f>
        <v>149.55375000000001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50</v>
      </c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12.369000000000002</v>
      </c>
      <c r="C14" s="57">
        <v>12.629999999999999</v>
      </c>
      <c r="D14" s="57">
        <v>12.11</v>
      </c>
      <c r="E14" s="57">
        <v>11.911</v>
      </c>
      <c r="F14" s="57">
        <v>12.682</v>
      </c>
      <c r="G14" s="57">
        <v>3.9569999999999999</v>
      </c>
      <c r="H14" s="57">
        <v>0.23500000000000001</v>
      </c>
      <c r="I14" s="57">
        <v>4.6580000000000004</v>
      </c>
      <c r="J14" s="57">
        <v>0.65700000000000003</v>
      </c>
      <c r="K14" s="57">
        <v>14.682000000000002</v>
      </c>
      <c r="L14" s="57">
        <v>17.410999999999998</v>
      </c>
      <c r="M14" s="57">
        <v>17.524000000000001</v>
      </c>
      <c r="N14" s="57">
        <v>15.265000000000001</v>
      </c>
      <c r="O14" s="57">
        <v>25.632999999999999</v>
      </c>
      <c r="P14" s="57">
        <v>18.651999999999997</v>
      </c>
      <c r="Q14" s="57">
        <v>3.2770000000000001</v>
      </c>
      <c r="R14" s="57">
        <v>2.9400000000000004</v>
      </c>
      <c r="S14" s="57">
        <v>1.41</v>
      </c>
      <c r="T14" s="57">
        <v>1.448</v>
      </c>
      <c r="U14" s="57">
        <v>1.39</v>
      </c>
      <c r="V14" s="57">
        <v>1.7270000000000001</v>
      </c>
      <c r="W14" s="57">
        <v>1.5840000000000001</v>
      </c>
      <c r="X14" s="57">
        <v>1.397</v>
      </c>
      <c r="Y14" s="57">
        <v>1.681</v>
      </c>
      <c r="Z14" s="58"/>
      <c r="AA14" s="59">
        <f t="shared" si="0"/>
        <v>197.23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12.369000000000002</v>
      </c>
      <c r="C16" s="62">
        <f t="shared" ref="C16:Z16" si="1">IF(LEN(C$2)&gt;0,SUM(C10:C15),"")</f>
        <v>12.629999999999999</v>
      </c>
      <c r="D16" s="62">
        <f t="shared" si="1"/>
        <v>12.11</v>
      </c>
      <c r="E16" s="62">
        <f t="shared" si="1"/>
        <v>11.911</v>
      </c>
      <c r="F16" s="62">
        <f t="shared" si="1"/>
        <v>12.682</v>
      </c>
      <c r="G16" s="62">
        <f t="shared" si="1"/>
        <v>3.9569999999999999</v>
      </c>
      <c r="H16" s="62">
        <f t="shared" si="1"/>
        <v>50.234999999999999</v>
      </c>
      <c r="I16" s="62">
        <f t="shared" si="1"/>
        <v>4.6580000000000004</v>
      </c>
      <c r="J16" s="62">
        <f t="shared" si="1"/>
        <v>0.65700000000000003</v>
      </c>
      <c r="K16" s="62">
        <f t="shared" si="1"/>
        <v>14.682000000000002</v>
      </c>
      <c r="L16" s="62">
        <f t="shared" si="1"/>
        <v>17.410999999999998</v>
      </c>
      <c r="M16" s="62">
        <f t="shared" si="1"/>
        <v>17.524000000000001</v>
      </c>
      <c r="N16" s="62">
        <f t="shared" si="1"/>
        <v>15.265000000000001</v>
      </c>
      <c r="O16" s="62">
        <f t="shared" si="1"/>
        <v>25.632999999999999</v>
      </c>
      <c r="P16" s="62">
        <f t="shared" si="1"/>
        <v>18.651999999999997</v>
      </c>
      <c r="Q16" s="62">
        <f t="shared" si="1"/>
        <v>3.2770000000000001</v>
      </c>
      <c r="R16" s="62">
        <f t="shared" si="1"/>
        <v>2.9400000000000004</v>
      </c>
      <c r="S16" s="62">
        <f t="shared" si="1"/>
        <v>1.41</v>
      </c>
      <c r="T16" s="62">
        <f t="shared" si="1"/>
        <v>1.448</v>
      </c>
      <c r="U16" s="62">
        <f t="shared" si="1"/>
        <v>1.39</v>
      </c>
      <c r="V16" s="62">
        <f t="shared" si="1"/>
        <v>1.7270000000000001</v>
      </c>
      <c r="W16" s="62">
        <f t="shared" si="1"/>
        <v>1.5840000000000001</v>
      </c>
      <c r="X16" s="62">
        <f t="shared" si="1"/>
        <v>1.397</v>
      </c>
      <c r="Y16" s="62">
        <f t="shared" si="1"/>
        <v>1.681</v>
      </c>
      <c r="Z16" s="63" t="str">
        <f t="shared" si="1"/>
        <v/>
      </c>
      <c r="AA16" s="64">
        <f>SUM(AA10:AA15)</f>
        <v>247.23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>
        <v>20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20</v>
      </c>
    </row>
    <row r="20" spans="1:27" ht="24.95" customHeight="1" x14ac:dyDescent="0.2">
      <c r="A20" s="75" t="s">
        <v>15</v>
      </c>
      <c r="B20" s="76">
        <v>1.9</v>
      </c>
      <c r="C20" s="77"/>
      <c r="D20" s="77"/>
      <c r="E20" s="77"/>
      <c r="F20" s="77"/>
      <c r="G20" s="77"/>
      <c r="H20" s="77">
        <v>3.028</v>
      </c>
      <c r="I20" s="77">
        <v>2.4830000000000001</v>
      </c>
      <c r="J20" s="77">
        <v>0.23300000000000001</v>
      </c>
      <c r="K20" s="77">
        <v>0.24200000000000002</v>
      </c>
      <c r="L20" s="77">
        <v>0.26</v>
      </c>
      <c r="M20" s="77">
        <v>0.25</v>
      </c>
      <c r="N20" s="77">
        <v>6.274</v>
      </c>
      <c r="O20" s="77">
        <v>6.0520000000000005</v>
      </c>
      <c r="P20" s="77">
        <v>5.69</v>
      </c>
      <c r="Q20" s="77">
        <v>5.6030000000000006</v>
      </c>
      <c r="R20" s="77">
        <v>6.1270000000000007</v>
      </c>
      <c r="S20" s="77">
        <v>6.3339999999999996</v>
      </c>
      <c r="T20" s="77">
        <v>6.2369999999999992</v>
      </c>
      <c r="U20" s="77">
        <v>6.1529999999999996</v>
      </c>
      <c r="V20" s="77">
        <v>6.117</v>
      </c>
      <c r="W20" s="77">
        <v>6.0679999999999996</v>
      </c>
      <c r="X20" s="77">
        <v>5.8879999999999999</v>
      </c>
      <c r="Y20" s="77">
        <v>5.7719999999999994</v>
      </c>
      <c r="Z20" s="78"/>
      <c r="AA20" s="79">
        <f t="shared" si="2"/>
        <v>80.711000000000013</v>
      </c>
    </row>
    <row r="21" spans="1:27" ht="24.95" customHeight="1" x14ac:dyDescent="0.2">
      <c r="A21" s="75" t="s">
        <v>16</v>
      </c>
      <c r="B21" s="80">
        <v>28.684000000000001</v>
      </c>
      <c r="C21" s="81">
        <v>28.966000000000001</v>
      </c>
      <c r="D21" s="81">
        <v>26.960999999999999</v>
      </c>
      <c r="E21" s="81">
        <v>27.042999999999999</v>
      </c>
      <c r="F21" s="81">
        <v>27.222000000000001</v>
      </c>
      <c r="G21" s="81">
        <v>10.615</v>
      </c>
      <c r="H21" s="81">
        <v>18.946000000000002</v>
      </c>
      <c r="I21" s="81">
        <v>26.475999999999999</v>
      </c>
      <c r="J21" s="81">
        <v>9.0679999999999996</v>
      </c>
      <c r="K21" s="81">
        <v>26.263000000000002</v>
      </c>
      <c r="L21" s="81">
        <v>25.456</v>
      </c>
      <c r="M21" s="81">
        <v>24.952999999999999</v>
      </c>
      <c r="N21" s="81">
        <v>22.611999999999998</v>
      </c>
      <c r="O21" s="81">
        <v>30.148</v>
      </c>
      <c r="P21" s="81">
        <v>31.864999999999998</v>
      </c>
      <c r="Q21" s="81">
        <v>31.355</v>
      </c>
      <c r="R21" s="81">
        <v>33.81</v>
      </c>
      <c r="S21" s="81">
        <v>5.0149999999999997</v>
      </c>
      <c r="T21" s="81">
        <v>5.0129999999999999</v>
      </c>
      <c r="U21" s="81">
        <v>15.666</v>
      </c>
      <c r="V21" s="81">
        <v>15.478000000000002</v>
      </c>
      <c r="W21" s="81">
        <v>4.2050000000000001</v>
      </c>
      <c r="X21" s="81">
        <v>25.884</v>
      </c>
      <c r="Y21" s="81">
        <v>31.541</v>
      </c>
      <c r="Z21" s="78"/>
      <c r="AA21" s="79">
        <f t="shared" si="2"/>
        <v>533.24500000000012</v>
      </c>
    </row>
    <row r="22" spans="1:27" ht="24.95" customHeight="1" x14ac:dyDescent="0.2">
      <c r="A22" s="82" t="s">
        <v>17</v>
      </c>
      <c r="B22" s="81">
        <v>20.510999999999999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20.510999999999999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51.094999999999999</v>
      </c>
      <c r="C26" s="88">
        <f t="shared" ref="C26:Z26" si="3">IF(LEN(C$2)&gt;0,SUM(C19:C25),"")</f>
        <v>28.966000000000001</v>
      </c>
      <c r="D26" s="88">
        <f t="shared" si="3"/>
        <v>26.960999999999999</v>
      </c>
      <c r="E26" s="88">
        <f t="shared" si="3"/>
        <v>27.042999999999999</v>
      </c>
      <c r="F26" s="88">
        <f t="shared" si="3"/>
        <v>27.222000000000001</v>
      </c>
      <c r="G26" s="88">
        <f t="shared" si="3"/>
        <v>10.615</v>
      </c>
      <c r="H26" s="88">
        <f t="shared" si="3"/>
        <v>21.974</v>
      </c>
      <c r="I26" s="88">
        <f t="shared" si="3"/>
        <v>28.959</v>
      </c>
      <c r="J26" s="88">
        <f t="shared" si="3"/>
        <v>9.3010000000000002</v>
      </c>
      <c r="K26" s="88">
        <f t="shared" si="3"/>
        <v>26.505000000000003</v>
      </c>
      <c r="L26" s="88">
        <f t="shared" si="3"/>
        <v>25.716000000000001</v>
      </c>
      <c r="M26" s="88">
        <f t="shared" si="3"/>
        <v>25.202999999999999</v>
      </c>
      <c r="N26" s="88">
        <f t="shared" si="3"/>
        <v>28.885999999999999</v>
      </c>
      <c r="O26" s="88">
        <f t="shared" si="3"/>
        <v>36.200000000000003</v>
      </c>
      <c r="P26" s="88">
        <f t="shared" si="3"/>
        <v>57.555</v>
      </c>
      <c r="Q26" s="88">
        <f t="shared" si="3"/>
        <v>36.957999999999998</v>
      </c>
      <c r="R26" s="88">
        <f t="shared" si="3"/>
        <v>39.937000000000005</v>
      </c>
      <c r="S26" s="88">
        <f t="shared" si="3"/>
        <v>11.349</v>
      </c>
      <c r="T26" s="88">
        <f t="shared" si="3"/>
        <v>11.25</v>
      </c>
      <c r="U26" s="88">
        <f t="shared" si="3"/>
        <v>21.818999999999999</v>
      </c>
      <c r="V26" s="88">
        <f t="shared" si="3"/>
        <v>21.595000000000002</v>
      </c>
      <c r="W26" s="88">
        <f t="shared" si="3"/>
        <v>10.273</v>
      </c>
      <c r="X26" s="88">
        <f t="shared" si="3"/>
        <v>31.771999999999998</v>
      </c>
      <c r="Y26" s="88">
        <f t="shared" si="3"/>
        <v>37.313000000000002</v>
      </c>
      <c r="Z26" s="89" t="str">
        <f t="shared" si="3"/>
        <v/>
      </c>
      <c r="AA26" s="90">
        <f>SUM(AA19:AA25)</f>
        <v>654.4670000000001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63.463999999999999</v>
      </c>
      <c r="C30" s="77">
        <v>41.595999999999997</v>
      </c>
      <c r="D30" s="77">
        <v>39.070999999999998</v>
      </c>
      <c r="E30" s="77">
        <v>38.954000000000001</v>
      </c>
      <c r="F30" s="77">
        <v>39.904000000000003</v>
      </c>
      <c r="G30" s="77">
        <v>14.571999999999999</v>
      </c>
      <c r="H30" s="77">
        <v>72.209000000000003</v>
      </c>
      <c r="I30" s="77">
        <v>33.616999999999997</v>
      </c>
      <c r="J30" s="77">
        <v>9.9580000000000002</v>
      </c>
      <c r="K30" s="77">
        <v>41.186999999999998</v>
      </c>
      <c r="L30" s="77">
        <v>43.127000000000002</v>
      </c>
      <c r="M30" s="77">
        <v>42.726999999999997</v>
      </c>
      <c r="N30" s="77">
        <v>44.151000000000003</v>
      </c>
      <c r="O30" s="77">
        <v>61.832999999999998</v>
      </c>
      <c r="P30" s="77">
        <v>76.206999999999994</v>
      </c>
      <c r="Q30" s="77">
        <v>40.234999999999999</v>
      </c>
      <c r="R30" s="77">
        <v>42.877000000000002</v>
      </c>
      <c r="S30" s="77">
        <v>12.759</v>
      </c>
      <c r="T30" s="77">
        <v>12.698</v>
      </c>
      <c r="U30" s="77">
        <v>23.209</v>
      </c>
      <c r="V30" s="77">
        <v>23.321999999999999</v>
      </c>
      <c r="W30" s="77">
        <v>11.856999999999999</v>
      </c>
      <c r="X30" s="77">
        <v>33.168999999999997</v>
      </c>
      <c r="Y30" s="77">
        <v>38.994</v>
      </c>
      <c r="Z30" s="78"/>
      <c r="AA30" s="79">
        <f>SUM(B30:Z30)</f>
        <v>901.69699999999989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63.463999999999999</v>
      </c>
      <c r="C32" s="62">
        <f t="shared" ref="C32:Z32" si="4">IF(LEN(C$2)&gt;0,SUM(C29:C31),"")</f>
        <v>41.595999999999997</v>
      </c>
      <c r="D32" s="62">
        <f t="shared" si="4"/>
        <v>39.070999999999998</v>
      </c>
      <c r="E32" s="62">
        <f t="shared" si="4"/>
        <v>38.954000000000001</v>
      </c>
      <c r="F32" s="62">
        <f t="shared" si="4"/>
        <v>39.904000000000003</v>
      </c>
      <c r="G32" s="62">
        <f t="shared" si="4"/>
        <v>14.571999999999999</v>
      </c>
      <c r="H32" s="62">
        <f t="shared" si="4"/>
        <v>72.209000000000003</v>
      </c>
      <c r="I32" s="62">
        <f t="shared" si="4"/>
        <v>33.616999999999997</v>
      </c>
      <c r="J32" s="62">
        <f t="shared" si="4"/>
        <v>9.9580000000000002</v>
      </c>
      <c r="K32" s="62">
        <f t="shared" si="4"/>
        <v>41.186999999999998</v>
      </c>
      <c r="L32" s="62">
        <f t="shared" si="4"/>
        <v>43.127000000000002</v>
      </c>
      <c r="M32" s="62">
        <f t="shared" si="4"/>
        <v>42.726999999999997</v>
      </c>
      <c r="N32" s="62">
        <f t="shared" si="4"/>
        <v>44.151000000000003</v>
      </c>
      <c r="O32" s="62">
        <f t="shared" si="4"/>
        <v>61.832999999999998</v>
      </c>
      <c r="P32" s="62">
        <f t="shared" si="4"/>
        <v>76.206999999999994</v>
      </c>
      <c r="Q32" s="62">
        <f t="shared" si="4"/>
        <v>40.234999999999999</v>
      </c>
      <c r="R32" s="62">
        <f t="shared" si="4"/>
        <v>42.877000000000002</v>
      </c>
      <c r="S32" s="62">
        <f t="shared" si="4"/>
        <v>12.759</v>
      </c>
      <c r="T32" s="62">
        <f t="shared" si="4"/>
        <v>12.698</v>
      </c>
      <c r="U32" s="62">
        <f t="shared" si="4"/>
        <v>23.209</v>
      </c>
      <c r="V32" s="62">
        <f t="shared" si="4"/>
        <v>23.321999999999999</v>
      </c>
      <c r="W32" s="62">
        <f t="shared" si="4"/>
        <v>11.856999999999999</v>
      </c>
      <c r="X32" s="62">
        <f t="shared" si="4"/>
        <v>33.168999999999997</v>
      </c>
      <c r="Y32" s="62">
        <f t="shared" si="4"/>
        <v>38.994</v>
      </c>
      <c r="Z32" s="63" t="str">
        <f t="shared" si="4"/>
        <v/>
      </c>
      <c r="AA32" s="64">
        <f>SUM(AA29:AA31)</f>
        <v>901.69699999999989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>
        <v>13.7</v>
      </c>
      <c r="I39" s="99"/>
      <c r="J39" s="99">
        <v>74.5</v>
      </c>
      <c r="K39" s="99"/>
      <c r="L39" s="99"/>
      <c r="M39" s="99"/>
      <c r="N39" s="99"/>
      <c r="O39" s="99"/>
      <c r="P39" s="99"/>
      <c r="Q39" s="99">
        <v>8.1</v>
      </c>
      <c r="R39" s="99"/>
      <c r="S39" s="99">
        <v>110.1</v>
      </c>
      <c r="T39" s="99">
        <v>104.9</v>
      </c>
      <c r="U39" s="99">
        <v>83.8</v>
      </c>
      <c r="V39" s="99">
        <v>85.7</v>
      </c>
      <c r="W39" s="99">
        <v>190.1</v>
      </c>
      <c r="X39" s="99"/>
      <c r="Y39" s="99"/>
      <c r="Z39" s="100"/>
      <c r="AA39" s="79">
        <f t="shared" si="5"/>
        <v>670.9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13.7</v>
      </c>
      <c r="I40" s="88">
        <f t="shared" si="6"/>
        <v>0</v>
      </c>
      <c r="J40" s="88">
        <f t="shared" si="6"/>
        <v>74.5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8.1</v>
      </c>
      <c r="R40" s="88">
        <f t="shared" si="6"/>
        <v>0</v>
      </c>
      <c r="S40" s="88">
        <f t="shared" si="6"/>
        <v>110.1</v>
      </c>
      <c r="T40" s="88">
        <f t="shared" si="6"/>
        <v>104.9</v>
      </c>
      <c r="U40" s="88">
        <f t="shared" si="6"/>
        <v>83.8</v>
      </c>
      <c r="V40" s="88">
        <f t="shared" si="6"/>
        <v>85.7</v>
      </c>
      <c r="W40" s="88">
        <f t="shared" si="6"/>
        <v>190.1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670.9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>
        <v>13.7</v>
      </c>
      <c r="I47" s="99"/>
      <c r="J47" s="99">
        <v>74.5</v>
      </c>
      <c r="K47" s="99"/>
      <c r="L47" s="99"/>
      <c r="M47" s="99"/>
      <c r="N47" s="99"/>
      <c r="O47" s="99"/>
      <c r="P47" s="99"/>
      <c r="Q47" s="99">
        <v>8.1</v>
      </c>
      <c r="R47" s="99"/>
      <c r="S47" s="99">
        <v>110.1</v>
      </c>
      <c r="T47" s="99">
        <v>104.9</v>
      </c>
      <c r="U47" s="99">
        <v>83.8</v>
      </c>
      <c r="V47" s="99">
        <v>85.7</v>
      </c>
      <c r="W47" s="99">
        <v>190.1</v>
      </c>
      <c r="X47" s="99"/>
      <c r="Y47" s="99"/>
      <c r="Z47" s="100"/>
      <c r="AA47" s="79">
        <f t="shared" si="7"/>
        <v>670.9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13.7</v>
      </c>
      <c r="I49" s="88">
        <f t="shared" si="8"/>
        <v>0</v>
      </c>
      <c r="J49" s="88">
        <f t="shared" si="8"/>
        <v>74.5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8.1</v>
      </c>
      <c r="R49" s="88">
        <f t="shared" si="8"/>
        <v>0</v>
      </c>
      <c r="S49" s="88">
        <f t="shared" si="8"/>
        <v>110.1</v>
      </c>
      <c r="T49" s="88">
        <f t="shared" si="8"/>
        <v>104.9</v>
      </c>
      <c r="U49" s="88">
        <f t="shared" si="8"/>
        <v>83.8</v>
      </c>
      <c r="V49" s="88">
        <f t="shared" si="8"/>
        <v>85.7</v>
      </c>
      <c r="W49" s="88">
        <f t="shared" si="8"/>
        <v>190.1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670.9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63.463999999999999</v>
      </c>
      <c r="C52" s="88">
        <f t="shared" ref="C52:Z52" si="10">IF(LEN(C$2)&gt;0,SUM(C10:C15)+C26+C40,"")</f>
        <v>41.596000000000004</v>
      </c>
      <c r="D52" s="88">
        <f t="shared" si="10"/>
        <v>39.070999999999998</v>
      </c>
      <c r="E52" s="88">
        <f t="shared" si="10"/>
        <v>38.954000000000001</v>
      </c>
      <c r="F52" s="88">
        <f t="shared" si="10"/>
        <v>39.904000000000003</v>
      </c>
      <c r="G52" s="88">
        <f t="shared" si="10"/>
        <v>14.571999999999999</v>
      </c>
      <c r="H52" s="88">
        <f t="shared" si="10"/>
        <v>85.909000000000006</v>
      </c>
      <c r="I52" s="88">
        <f t="shared" si="10"/>
        <v>33.616999999999997</v>
      </c>
      <c r="J52" s="88">
        <f t="shared" si="10"/>
        <v>84.457999999999998</v>
      </c>
      <c r="K52" s="88">
        <f t="shared" si="10"/>
        <v>41.187000000000005</v>
      </c>
      <c r="L52" s="88">
        <f t="shared" si="10"/>
        <v>43.126999999999995</v>
      </c>
      <c r="M52" s="88">
        <f t="shared" si="10"/>
        <v>42.727000000000004</v>
      </c>
      <c r="N52" s="88">
        <f t="shared" si="10"/>
        <v>44.150999999999996</v>
      </c>
      <c r="O52" s="88">
        <f t="shared" si="10"/>
        <v>61.832999999999998</v>
      </c>
      <c r="P52" s="88">
        <f t="shared" si="10"/>
        <v>76.206999999999994</v>
      </c>
      <c r="Q52" s="88">
        <f t="shared" si="10"/>
        <v>48.335000000000001</v>
      </c>
      <c r="R52" s="88">
        <f t="shared" si="10"/>
        <v>42.877000000000002</v>
      </c>
      <c r="S52" s="88">
        <f t="shared" si="10"/>
        <v>122.85899999999999</v>
      </c>
      <c r="T52" s="88">
        <f t="shared" si="10"/>
        <v>117.59800000000001</v>
      </c>
      <c r="U52" s="88">
        <f t="shared" si="10"/>
        <v>107.009</v>
      </c>
      <c r="V52" s="88">
        <f t="shared" si="10"/>
        <v>109.02200000000001</v>
      </c>
      <c r="W52" s="88">
        <f t="shared" si="10"/>
        <v>201.95699999999999</v>
      </c>
      <c r="X52" s="88">
        <f t="shared" si="10"/>
        <v>33.168999999999997</v>
      </c>
      <c r="Y52" s="88">
        <f t="shared" si="10"/>
        <v>38.994</v>
      </c>
      <c r="Z52" s="89" t="str">
        <f t="shared" si="10"/>
        <v/>
      </c>
      <c r="AA52" s="104">
        <f>SUM(B52:Z52)</f>
        <v>1572.5969999999998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45629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-3.3</v>
      </c>
      <c r="H4" s="18">
        <v>13.7</v>
      </c>
      <c r="I4" s="18">
        <v>-9.4</v>
      </c>
      <c r="J4" s="18">
        <v>74.5</v>
      </c>
      <c r="K4" s="18"/>
      <c r="L4" s="18"/>
      <c r="M4" s="18"/>
      <c r="N4" s="18"/>
      <c r="O4" s="18">
        <v>-48.7</v>
      </c>
      <c r="P4" s="18">
        <v>-62.4</v>
      </c>
      <c r="Q4" s="18">
        <v>8.1</v>
      </c>
      <c r="R4" s="18"/>
      <c r="S4" s="18">
        <v>110.1</v>
      </c>
      <c r="T4" s="18">
        <v>104.9</v>
      </c>
      <c r="U4" s="18">
        <v>83.8</v>
      </c>
      <c r="V4" s="18">
        <v>85.7</v>
      </c>
      <c r="W4" s="18">
        <v>190.1</v>
      </c>
      <c r="X4" s="18"/>
      <c r="Y4" s="18"/>
      <c r="Z4" s="19"/>
      <c r="AA4" s="111">
        <f>SUM(B4:Z4)</f>
        <v>547.1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111.88</v>
      </c>
      <c r="C7" s="117">
        <v>108.3</v>
      </c>
      <c r="D7" s="117">
        <v>105.43</v>
      </c>
      <c r="E7" s="117">
        <v>102.6</v>
      </c>
      <c r="F7" s="117">
        <v>105.66</v>
      </c>
      <c r="G7" s="117">
        <v>122.93</v>
      </c>
      <c r="H7" s="117">
        <v>145.84</v>
      </c>
      <c r="I7" s="117">
        <v>165</v>
      </c>
      <c r="J7" s="117">
        <v>192.11</v>
      </c>
      <c r="K7" s="117">
        <v>137.56</v>
      </c>
      <c r="L7" s="117">
        <v>130.87</v>
      </c>
      <c r="M7" s="117">
        <v>131.05000000000001</v>
      </c>
      <c r="N7" s="117">
        <v>138.21</v>
      </c>
      <c r="O7" s="117">
        <v>148.71</v>
      </c>
      <c r="P7" s="117">
        <v>165.32</v>
      </c>
      <c r="Q7" s="117">
        <v>188.46</v>
      </c>
      <c r="R7" s="117">
        <v>203.49</v>
      </c>
      <c r="S7" s="117">
        <v>210.86</v>
      </c>
      <c r="T7" s="117">
        <v>198.1</v>
      </c>
      <c r="U7" s="117">
        <v>189</v>
      </c>
      <c r="V7" s="117">
        <v>170</v>
      </c>
      <c r="W7" s="117">
        <v>154.13999999999999</v>
      </c>
      <c r="X7" s="117">
        <v>138</v>
      </c>
      <c r="Y7" s="117">
        <v>125.77</v>
      </c>
      <c r="Z7" s="118"/>
      <c r="AA7" s="119">
        <f>IF(SUM(B7:Z7)&lt;&gt;0,AVERAGEIF(B7:Z7,"&lt;&gt;"""),"")</f>
        <v>149.55375000000001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3.3</v>
      </c>
      <c r="H15" s="133"/>
      <c r="I15" s="133">
        <v>9.4</v>
      </c>
      <c r="J15" s="133"/>
      <c r="K15" s="133"/>
      <c r="L15" s="133"/>
      <c r="M15" s="133"/>
      <c r="N15" s="133"/>
      <c r="O15" s="133">
        <v>48.7</v>
      </c>
      <c r="P15" s="133">
        <v>62.4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123.80000000000001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3.3</v>
      </c>
      <c r="H16" s="135">
        <f t="shared" si="1"/>
        <v>0</v>
      </c>
      <c r="I16" s="135">
        <f t="shared" si="1"/>
        <v>9.4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48.7</v>
      </c>
      <c r="P16" s="135">
        <f t="shared" si="1"/>
        <v>62.4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123.80000000000001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>
        <v>13.7</v>
      </c>
      <c r="I23" s="133"/>
      <c r="J23" s="133">
        <v>74.5</v>
      </c>
      <c r="K23" s="133"/>
      <c r="L23" s="133"/>
      <c r="M23" s="133"/>
      <c r="N23" s="133"/>
      <c r="O23" s="133"/>
      <c r="P23" s="133"/>
      <c r="Q23" s="133">
        <v>8.1</v>
      </c>
      <c r="R23" s="133"/>
      <c r="S23" s="133">
        <v>110.1</v>
      </c>
      <c r="T23" s="133">
        <v>104.9</v>
      </c>
      <c r="U23" s="133">
        <v>83.8</v>
      </c>
      <c r="V23" s="133">
        <v>85.7</v>
      </c>
      <c r="W23" s="133">
        <v>190.1</v>
      </c>
      <c r="X23" s="133"/>
      <c r="Y23" s="133"/>
      <c r="Z23" s="131"/>
      <c r="AA23" s="132">
        <f t="shared" si="2"/>
        <v>670.9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13.7</v>
      </c>
      <c r="I24" s="135">
        <f t="shared" si="3"/>
        <v>0</v>
      </c>
      <c r="J24" s="135">
        <f t="shared" si="3"/>
        <v>74.5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8.1</v>
      </c>
      <c r="R24" s="135">
        <f t="shared" si="3"/>
        <v>0</v>
      </c>
      <c r="S24" s="135">
        <f t="shared" si="3"/>
        <v>110.1</v>
      </c>
      <c r="T24" s="135">
        <f t="shared" si="3"/>
        <v>104.9</v>
      </c>
      <c r="U24" s="135">
        <f t="shared" si="3"/>
        <v>83.8</v>
      </c>
      <c r="V24" s="135">
        <f t="shared" si="3"/>
        <v>85.7</v>
      </c>
      <c r="W24" s="135">
        <f t="shared" si="3"/>
        <v>190.1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670.9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2024-12-02T14:29:38Z</dcterms:created>
  <dcterms:modified xsi:type="dcterms:W3CDTF">2024-12-02T14:29:40Z</dcterms:modified>
</cp:coreProperties>
</file>