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<sst xmlns="http://schemas.openxmlformats.org/spreadsheetml/2006/main" count="119" uniqueCount="54">
  <si>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01/12/2024 16:27:26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</si>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</sst>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16-4728-A52A-28AF1D9E3C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16-4728-A52A-28AF1D9E3C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516-4728-A52A-28AF1D9E3C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0.222</c:v>
                </c:pt>
                <c:pt idx="11">
                  <c:v>1.6479999999999999</c:v>
                </c:pt>
                <c:pt idx="12">
                  <c:v>2.004</c:v>
                </c:pt>
                <c:pt idx="13">
                  <c:v>2.1949999999999998</c:v>
                </c:pt>
                <c:pt idx="14">
                  <c:v>2.411</c:v>
                </c:pt>
                <c:pt idx="15">
                  <c:v>1.6020000000000001</c:v>
                </c:pt>
                <c:pt idx="16">
                  <c:v>0.624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16-4728-A52A-28AF1D9E3C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16-4728-A52A-28AF1D9E3C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16-4728-A52A-28AF1D9E3C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16-4728-A52A-28AF1D9E3C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58.771999999999998</c:v>
                </c:pt>
                <c:pt idx="11">
                  <c:v>32.892000000000003</c:v>
                </c:pt>
                <c:pt idx="13">
                  <c:v>14.718</c:v>
                </c:pt>
                <c:pt idx="14">
                  <c:v>8.6319999999999997</c:v>
                </c:pt>
                <c:pt idx="21">
                  <c:v>25.231999999999999</c:v>
                </c:pt>
                <c:pt idx="22">
                  <c:v>51.761000000000003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16-4728-A52A-28AF1D9E3C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16-4728-A52A-28AF1D9E3C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19.274999999999999</c:v>
                </c:pt>
                <c:pt idx="8">
                  <c:v>16.899999999999999</c:v>
                </c:pt>
                <c:pt idx="9">
                  <c:v>23.62</c:v>
                </c:pt>
                <c:pt idx="11">
                  <c:v>11.3</c:v>
                </c:pt>
                <c:pt idx="12">
                  <c:v>101.9</c:v>
                </c:pt>
                <c:pt idx="13">
                  <c:v>16.95</c:v>
                </c:pt>
                <c:pt idx="15">
                  <c:v>71.25</c:v>
                </c:pt>
                <c:pt idx="16">
                  <c:v>116.667</c:v>
                </c:pt>
                <c:pt idx="17">
                  <c:v>123.333</c:v>
                </c:pt>
                <c:pt idx="18">
                  <c:v>110</c:v>
                </c:pt>
                <c:pt idx="19">
                  <c:v>145</c:v>
                </c:pt>
                <c:pt idx="20">
                  <c:v>76.7</c:v>
                </c:pt>
                <c:pt idx="21">
                  <c:v>62.597999999999999</c:v>
                </c:pt>
                <c:pt idx="23">
                  <c:v>25.175999999999998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16-4728-A52A-28AF1D9E3CE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11.2</c:v>
                </c:pt>
                <c:pt idx="2">
                  <c:v>5.8</c:v>
                </c:pt>
                <c:pt idx="3">
                  <c:v>0</c:v>
                </c:pt>
                <c:pt idx="4">
                  <c:v>6.7</c:v>
                </c:pt>
                <c:pt idx="5">
                  <c:v>49.2</c:v>
                </c:pt>
                <c:pt idx="6">
                  <c:v>86.4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6-4728-A52A-28AF1D9E3C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5.3130000000000006</c:v>
                </c:pt>
                <c:pt idx="1">
                  <c:v>1.77</c:v>
                </c:pt>
                <c:pt idx="2">
                  <c:v>2.98</c:v>
                </c:pt>
                <c:pt idx="3">
                  <c:v>4.7910000000000004</c:v>
                </c:pt>
                <c:pt idx="4">
                  <c:v>4.3340000000000005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1.1719999999999999</c:v>
                </c:pt>
                <c:pt idx="8">
                  <c:v>28.797000000000001</c:v>
                </c:pt>
                <c:pt idx="9">
                  <c:v>39.727000000000004</c:v>
                </c:pt>
                <c:pt idx="10">
                  <c:v>1.7150000000000001</c:v>
                </c:pt>
                <c:pt idx="11">
                  <c:v>1.6539999999999999</c:v>
                </c:pt>
                <c:pt idx="12">
                  <c:v>43.35</c:v>
                </c:pt>
                <c:pt idx="13">
                  <c:v>1.8140000000000001</c:v>
                </c:pt>
                <c:pt idx="14">
                  <c:v>1.151</c:v>
                </c:pt>
                <c:pt idx="15">
                  <c:v>1.1349999999999998</c:v>
                </c:pt>
                <c:pt idx="16">
                  <c:v>9.2140000000000004</c:v>
                </c:pt>
                <c:pt idx="17">
                  <c:v>12.712999999999999</c:v>
                </c:pt>
                <c:pt idx="18">
                  <c:v>12.353</c:v>
                </c:pt>
                <c:pt idx="19">
                  <c:v>23.724</c:v>
                </c:pt>
                <c:pt idx="20">
                  <c:v>2.1790000000000003</c:v>
                </c:pt>
                <c:pt idx="21">
                  <c:v>3.3659999999999997</c:v>
                </c:pt>
                <c:pt idx="22">
                  <c:v>0.92600000000000005</c:v>
                </c:pt>
                <c:pt idx="23">
                  <c:v>5.6530000000000005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16-4728-A52A-28AF1D9E3C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16-4728-A52A-28AF1D9E3C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105</c:v>
                </c:pt>
                <c:pt idx="17">
                  <c:v>15</c:v>
                </c:pt>
                <c:pt idx="18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516-4728-A52A-28AF1D9E3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96.44</c:v>
                </c:pt>
                <c:pt idx="1">
                  <c:v>104.32</c:v>
                </c:pt>
                <c:pt idx="2">
                  <c:v>104.67</c:v>
                </c:pt>
                <c:pt idx="3">
                  <c:v>77.989999999999995</c:v>
                </c:pt>
                <c:pt idx="4">
                  <c:v>103.95</c:v>
                </c:pt>
                <c:pt idx="5">
                  <c:v>102.32</c:v>
                </c:pt>
                <c:pt idx="6">
                  <c:v>123.68</c:v>
                </c:pt>
                <c:pt idx="7">
                  <c:v>158.71</c:v>
                </c:pt>
                <c:pt idx="8">
                  <c:v>162.44999999999999</c:v>
                </c:pt>
                <c:pt idx="9">
                  <c:v>155.81</c:v>
                </c:pt>
                <c:pt idx="10">
                  <c:v>126.52</c:v>
                </c:pt>
                <c:pt idx="11">
                  <c:v>126.52</c:v>
                </c:pt>
                <c:pt idx="12">
                  <c:v>126.38</c:v>
                </c:pt>
                <c:pt idx="13">
                  <c:v>126.52</c:v>
                </c:pt>
                <c:pt idx="14">
                  <c:v>137</c:v>
                </c:pt>
                <c:pt idx="15">
                  <c:v>165</c:v>
                </c:pt>
                <c:pt idx="16">
                  <c:v>177</c:v>
                </c:pt>
                <c:pt idx="17">
                  <c:v>180</c:v>
                </c:pt>
                <c:pt idx="18">
                  <c:v>184.57</c:v>
                </c:pt>
                <c:pt idx="19">
                  <c:v>202.82</c:v>
                </c:pt>
                <c:pt idx="20">
                  <c:v>170.01</c:v>
                </c:pt>
                <c:pt idx="21">
                  <c:v>142.18</c:v>
                </c:pt>
                <c:pt idx="22">
                  <c:v>126.52</c:v>
                </c:pt>
                <c:pt idx="23">
                  <c:v>110.04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16-4728-A52A-28AF1D9E3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D8-4521-82EA-37480BA1D3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D8-4521-82EA-37480BA1D3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</c:v>
                </c:pt>
                <c:pt idx="3">
                  <c:v>0.1</c:v>
                </c:pt>
                <c:pt idx="5">
                  <c:v>5.718</c:v>
                </c:pt>
                <c:pt idx="6">
                  <c:v>6.4210000000000003</c:v>
                </c:pt>
                <c:pt idx="7">
                  <c:v>6.38</c:v>
                </c:pt>
                <c:pt idx="9">
                  <c:v>0.01</c:v>
                </c:pt>
                <c:pt idx="10">
                  <c:v>6.1710000000000003</c:v>
                </c:pt>
                <c:pt idx="11">
                  <c:v>6.0500000000000007</c:v>
                </c:pt>
                <c:pt idx="12">
                  <c:v>0.06</c:v>
                </c:pt>
                <c:pt idx="13">
                  <c:v>0.04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22">
                  <c:v>5.5410000000000004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D8-4521-82EA-37480BA1D3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2.3130000000000002</c:v>
                </c:pt>
                <c:pt idx="1">
                  <c:v>0.73499999999999999</c:v>
                </c:pt>
                <c:pt idx="2">
                  <c:v>0.71499999999999997</c:v>
                </c:pt>
                <c:pt idx="3">
                  <c:v>0.90100000000000002</c:v>
                </c:pt>
                <c:pt idx="4">
                  <c:v>1.0900000000000001</c:v>
                </c:pt>
                <c:pt idx="5">
                  <c:v>36.666000000000004</c:v>
                </c:pt>
                <c:pt idx="6">
                  <c:v>33.579000000000001</c:v>
                </c:pt>
                <c:pt idx="7">
                  <c:v>6.3540000000000001</c:v>
                </c:pt>
                <c:pt idx="8">
                  <c:v>9.8000000000000004E-2</c:v>
                </c:pt>
                <c:pt idx="9">
                  <c:v>0.15</c:v>
                </c:pt>
                <c:pt idx="10">
                  <c:v>34.686</c:v>
                </c:pt>
                <c:pt idx="11">
                  <c:v>26.08</c:v>
                </c:pt>
                <c:pt idx="13">
                  <c:v>20.332999999999998</c:v>
                </c:pt>
                <c:pt idx="14">
                  <c:v>34.232999999999997</c:v>
                </c:pt>
                <c:pt idx="15">
                  <c:v>26.58</c:v>
                </c:pt>
                <c:pt idx="17">
                  <c:v>1.36</c:v>
                </c:pt>
                <c:pt idx="18">
                  <c:v>1.8029999999999999</c:v>
                </c:pt>
                <c:pt idx="20">
                  <c:v>1.3129999999999999</c:v>
                </c:pt>
                <c:pt idx="21">
                  <c:v>28.631</c:v>
                </c:pt>
                <c:pt idx="22">
                  <c:v>39.888000000000005</c:v>
                </c:pt>
                <c:pt idx="23">
                  <c:v>26.911999999999999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D8-4521-82EA-37480BA1D3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D8-4521-82EA-37480BA1D3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D8-4521-82EA-37480BA1D3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D8-4521-82EA-37480BA1D3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D8-4521-82EA-37480BA1D3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D8-4521-82EA-37480BA1D3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D8-4521-82EA-37480BA1D3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39.299999999999997</c:v>
                </c:pt>
                <c:pt idx="9">
                  <c:v>61.3</c:v>
                </c:pt>
                <c:pt idx="10">
                  <c:v>0</c:v>
                </c:pt>
                <c:pt idx="11">
                  <c:v>0</c:v>
                </c:pt>
                <c:pt idx="12">
                  <c:v>140.4</c:v>
                </c:pt>
                <c:pt idx="13">
                  <c:v>0</c:v>
                </c:pt>
                <c:pt idx="14">
                  <c:v>0</c:v>
                </c:pt>
                <c:pt idx="15">
                  <c:v>43.6</c:v>
                </c:pt>
                <c:pt idx="16">
                  <c:v>231.5</c:v>
                </c:pt>
                <c:pt idx="17">
                  <c:v>149.69999999999999</c:v>
                </c:pt>
                <c:pt idx="18">
                  <c:v>225.5</c:v>
                </c:pt>
                <c:pt idx="19">
                  <c:v>168.7</c:v>
                </c:pt>
                <c:pt idx="20">
                  <c:v>65</c:v>
                </c:pt>
                <c:pt idx="21">
                  <c:v>57.9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D8-4521-82EA-37480BA1D3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10.164999999999999</c:v>
                </c:pt>
                <c:pt idx="2">
                  <c:v>6.0060000000000002</c:v>
                </c:pt>
                <c:pt idx="3">
                  <c:v>1.69</c:v>
                </c:pt>
                <c:pt idx="4">
                  <c:v>5.1040000000000001</c:v>
                </c:pt>
                <c:pt idx="5">
                  <c:v>7.5640000000000001</c:v>
                </c:pt>
                <c:pt idx="6">
                  <c:v>17.237000000000002</c:v>
                </c:pt>
                <c:pt idx="7">
                  <c:v>7.7130000000000001</c:v>
                </c:pt>
                <c:pt idx="8">
                  <c:v>6.2779999999999996</c:v>
                </c:pt>
                <c:pt idx="9">
                  <c:v>1.855</c:v>
                </c:pt>
                <c:pt idx="10">
                  <c:v>19.852</c:v>
                </c:pt>
                <c:pt idx="11">
                  <c:v>15.364000000000001</c:v>
                </c:pt>
                <c:pt idx="12">
                  <c:v>6.7720000000000002</c:v>
                </c:pt>
                <c:pt idx="13">
                  <c:v>15.304000000000002</c:v>
                </c:pt>
                <c:pt idx="14">
                  <c:v>16.383000000000003</c:v>
                </c:pt>
                <c:pt idx="15">
                  <c:v>3.8460000000000001</c:v>
                </c:pt>
                <c:pt idx="20">
                  <c:v>12.567</c:v>
                </c:pt>
                <c:pt idx="21">
                  <c:v>4.6980000000000004</c:v>
                </c:pt>
                <c:pt idx="22">
                  <c:v>7.258</c:v>
                </c:pt>
                <c:pt idx="23">
                  <c:v>3.9169999999999998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D8-4521-82EA-37480BA1D3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D8-4521-82EA-37480BA1D3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D8-4521-82EA-37480BA1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96.44</c:v>
                </c:pt>
                <c:pt idx="1">
                  <c:v>104.32</c:v>
                </c:pt>
                <c:pt idx="2">
                  <c:v>104.67</c:v>
                </c:pt>
                <c:pt idx="3">
                  <c:v>77.989999999999995</c:v>
                </c:pt>
                <c:pt idx="4">
                  <c:v>103.95</c:v>
                </c:pt>
                <c:pt idx="5">
                  <c:v>102.32</c:v>
                </c:pt>
                <c:pt idx="6">
                  <c:v>123.68</c:v>
                </c:pt>
                <c:pt idx="7">
                  <c:v>158.71</c:v>
                </c:pt>
                <c:pt idx="8">
                  <c:v>162.44999999999999</c:v>
                </c:pt>
                <c:pt idx="9">
                  <c:v>155.81</c:v>
                </c:pt>
                <c:pt idx="10">
                  <c:v>126.52</c:v>
                </c:pt>
                <c:pt idx="11">
                  <c:v>126.52</c:v>
                </c:pt>
                <c:pt idx="12">
                  <c:v>126.38</c:v>
                </c:pt>
                <c:pt idx="13">
                  <c:v>126.52</c:v>
                </c:pt>
                <c:pt idx="14">
                  <c:v>137</c:v>
                </c:pt>
                <c:pt idx="15">
                  <c:v>165</c:v>
                </c:pt>
                <c:pt idx="16">
                  <c:v>177</c:v>
                </c:pt>
                <c:pt idx="17">
                  <c:v>180</c:v>
                </c:pt>
                <c:pt idx="18">
                  <c:v>184.57</c:v>
                </c:pt>
                <c:pt idx="19">
                  <c:v>202.82</c:v>
                </c:pt>
                <c:pt idx="20">
                  <c:v>170.01</c:v>
                </c:pt>
                <c:pt idx="21">
                  <c:v>142.18</c:v>
                </c:pt>
                <c:pt idx="22">
                  <c:v>126.52</c:v>
                </c:pt>
                <c:pt idx="23">
                  <c:v>110.04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D8-4521-82EA-37480BA1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5.3130000000000006</v>
      </c>
      <c r="C4" s="18">
        <v>12.97</v>
      </c>
      <c r="D4" s="18">
        <v>8.7800000000000011</v>
      </c>
      <c r="E4" s="18">
        <v>4.7910000000000004</v>
      </c>
      <c r="F4" s="18">
        <v>11.034000000000002</v>
      </c>
      <c r="G4" s="18">
        <v>49.987000000000002</v>
      </c>
      <c r="H4" s="18">
        <v>87.206000000000003</v>
      </c>
      <c r="I4" s="18">
        <v>20.446999999999999</v>
      </c>
      <c r="J4" s="18">
        <v>45.697000000000003</v>
      </c>
      <c r="K4" s="18">
        <v>63.346999999999994</v>
      </c>
      <c r="L4" s="18">
        <v>60.708999999999996</v>
      </c>
      <c r="M4" s="18">
        <v>47.494</v>
      </c>
      <c r="N4" s="18">
        <v>147.25400000000002</v>
      </c>
      <c r="O4" s="18">
        <v>35.677</v>
      </c>
      <c r="P4" s="18">
        <v>50.593999999999994</v>
      </c>
      <c r="Q4" s="18">
        <v>73.986999999999995</v>
      </c>
      <c r="R4" s="18">
        <v>231.505</v>
      </c>
      <c r="S4" s="18">
        <v>151.04599999999999</v>
      </c>
      <c r="T4" s="18">
        <v>227.35300000000001</v>
      </c>
      <c r="U4" s="18">
        <v>168.72399999999999</v>
      </c>
      <c r="V4" s="18">
        <v>78.879000000000005</v>
      </c>
      <c r="W4" s="18">
        <v>91.195999999999998</v>
      </c>
      <c r="X4" s="18">
        <v>52.687000000000005</v>
      </c>
      <c r="Y4" s="18">
        <v>30.829000000000001</v>
      </c>
      <c r="Z4" s="19"/>
      <c r="AA4" s="20">
        <f>SUM(B4:Z4)</f>
        <v>1757.5059999999996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96.44</v>
      </c>
      <c r="C7" s="28">
        <v>104.32</v>
      </c>
      <c r="D7" s="28">
        <v>104.67</v>
      </c>
      <c r="E7" s="28">
        <v>77.989999999999995</v>
      </c>
      <c r="F7" s="28">
        <v>103.95</v>
      </c>
      <c r="G7" s="28">
        <v>102.32</v>
      </c>
      <c r="H7" s="28">
        <v>123.68</v>
      </c>
      <c r="I7" s="28">
        <v>158.71</v>
      </c>
      <c r="J7" s="28">
        <v>162.44999999999999</v>
      </c>
      <c r="K7" s="28">
        <v>155.81</v>
      </c>
      <c r="L7" s="28">
        <v>126.52</v>
      </c>
      <c r="M7" s="28">
        <v>126.52</v>
      </c>
      <c r="N7" s="28">
        <v>126.38</v>
      </c>
      <c r="O7" s="28">
        <v>126.52</v>
      </c>
      <c r="P7" s="28">
        <v>137</v>
      </c>
      <c r="Q7" s="28">
        <v>165</v>
      </c>
      <c r="R7" s="28">
        <v>177</v>
      </c>
      <c r="S7" s="28">
        <v>180</v>
      </c>
      <c r="T7" s="28">
        <v>184.57</v>
      </c>
      <c r="U7" s="28">
        <v>202.82</v>
      </c>
      <c r="V7" s="28">
        <v>170.01</v>
      </c>
      <c r="W7" s="28">
        <v>142.18</v>
      </c>
      <c r="X7" s="28">
        <v>126.52</v>
      </c>
      <c r="Y7" s="28">
        <v>110.04</v>
      </c>
      <c r="Z7" s="29"/>
      <c r="AA7" s="30">
        <f>IF(SUM(B7:Z7)&lt;&gt;0,AVERAGEIF(B7:Z7,"&lt;&gt;"""),"")</f>
        <v>137.14250000000001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58.771999999999998</v>
      </c>
      <c r="M10" s="42">
        <v>32.892000000000003</v>
      </c>
      <c r="N10" s="42"/>
      <c r="O10" s="42">
        <v>14.718</v>
      </c>
      <c r="P10" s="42">
        <v>8.6319999999999997</v>
      </c>
      <c r="Q10" s="42"/>
      <c r="R10" s="42"/>
      <c r="S10" s="42"/>
      <c r="T10" s="42"/>
      <c r="U10" s="42"/>
      <c r="V10" s="42"/>
      <c r="W10" s="42">
        <v>25.231999999999999</v>
      </c>
      <c r="X10" s="42">
        <v>51.761000000000003</v>
      </c>
      <c r="Y10" s="42"/>
      <c r="Z10" s="43"/>
      <c r="AA10" s="44">
        <f t="shared" ref="AA10:AA15" si="0">SUM(B10:Z10)</f>
        <v>192.00700000000001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19.274999999999999</v>
      </c>
      <c r="J12" s="52">
        <v>16.899999999999999</v>
      </c>
      <c r="K12" s="52">
        <v>23.62</v>
      </c>
      <c r="L12" s="52"/>
      <c r="M12" s="52">
        <v>11.3</v>
      </c>
      <c r="N12" s="52">
        <v>101.9</v>
      </c>
      <c r="O12" s="52">
        <v>16.95</v>
      </c>
      <c r="P12" s="52"/>
      <c r="Q12" s="52">
        <v>71.25</v>
      </c>
      <c r="R12" s="52">
        <v>116.667</v>
      </c>
      <c r="S12" s="52">
        <v>123.333</v>
      </c>
      <c r="T12" s="52">
        <v>110</v>
      </c>
      <c r="U12" s="52">
        <v>145</v>
      </c>
      <c r="V12" s="52">
        <v>76.7</v>
      </c>
      <c r="W12" s="52">
        <v>62.597999999999999</v>
      </c>
      <c r="X12" s="52"/>
      <c r="Y12" s="52">
        <v>25.175999999999998</v>
      </c>
      <c r="Z12" s="53"/>
      <c r="AA12" s="54">
        <f t="shared" si="0"/>
        <v>920.66899999999998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105</v>
      </c>
      <c r="S13" s="52">
        <v>15</v>
      </c>
      <c r="T13" s="52">
        <v>105</v>
      </c>
      <c r="U13" s="52"/>
      <c r="V13" s="52"/>
      <c r="W13" s="52"/>
      <c r="X13" s="52"/>
      <c r="Y13" s="52"/>
      <c r="Z13" s="53"/>
      <c r="AA13" s="54">
        <f t="shared" si="0"/>
        <v>225</v>
      </c>
    </row>
    <row r="14" spans="1:27" ht="24.95" customHeight="1" x14ac:dyDescent="0.2">
      <c r="A14" s="55" t="s">
        <v>10</v>
      </c>
      <c r="B14" s="56">
        <v>5.3130000000000006</v>
      </c>
      <c r="C14" s="57">
        <v>1.77</v>
      </c>
      <c r="D14" s="57">
        <v>2.98</v>
      </c>
      <c r="E14" s="57">
        <v>4.7910000000000004</v>
      </c>
      <c r="F14" s="57">
        <v>4.3340000000000005</v>
      </c>
      <c r="G14" s="57">
        <v>0.78700000000000003</v>
      </c>
      <c r="H14" s="57">
        <v>0.80600000000000005</v>
      </c>
      <c r="I14" s="57">
        <v>1.1719999999999999</v>
      </c>
      <c r="J14" s="57">
        <v>28.797000000000001</v>
      </c>
      <c r="K14" s="57">
        <v>39.727000000000004</v>
      </c>
      <c r="L14" s="57">
        <v>1.7150000000000001</v>
      </c>
      <c r="M14" s="57">
        <v>1.6539999999999999</v>
      </c>
      <c r="N14" s="57">
        <v>43.35</v>
      </c>
      <c r="O14" s="57">
        <v>1.8140000000000001</v>
      </c>
      <c r="P14" s="57">
        <v>1.151</v>
      </c>
      <c r="Q14" s="57">
        <v>1.1349999999999998</v>
      </c>
      <c r="R14" s="57">
        <v>9.2140000000000004</v>
      </c>
      <c r="S14" s="57">
        <v>12.712999999999999</v>
      </c>
      <c r="T14" s="57">
        <v>12.353</v>
      </c>
      <c r="U14" s="57">
        <v>23.724</v>
      </c>
      <c r="V14" s="57">
        <v>2.1790000000000003</v>
      </c>
      <c r="W14" s="57">
        <v>3.3659999999999997</v>
      </c>
      <c r="X14" s="57">
        <v>0.92600000000000005</v>
      </c>
      <c r="Y14" s="57">
        <v>5.6530000000000005</v>
      </c>
      <c r="Z14" s="58"/>
      <c r="AA14" s="59">
        <f t="shared" si="0"/>
        <v>211.42399999999995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5.3130000000000006</v>
      </c>
      <c r="C16" s="62">
        <f t="shared" si="1"/>
        <v>1.77</v>
      </c>
      <c r="D16" s="62">
        <f t="shared" si="1"/>
        <v>2.98</v>
      </c>
      <c r="E16" s="62">
        <f t="shared" si="1"/>
        <v>4.7910000000000004</v>
      </c>
      <c r="F16" s="62">
        <f t="shared" si="1"/>
        <v>4.3340000000000005</v>
      </c>
      <c r="G16" s="62">
        <f t="shared" si="1"/>
        <v>0.78700000000000003</v>
      </c>
      <c r="H16" s="62">
        <f t="shared" si="1"/>
        <v>0.80600000000000005</v>
      </c>
      <c r="I16" s="62">
        <f t="shared" si="1"/>
        <v>20.446999999999999</v>
      </c>
      <c r="J16" s="62">
        <f t="shared" si="1"/>
        <v>45.697000000000003</v>
      </c>
      <c r="K16" s="62">
        <f t="shared" si="1"/>
        <v>63.347000000000008</v>
      </c>
      <c r="L16" s="62">
        <f t="shared" si="1"/>
        <v>60.487000000000002</v>
      </c>
      <c r="M16" s="62">
        <f t="shared" si="1"/>
        <v>45.846000000000004</v>
      </c>
      <c r="N16" s="62">
        <f t="shared" si="1"/>
        <v>145.25</v>
      </c>
      <c r="O16" s="62">
        <f t="shared" si="1"/>
        <v>33.481999999999999</v>
      </c>
      <c r="P16" s="62">
        <f t="shared" si="1"/>
        <v>9.7829999999999995</v>
      </c>
      <c r="Q16" s="62">
        <f t="shared" si="1"/>
        <v>72.385000000000005</v>
      </c>
      <c r="R16" s="62">
        <f t="shared" si="1"/>
        <v>230.881</v>
      </c>
      <c r="S16" s="62">
        <f t="shared" si="1"/>
        <v>151.04599999999999</v>
      </c>
      <c r="T16" s="62">
        <f t="shared" si="1"/>
        <v>227.35300000000001</v>
      </c>
      <c r="U16" s="62">
        <f t="shared" si="1"/>
        <v>168.72399999999999</v>
      </c>
      <c r="V16" s="62">
        <f t="shared" si="1"/>
        <v>78.879000000000005</v>
      </c>
      <c r="W16" s="62">
        <f t="shared" si="1"/>
        <v>91.195999999999998</v>
      </c>
      <c r="X16" s="62">
        <f t="shared" si="1"/>
        <v>52.687000000000005</v>
      </c>
      <c r="Y16" s="62">
        <f t="shared" si="1"/>
        <v>30.829000000000001</v>
      </c>
      <c r="Z16" s="63" t="str">
        <f t="shared" si="1"/>
        <v/>
      </c>
      <c r="AA16" s="64">
        <f>SUM(AA10:AA15)</f>
        <v>1549.1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0.222</v>
      </c>
      <c r="M21" s="81">
        <v>1.6479999999999999</v>
      </c>
      <c r="N21" s="81">
        <v>2.004</v>
      </c>
      <c r="O21" s="81">
        <v>2.1949999999999998</v>
      </c>
      <c r="P21" s="81">
        <v>2.411</v>
      </c>
      <c r="Q21" s="81">
        <v>1.6020000000000001</v>
      </c>
      <c r="R21" s="81">
        <v>0.624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10.706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0.222</v>
      </c>
      <c r="M26" s="88">
        <f t="shared" si="3"/>
        <v>1.6479999999999999</v>
      </c>
      <c r="N26" s="88">
        <f t="shared" si="3"/>
        <v>2.004</v>
      </c>
      <c r="O26" s="88">
        <f t="shared" si="3"/>
        <v>2.1949999999999998</v>
      </c>
      <c r="P26" s="88">
        <f t="shared" si="3"/>
        <v>2.411</v>
      </c>
      <c r="Q26" s="88">
        <f t="shared" si="3"/>
        <v>1.6020000000000001</v>
      </c>
      <c r="R26" s="88">
        <f t="shared" si="3"/>
        <v>0.624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10.706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5.3129999999999997</v>
      </c>
      <c r="C30" s="77">
        <v>1.77</v>
      </c>
      <c r="D30" s="77">
        <v>2.98</v>
      </c>
      <c r="E30" s="77">
        <v>4.7910000000000004</v>
      </c>
      <c r="F30" s="77">
        <v>4.3339999999999996</v>
      </c>
      <c r="G30" s="77">
        <v>0.78700000000000003</v>
      </c>
      <c r="H30" s="77">
        <v>0.80600000000000005</v>
      </c>
      <c r="I30" s="77">
        <v>20.446999999999999</v>
      </c>
      <c r="J30" s="77">
        <v>45.697000000000003</v>
      </c>
      <c r="K30" s="77">
        <v>63.347000000000001</v>
      </c>
      <c r="L30" s="77">
        <v>60.709000000000003</v>
      </c>
      <c r="M30" s="77">
        <v>47.494</v>
      </c>
      <c r="N30" s="77">
        <v>147.25399999999999</v>
      </c>
      <c r="O30" s="77">
        <v>35.677</v>
      </c>
      <c r="P30" s="77">
        <v>12.194000000000001</v>
      </c>
      <c r="Q30" s="77">
        <v>73.986999999999995</v>
      </c>
      <c r="R30" s="77">
        <v>231.505</v>
      </c>
      <c r="S30" s="77">
        <v>151.04599999999999</v>
      </c>
      <c r="T30" s="77">
        <v>227.35300000000001</v>
      </c>
      <c r="U30" s="77">
        <v>168.72399999999999</v>
      </c>
      <c r="V30" s="77">
        <v>78.879000000000005</v>
      </c>
      <c r="W30" s="77">
        <v>91.195999999999998</v>
      </c>
      <c r="X30" s="77">
        <v>52.686999999999998</v>
      </c>
      <c r="Y30" s="77">
        <v>30.829000000000001</v>
      </c>
      <c r="Z30" s="78"/>
      <c r="AA30" s="79">
        <f>SUM(B30:Z30)</f>
        <v>1559.8059999999998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5.3129999999999997</v>
      </c>
      <c r="C32" s="62">
        <f t="shared" ref="C32:Z32" si="4">IF(LEN(C$2)&gt;0,SUM(C29:C31),"")</f>
        <v>1.77</v>
      </c>
      <c r="D32" s="62">
        <f t="shared" si="4"/>
        <v>2.98</v>
      </c>
      <c r="E32" s="62">
        <f t="shared" si="4"/>
        <v>4.7910000000000004</v>
      </c>
      <c r="F32" s="62">
        <f t="shared" si="4"/>
        <v>4.3339999999999996</v>
      </c>
      <c r="G32" s="62">
        <f t="shared" si="4"/>
        <v>0.78700000000000003</v>
      </c>
      <c r="H32" s="62">
        <f t="shared" si="4"/>
        <v>0.80600000000000005</v>
      </c>
      <c r="I32" s="62">
        <f t="shared" si="4"/>
        <v>20.446999999999999</v>
      </c>
      <c r="J32" s="62">
        <f t="shared" si="4"/>
        <v>45.697000000000003</v>
      </c>
      <c r="K32" s="62">
        <f t="shared" si="4"/>
        <v>63.347000000000001</v>
      </c>
      <c r="L32" s="62">
        <f t="shared" si="4"/>
        <v>60.709000000000003</v>
      </c>
      <c r="M32" s="62">
        <f t="shared" si="4"/>
        <v>47.494</v>
      </c>
      <c r="N32" s="62">
        <f t="shared" si="4"/>
        <v>147.25399999999999</v>
      </c>
      <c r="O32" s="62">
        <f t="shared" si="4"/>
        <v>35.677</v>
      </c>
      <c r="P32" s="62">
        <f t="shared" si="4"/>
        <v>12.194000000000001</v>
      </c>
      <c r="Q32" s="62">
        <f t="shared" si="4"/>
        <v>73.986999999999995</v>
      </c>
      <c r="R32" s="62">
        <f t="shared" si="4"/>
        <v>231.505</v>
      </c>
      <c r="S32" s="62">
        <f t="shared" si="4"/>
        <v>151.04599999999999</v>
      </c>
      <c r="T32" s="62">
        <f t="shared" si="4"/>
        <v>227.35300000000001</v>
      </c>
      <c r="U32" s="62">
        <f t="shared" si="4"/>
        <v>168.72399999999999</v>
      </c>
      <c r="V32" s="62">
        <f t="shared" si="4"/>
        <v>78.879000000000005</v>
      </c>
      <c r="W32" s="62">
        <f t="shared" si="4"/>
        <v>91.195999999999998</v>
      </c>
      <c r="X32" s="62">
        <f t="shared" si="4"/>
        <v>52.686999999999998</v>
      </c>
      <c r="Y32" s="62">
        <f t="shared" si="4"/>
        <v>30.829000000000001</v>
      </c>
      <c r="Z32" s="63" t="str">
        <f t="shared" si="4"/>
        <v/>
      </c>
      <c r="AA32" s="64">
        <f>SUM(AA29:AA31)</f>
        <v>1559.8059999999998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11.2</v>
      </c>
      <c r="D39" s="99">
        <v>5.8</v>
      </c>
      <c r="E39" s="99"/>
      <c r="F39" s="99">
        <v>6.7</v>
      </c>
      <c r="G39" s="99">
        <v>49.2</v>
      </c>
      <c r="H39" s="99">
        <v>86.4</v>
      </c>
      <c r="I39" s="99"/>
      <c r="J39" s="99"/>
      <c r="K39" s="99"/>
      <c r="L39" s="99"/>
      <c r="M39" s="99"/>
      <c r="N39" s="99"/>
      <c r="O39" s="99"/>
      <c r="P39" s="99">
        <v>38.4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197.70000000000002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11.2</v>
      </c>
      <c r="D40" s="88">
        <f t="shared" si="6"/>
        <v>5.8</v>
      </c>
      <c r="E40" s="88">
        <f t="shared" si="6"/>
        <v>0</v>
      </c>
      <c r="F40" s="88">
        <f t="shared" si="6"/>
        <v>6.7</v>
      </c>
      <c r="G40" s="88">
        <f t="shared" si="6"/>
        <v>49.2</v>
      </c>
      <c r="H40" s="88">
        <f t="shared" si="6"/>
        <v>86.4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38.4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197.70000000000002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11.2</v>
      </c>
      <c r="D47" s="99">
        <v>5.8</v>
      </c>
      <c r="E47" s="99"/>
      <c r="F47" s="99">
        <v>6.7</v>
      </c>
      <c r="G47" s="99">
        <v>49.2</v>
      </c>
      <c r="H47" s="99">
        <v>86.4</v>
      </c>
      <c r="I47" s="99"/>
      <c r="J47" s="99"/>
      <c r="K47" s="99"/>
      <c r="L47" s="99"/>
      <c r="M47" s="99"/>
      <c r="N47" s="99"/>
      <c r="O47" s="99"/>
      <c r="P47" s="99">
        <v>38.4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197.70000000000002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11.2</v>
      </c>
      <c r="D49" s="88">
        <f t="shared" si="8"/>
        <v>5.8</v>
      </c>
      <c r="E49" s="88">
        <f t="shared" si="8"/>
        <v>0</v>
      </c>
      <c r="F49" s="88">
        <f t="shared" si="8"/>
        <v>6.7</v>
      </c>
      <c r="G49" s="88">
        <f t="shared" si="8"/>
        <v>49.2</v>
      </c>
      <c r="H49" s="88">
        <f t="shared" si="8"/>
        <v>86.4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38.4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197.70000000000002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5.3130000000000006</v>
      </c>
      <c r="C52" s="88">
        <f t="shared" si="10"/>
        <v>12.969999999999999</v>
      </c>
      <c r="D52" s="88">
        <f t="shared" si="10"/>
        <v>8.7799999999999994</v>
      </c>
      <c r="E52" s="88">
        <f t="shared" si="10"/>
        <v>4.7910000000000004</v>
      </c>
      <c r="F52" s="88">
        <f t="shared" si="10"/>
        <v>11.034000000000001</v>
      </c>
      <c r="G52" s="88">
        <f t="shared" si="10"/>
        <v>49.987000000000002</v>
      </c>
      <c r="H52" s="88">
        <f t="shared" si="10"/>
        <v>87.206000000000003</v>
      </c>
      <c r="I52" s="88">
        <f t="shared" si="10"/>
        <v>20.446999999999999</v>
      </c>
      <c r="J52" s="88">
        <f t="shared" si="10"/>
        <v>45.697000000000003</v>
      </c>
      <c r="K52" s="88">
        <f t="shared" si="10"/>
        <v>63.347000000000008</v>
      </c>
      <c r="L52" s="88">
        <f t="shared" si="10"/>
        <v>60.709000000000003</v>
      </c>
      <c r="M52" s="88">
        <f t="shared" si="10"/>
        <v>47.494000000000007</v>
      </c>
      <c r="N52" s="88">
        <f t="shared" si="10"/>
        <v>147.25399999999999</v>
      </c>
      <c r="O52" s="88">
        <f t="shared" si="10"/>
        <v>35.677</v>
      </c>
      <c r="P52" s="88">
        <f t="shared" si="10"/>
        <v>50.593999999999994</v>
      </c>
      <c r="Q52" s="88">
        <f t="shared" si="10"/>
        <v>73.987000000000009</v>
      </c>
      <c r="R52" s="88">
        <f t="shared" si="10"/>
        <v>231.505</v>
      </c>
      <c r="S52" s="88">
        <f t="shared" si="10"/>
        <v>151.04599999999999</v>
      </c>
      <c r="T52" s="88">
        <f t="shared" si="10"/>
        <v>227.35300000000001</v>
      </c>
      <c r="U52" s="88">
        <f t="shared" si="10"/>
        <v>168.72399999999999</v>
      </c>
      <c r="V52" s="88">
        <f t="shared" si="10"/>
        <v>78.879000000000005</v>
      </c>
      <c r="W52" s="88">
        <f t="shared" si="10"/>
        <v>91.195999999999998</v>
      </c>
      <c r="X52" s="88">
        <f t="shared" si="10"/>
        <v>52.687000000000005</v>
      </c>
      <c r="Y52" s="88">
        <f t="shared" si="10"/>
        <v>30.829000000000001</v>
      </c>
      <c r="Z52" s="89" t="str">
        <f t="shared" si="10"/>
        <v/>
      </c>
      <c r="AA52" s="104">
        <f>SUM(B52:Z52)</f>
        <v>1757.5059999999996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5.3129999999999997</v>
      </c>
      <c r="C4" s="18">
        <v>13</v>
      </c>
      <c r="D4" s="18">
        <v>8.8209999999999997</v>
      </c>
      <c r="E4" s="18">
        <v>4.7910000000000004</v>
      </c>
      <c r="F4" s="18">
        <v>10.994</v>
      </c>
      <c r="G4" s="18">
        <v>49.948000000000008</v>
      </c>
      <c r="H4" s="18">
        <v>87.236999999999995</v>
      </c>
      <c r="I4" s="18">
        <v>20.446999999999999</v>
      </c>
      <c r="J4" s="18">
        <v>45.675999999999995</v>
      </c>
      <c r="K4" s="18">
        <v>63.314999999999991</v>
      </c>
      <c r="L4" s="18">
        <v>60.708999999999996</v>
      </c>
      <c r="M4" s="18">
        <v>47.494</v>
      </c>
      <c r="N4" s="18">
        <v>147.232</v>
      </c>
      <c r="O4" s="18">
        <v>35.677</v>
      </c>
      <c r="P4" s="18">
        <v>50.635999999999996</v>
      </c>
      <c r="Q4" s="18">
        <v>74.036000000000001</v>
      </c>
      <c r="R4" s="18">
        <v>231.51</v>
      </c>
      <c r="S4" s="18">
        <v>151.06</v>
      </c>
      <c r="T4" s="18">
        <v>227.303</v>
      </c>
      <c r="U4" s="18">
        <v>168.7</v>
      </c>
      <c r="V4" s="18">
        <v>78.88</v>
      </c>
      <c r="W4" s="18">
        <v>91.228999999999999</v>
      </c>
      <c r="X4" s="18">
        <v>52.687000000000005</v>
      </c>
      <c r="Y4" s="18">
        <v>30.829000000000001</v>
      </c>
      <c r="Z4" s="19"/>
      <c r="AA4" s="20">
        <f>SUM(B4:Z4)</f>
        <v>1757.5239999999999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96.44</v>
      </c>
      <c r="C7" s="28">
        <v>104.32</v>
      </c>
      <c r="D7" s="28">
        <v>104.67</v>
      </c>
      <c r="E7" s="28">
        <v>77.989999999999995</v>
      </c>
      <c r="F7" s="28">
        <v>103.95</v>
      </c>
      <c r="G7" s="28">
        <v>102.32</v>
      </c>
      <c r="H7" s="28">
        <v>123.68</v>
      </c>
      <c r="I7" s="28">
        <v>158.71</v>
      </c>
      <c r="J7" s="28">
        <v>162.44999999999999</v>
      </c>
      <c r="K7" s="28">
        <v>155.81</v>
      </c>
      <c r="L7" s="28">
        <v>126.52</v>
      </c>
      <c r="M7" s="28">
        <v>126.52</v>
      </c>
      <c r="N7" s="28">
        <v>126.38</v>
      </c>
      <c r="O7" s="28">
        <v>126.52</v>
      </c>
      <c r="P7" s="28">
        <v>137</v>
      </c>
      <c r="Q7" s="28">
        <v>165</v>
      </c>
      <c r="R7" s="28">
        <v>177</v>
      </c>
      <c r="S7" s="28">
        <v>180</v>
      </c>
      <c r="T7" s="28">
        <v>184.57</v>
      </c>
      <c r="U7" s="28">
        <v>202.82</v>
      </c>
      <c r="V7" s="28">
        <v>170.01</v>
      </c>
      <c r="W7" s="28">
        <v>142.18</v>
      </c>
      <c r="X7" s="28">
        <v>126.52</v>
      </c>
      <c r="Y7" s="28">
        <v>110.04</v>
      </c>
      <c r="Z7" s="29"/>
      <c r="AA7" s="30">
        <f>IF(SUM(B7:Z7)&lt;&gt;0,AVERAGEIF(B7:Z7,"&lt;&gt;"""),"")</f>
        <v>137.14250000000001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10.164999999999999</v>
      </c>
      <c r="D14" s="57">
        <v>6.0060000000000002</v>
      </c>
      <c r="E14" s="57">
        <v>1.69</v>
      </c>
      <c r="F14" s="57">
        <v>5.1040000000000001</v>
      </c>
      <c r="G14" s="57">
        <v>7.5640000000000001</v>
      </c>
      <c r="H14" s="57">
        <v>17.237000000000002</v>
      </c>
      <c r="I14" s="57">
        <v>7.7130000000000001</v>
      </c>
      <c r="J14" s="57">
        <v>6.2779999999999996</v>
      </c>
      <c r="K14" s="57">
        <v>1.855</v>
      </c>
      <c r="L14" s="57">
        <v>19.852</v>
      </c>
      <c r="M14" s="57">
        <v>15.364000000000001</v>
      </c>
      <c r="N14" s="57">
        <v>6.7720000000000002</v>
      </c>
      <c r="O14" s="57">
        <v>15.304000000000002</v>
      </c>
      <c r="P14" s="57">
        <v>16.383000000000003</v>
      </c>
      <c r="Q14" s="57">
        <v>3.8460000000000001</v>
      </c>
      <c r="R14" s="57"/>
      <c r="S14" s="57"/>
      <c r="T14" s="57"/>
      <c r="U14" s="57"/>
      <c r="V14" s="57">
        <v>12.567</v>
      </c>
      <c r="W14" s="57">
        <v>4.6980000000000004</v>
      </c>
      <c r="X14" s="57">
        <v>7.258</v>
      </c>
      <c r="Y14" s="57">
        <v>3.9169999999999998</v>
      </c>
      <c r="Z14" s="58"/>
      <c r="AA14" s="59">
        <f t="shared" si="0"/>
        <v>169.57300000000004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10.164999999999999</v>
      </c>
      <c r="D16" s="62">
        <f t="shared" si="1"/>
        <v>6.0060000000000002</v>
      </c>
      <c r="E16" s="62">
        <f t="shared" si="1"/>
        <v>1.69</v>
      </c>
      <c r="F16" s="62">
        <f t="shared" si="1"/>
        <v>5.1040000000000001</v>
      </c>
      <c r="G16" s="62">
        <f t="shared" si="1"/>
        <v>7.5640000000000001</v>
      </c>
      <c r="H16" s="62">
        <f t="shared" si="1"/>
        <v>47.237000000000002</v>
      </c>
      <c r="I16" s="62">
        <f t="shared" si="1"/>
        <v>7.7130000000000001</v>
      </c>
      <c r="J16" s="62">
        <f t="shared" si="1"/>
        <v>6.2779999999999996</v>
      </c>
      <c r="K16" s="62">
        <f t="shared" si="1"/>
        <v>1.855</v>
      </c>
      <c r="L16" s="62">
        <f t="shared" si="1"/>
        <v>19.852</v>
      </c>
      <c r="M16" s="62">
        <f t="shared" si="1"/>
        <v>15.364000000000001</v>
      </c>
      <c r="N16" s="62">
        <f t="shared" si="1"/>
        <v>6.7720000000000002</v>
      </c>
      <c r="O16" s="62">
        <f t="shared" si="1"/>
        <v>15.304000000000002</v>
      </c>
      <c r="P16" s="62">
        <f t="shared" si="1"/>
        <v>16.383000000000003</v>
      </c>
      <c r="Q16" s="62">
        <f t="shared" si="1"/>
        <v>3.8460000000000001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12.567</v>
      </c>
      <c r="W16" s="62">
        <f t="shared" si="1"/>
        <v>4.6980000000000004</v>
      </c>
      <c r="X16" s="62">
        <f t="shared" si="1"/>
        <v>7.258</v>
      </c>
      <c r="Y16" s="62">
        <f t="shared" si="1"/>
        <v>3.9169999999999998</v>
      </c>
      <c r="Z16" s="63" t="str">
        <f t="shared" si="1"/>
        <v/>
      </c>
      <c r="AA16" s="64">
        <f>SUM(AA10:AA15)</f>
        <v>199.57300000000004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0.7</v>
      </c>
      <c r="C20" s="77"/>
      <c r="D20" s="77"/>
      <c r="E20" s="77">
        <v>0.1</v>
      </c>
      <c r="F20" s="77"/>
      <c r="G20" s="77">
        <v>5.718</v>
      </c>
      <c r="H20" s="77">
        <v>6.4210000000000003</v>
      </c>
      <c r="I20" s="77">
        <v>6.38</v>
      </c>
      <c r="J20" s="77"/>
      <c r="K20" s="77">
        <v>0.01</v>
      </c>
      <c r="L20" s="77">
        <v>6.1710000000000003</v>
      </c>
      <c r="M20" s="77">
        <v>6.0500000000000007</v>
      </c>
      <c r="N20" s="77">
        <v>0.06</v>
      </c>
      <c r="O20" s="77">
        <v>0.04</v>
      </c>
      <c r="P20" s="77">
        <v>0.02</v>
      </c>
      <c r="Q20" s="77">
        <v>0.01</v>
      </c>
      <c r="R20" s="77">
        <v>0.01</v>
      </c>
      <c r="S20" s="77"/>
      <c r="T20" s="77"/>
      <c r="U20" s="77"/>
      <c r="V20" s="77"/>
      <c r="W20" s="77"/>
      <c r="X20" s="77">
        <v>5.5410000000000004</v>
      </c>
      <c r="Y20" s="77"/>
      <c r="Z20" s="78"/>
      <c r="AA20" s="79">
        <f t="shared" si="2"/>
        <v>37.231000000000002</v>
      </c>
    </row>
    <row r="21" spans="1:27" ht="24.95" customHeight="1" x14ac:dyDescent="0.2">
      <c r="A21" s="75" t="s">
        <v>16</v>
      </c>
      <c r="B21" s="80">
        <v>2.3130000000000002</v>
      </c>
      <c r="C21" s="81">
        <v>0.73499999999999999</v>
      </c>
      <c r="D21" s="81">
        <v>0.71499999999999997</v>
      </c>
      <c r="E21" s="81">
        <v>0.90100000000000002</v>
      </c>
      <c r="F21" s="81">
        <v>1.0900000000000001</v>
      </c>
      <c r="G21" s="81">
        <v>36.666000000000004</v>
      </c>
      <c r="H21" s="81">
        <v>33.579000000000001</v>
      </c>
      <c r="I21" s="81">
        <v>6.3540000000000001</v>
      </c>
      <c r="J21" s="81">
        <v>9.8000000000000004E-2</v>
      </c>
      <c r="K21" s="81">
        <v>0.15</v>
      </c>
      <c r="L21" s="81">
        <v>34.686</v>
      </c>
      <c r="M21" s="81">
        <v>26.08</v>
      </c>
      <c r="N21" s="81"/>
      <c r="O21" s="81">
        <v>20.332999999999998</v>
      </c>
      <c r="P21" s="81">
        <v>34.232999999999997</v>
      </c>
      <c r="Q21" s="81">
        <v>26.58</v>
      </c>
      <c r="R21" s="81"/>
      <c r="S21" s="81">
        <v>1.36</v>
      </c>
      <c r="T21" s="81">
        <v>1.8029999999999999</v>
      </c>
      <c r="U21" s="81"/>
      <c r="V21" s="81">
        <v>1.3129999999999999</v>
      </c>
      <c r="W21" s="81">
        <v>28.631</v>
      </c>
      <c r="X21" s="81">
        <v>39.888000000000005</v>
      </c>
      <c r="Y21" s="81">
        <v>26.911999999999999</v>
      </c>
      <c r="Z21" s="78"/>
      <c r="AA21" s="79">
        <f t="shared" si="2"/>
        <v>324.42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5.3130000000000006</v>
      </c>
      <c r="C26" s="88">
        <f t="shared" ref="C26:Z26" si="3">IF(LEN(C$2)&gt;0,SUM(C19:C25),"")</f>
        <v>2.835</v>
      </c>
      <c r="D26" s="88">
        <f t="shared" si="3"/>
        <v>2.8149999999999999</v>
      </c>
      <c r="E26" s="88">
        <f t="shared" si="3"/>
        <v>3.101</v>
      </c>
      <c r="F26" s="88">
        <f t="shared" si="3"/>
        <v>5.89</v>
      </c>
      <c r="G26" s="88">
        <f t="shared" si="3"/>
        <v>42.384</v>
      </c>
      <c r="H26" s="88">
        <f t="shared" si="3"/>
        <v>40</v>
      </c>
      <c r="I26" s="88">
        <f t="shared" si="3"/>
        <v>12.734</v>
      </c>
      <c r="J26" s="88">
        <f t="shared" si="3"/>
        <v>9.8000000000000004E-2</v>
      </c>
      <c r="K26" s="88">
        <f t="shared" si="3"/>
        <v>0.16</v>
      </c>
      <c r="L26" s="88">
        <f t="shared" si="3"/>
        <v>40.856999999999999</v>
      </c>
      <c r="M26" s="88">
        <f t="shared" si="3"/>
        <v>32.129999999999995</v>
      </c>
      <c r="N26" s="88">
        <f t="shared" si="3"/>
        <v>0.06</v>
      </c>
      <c r="O26" s="88">
        <f t="shared" si="3"/>
        <v>20.372999999999998</v>
      </c>
      <c r="P26" s="88">
        <f t="shared" si="3"/>
        <v>34.253</v>
      </c>
      <c r="Q26" s="88">
        <f t="shared" si="3"/>
        <v>26.59</v>
      </c>
      <c r="R26" s="88">
        <f t="shared" si="3"/>
        <v>0.01</v>
      </c>
      <c r="S26" s="88">
        <f t="shared" si="3"/>
        <v>1.36</v>
      </c>
      <c r="T26" s="88">
        <f t="shared" si="3"/>
        <v>1.8029999999999999</v>
      </c>
      <c r="U26" s="88">
        <f t="shared" si="3"/>
        <v>0</v>
      </c>
      <c r="V26" s="88">
        <f t="shared" si="3"/>
        <v>1.3129999999999999</v>
      </c>
      <c r="W26" s="88">
        <f t="shared" si="3"/>
        <v>28.631</v>
      </c>
      <c r="X26" s="88">
        <f t="shared" si="3"/>
        <v>45.429000000000002</v>
      </c>
      <c r="Y26" s="88">
        <f t="shared" si="3"/>
        <v>26.911999999999999</v>
      </c>
      <c r="Z26" s="89" t="str">
        <f t="shared" si="3"/>
        <v/>
      </c>
      <c r="AA26" s="90">
        <f>SUM(AA19:AA25)</f>
        <v>375.05100000000004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5.3129999999999997</v>
      </c>
      <c r="C30" s="77">
        <v>13</v>
      </c>
      <c r="D30" s="77">
        <v>8.8209999999999997</v>
      </c>
      <c r="E30" s="77">
        <v>4.7910000000000004</v>
      </c>
      <c r="F30" s="77">
        <v>10.994</v>
      </c>
      <c r="G30" s="77">
        <v>49.948</v>
      </c>
      <c r="H30" s="77">
        <v>87.236999999999995</v>
      </c>
      <c r="I30" s="77">
        <v>20.446999999999999</v>
      </c>
      <c r="J30" s="77">
        <v>6.3760000000000003</v>
      </c>
      <c r="K30" s="77">
        <v>2.0150000000000001</v>
      </c>
      <c r="L30" s="77">
        <v>60.709000000000003</v>
      </c>
      <c r="M30" s="77">
        <v>47.494</v>
      </c>
      <c r="N30" s="77">
        <v>6.8319999999999999</v>
      </c>
      <c r="O30" s="77">
        <v>35.677</v>
      </c>
      <c r="P30" s="77">
        <v>50.636000000000003</v>
      </c>
      <c r="Q30" s="77">
        <v>30.436</v>
      </c>
      <c r="R30" s="77">
        <v>0.01</v>
      </c>
      <c r="S30" s="77">
        <v>1.36</v>
      </c>
      <c r="T30" s="77">
        <v>1.8029999999999999</v>
      </c>
      <c r="U30" s="77"/>
      <c r="V30" s="77">
        <v>13.88</v>
      </c>
      <c r="W30" s="77">
        <v>33.329000000000001</v>
      </c>
      <c r="X30" s="77">
        <v>52.686999999999998</v>
      </c>
      <c r="Y30" s="77">
        <v>30.829000000000001</v>
      </c>
      <c r="Z30" s="78"/>
      <c r="AA30" s="79">
        <f>SUM(B30:Z30)</f>
        <v>574.62399999999991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5.3129999999999997</v>
      </c>
      <c r="C32" s="62">
        <f t="shared" ref="C32:Z32" si="4">IF(LEN(C$2)&gt;0,SUM(C29:C31),"")</f>
        <v>13</v>
      </c>
      <c r="D32" s="62">
        <f t="shared" si="4"/>
        <v>8.8209999999999997</v>
      </c>
      <c r="E32" s="62">
        <f t="shared" si="4"/>
        <v>4.7910000000000004</v>
      </c>
      <c r="F32" s="62">
        <f t="shared" si="4"/>
        <v>10.994</v>
      </c>
      <c r="G32" s="62">
        <f t="shared" si="4"/>
        <v>49.948</v>
      </c>
      <c r="H32" s="62">
        <f t="shared" si="4"/>
        <v>87.236999999999995</v>
      </c>
      <c r="I32" s="62">
        <f t="shared" si="4"/>
        <v>20.446999999999999</v>
      </c>
      <c r="J32" s="62">
        <f t="shared" si="4"/>
        <v>6.3760000000000003</v>
      </c>
      <c r="K32" s="62">
        <f t="shared" si="4"/>
        <v>2.0150000000000001</v>
      </c>
      <c r="L32" s="62">
        <f t="shared" si="4"/>
        <v>60.709000000000003</v>
      </c>
      <c r="M32" s="62">
        <f t="shared" si="4"/>
        <v>47.494</v>
      </c>
      <c r="N32" s="62">
        <f t="shared" si="4"/>
        <v>6.8319999999999999</v>
      </c>
      <c r="O32" s="62">
        <f t="shared" si="4"/>
        <v>35.677</v>
      </c>
      <c r="P32" s="62">
        <f t="shared" si="4"/>
        <v>50.636000000000003</v>
      </c>
      <c r="Q32" s="62">
        <f t="shared" si="4"/>
        <v>30.436</v>
      </c>
      <c r="R32" s="62">
        <f t="shared" si="4"/>
        <v>0.01</v>
      </c>
      <c r="S32" s="62">
        <f t="shared" si="4"/>
        <v>1.36</v>
      </c>
      <c r="T32" s="62">
        <f t="shared" si="4"/>
        <v>1.8029999999999999</v>
      </c>
      <c r="U32" s="62">
        <f t="shared" si="4"/>
        <v>0</v>
      </c>
      <c r="V32" s="62">
        <f t="shared" si="4"/>
        <v>13.88</v>
      </c>
      <c r="W32" s="62">
        <f t="shared" si="4"/>
        <v>33.329000000000001</v>
      </c>
      <c r="X32" s="62">
        <f t="shared" si="4"/>
        <v>52.686999999999998</v>
      </c>
      <c r="Y32" s="62">
        <f t="shared" si="4"/>
        <v>30.829000000000001</v>
      </c>
      <c r="Z32" s="63" t="str">
        <f t="shared" si="4"/>
        <v/>
      </c>
      <c r="AA32" s="64">
        <f>SUM(AA29:AA31)</f>
        <v>574.62399999999991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39.299999999999997</v>
      </c>
      <c r="K39" s="99">
        <v>61.3</v>
      </c>
      <c r="L39" s="99"/>
      <c r="M39" s="99"/>
      <c r="N39" s="99">
        <v>140.4</v>
      </c>
      <c r="O39" s="99"/>
      <c r="P39" s="99"/>
      <c r="Q39" s="99">
        <v>43.6</v>
      </c>
      <c r="R39" s="99">
        <v>231.5</v>
      </c>
      <c r="S39" s="99">
        <v>149.69999999999999</v>
      </c>
      <c r="T39" s="99">
        <v>225.5</v>
      </c>
      <c r="U39" s="99">
        <v>168.7</v>
      </c>
      <c r="V39" s="99">
        <v>65</v>
      </c>
      <c r="W39" s="99">
        <v>57.9</v>
      </c>
      <c r="X39" s="99"/>
      <c r="Y39" s="99"/>
      <c r="Z39" s="100"/>
      <c r="AA39" s="79">
        <f t="shared" si="5"/>
        <v>1182.9000000000001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39.299999999999997</v>
      </c>
      <c r="K40" s="88">
        <f t="shared" si="6"/>
        <v>61.3</v>
      </c>
      <c r="L40" s="88">
        <f t="shared" si="6"/>
        <v>0</v>
      </c>
      <c r="M40" s="88">
        <f t="shared" si="6"/>
        <v>0</v>
      </c>
      <c r="N40" s="88">
        <f t="shared" si="6"/>
        <v>140.4</v>
      </c>
      <c r="O40" s="88">
        <f t="shared" si="6"/>
        <v>0</v>
      </c>
      <c r="P40" s="88">
        <f t="shared" si="6"/>
        <v>0</v>
      </c>
      <c r="Q40" s="88">
        <f t="shared" si="6"/>
        <v>43.6</v>
      </c>
      <c r="R40" s="88">
        <f t="shared" si="6"/>
        <v>231.5</v>
      </c>
      <c r="S40" s="88">
        <f t="shared" si="6"/>
        <v>149.69999999999999</v>
      </c>
      <c r="T40" s="88">
        <f t="shared" si="6"/>
        <v>225.5</v>
      </c>
      <c r="U40" s="88">
        <f t="shared" si="6"/>
        <v>168.7</v>
      </c>
      <c r="V40" s="88">
        <f t="shared" si="6"/>
        <v>65</v>
      </c>
      <c r="W40" s="88">
        <f t="shared" si="6"/>
        <v>57.9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1182.9000000000001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39.299999999999997</v>
      </c>
      <c r="K47" s="99">
        <v>61.3</v>
      </c>
      <c r="L47" s="99"/>
      <c r="M47" s="99"/>
      <c r="N47" s="99">
        <v>140.4</v>
      </c>
      <c r="O47" s="99"/>
      <c r="P47" s="99"/>
      <c r="Q47" s="99">
        <v>43.6</v>
      </c>
      <c r="R47" s="99">
        <v>231.5</v>
      </c>
      <c r="S47" s="99">
        <v>149.69999999999999</v>
      </c>
      <c r="T47" s="99">
        <v>225.5</v>
      </c>
      <c r="U47" s="99">
        <v>168.7</v>
      </c>
      <c r="V47" s="99">
        <v>65</v>
      </c>
      <c r="W47" s="99">
        <v>57.9</v>
      </c>
      <c r="X47" s="99"/>
      <c r="Y47" s="99"/>
      <c r="Z47" s="100"/>
      <c r="AA47" s="79">
        <f t="shared" si="7"/>
        <v>1182.9000000000001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39.299999999999997</v>
      </c>
      <c r="K49" s="88">
        <f t="shared" si="8"/>
        <v>61.3</v>
      </c>
      <c r="L49" s="88">
        <f t="shared" si="8"/>
        <v>0</v>
      </c>
      <c r="M49" s="88">
        <f t="shared" si="8"/>
        <v>0</v>
      </c>
      <c r="N49" s="88">
        <f t="shared" si="8"/>
        <v>140.4</v>
      </c>
      <c r="O49" s="88">
        <f t="shared" si="8"/>
        <v>0</v>
      </c>
      <c r="P49" s="88">
        <f t="shared" si="8"/>
        <v>0</v>
      </c>
      <c r="Q49" s="88">
        <f t="shared" si="8"/>
        <v>43.6</v>
      </c>
      <c r="R49" s="88">
        <f t="shared" si="8"/>
        <v>231.5</v>
      </c>
      <c r="S49" s="88">
        <f t="shared" si="8"/>
        <v>149.69999999999999</v>
      </c>
      <c r="T49" s="88">
        <f t="shared" si="8"/>
        <v>225.5</v>
      </c>
      <c r="U49" s="88">
        <f t="shared" si="8"/>
        <v>168.7</v>
      </c>
      <c r="V49" s="88">
        <f t="shared" si="8"/>
        <v>65</v>
      </c>
      <c r="W49" s="88">
        <f t="shared" si="8"/>
        <v>57.9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1182.9000000000001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5.3130000000000006</v>
      </c>
      <c r="C52" s="88">
        <f t="shared" ref="C52:Z52" si="10">IF(LEN(C$2)&gt;0,SUM(C10:C15)+C26+C40,"")</f>
        <v>13</v>
      </c>
      <c r="D52" s="88">
        <f t="shared" si="10"/>
        <v>8.8209999999999997</v>
      </c>
      <c r="E52" s="88">
        <f t="shared" si="10"/>
        <v>4.7910000000000004</v>
      </c>
      <c r="F52" s="88">
        <f t="shared" si="10"/>
        <v>10.994</v>
      </c>
      <c r="G52" s="88">
        <f t="shared" si="10"/>
        <v>49.948</v>
      </c>
      <c r="H52" s="88">
        <f t="shared" si="10"/>
        <v>87.236999999999995</v>
      </c>
      <c r="I52" s="88">
        <f t="shared" si="10"/>
        <v>20.446999999999999</v>
      </c>
      <c r="J52" s="88">
        <f t="shared" si="10"/>
        <v>45.675999999999995</v>
      </c>
      <c r="K52" s="88">
        <f t="shared" si="10"/>
        <v>63.314999999999998</v>
      </c>
      <c r="L52" s="88">
        <f t="shared" si="10"/>
        <v>60.709000000000003</v>
      </c>
      <c r="M52" s="88">
        <f t="shared" si="10"/>
        <v>47.494</v>
      </c>
      <c r="N52" s="88">
        <f t="shared" si="10"/>
        <v>147.232</v>
      </c>
      <c r="O52" s="88">
        <f t="shared" si="10"/>
        <v>35.677</v>
      </c>
      <c r="P52" s="88">
        <f t="shared" si="10"/>
        <v>50.636000000000003</v>
      </c>
      <c r="Q52" s="88">
        <f t="shared" si="10"/>
        <v>74.036000000000001</v>
      </c>
      <c r="R52" s="88">
        <f t="shared" si="10"/>
        <v>231.51</v>
      </c>
      <c r="S52" s="88">
        <f t="shared" si="10"/>
        <v>151.06</v>
      </c>
      <c r="T52" s="88">
        <f t="shared" si="10"/>
        <v>227.303</v>
      </c>
      <c r="U52" s="88">
        <f t="shared" si="10"/>
        <v>168.7</v>
      </c>
      <c r="V52" s="88">
        <f t="shared" si="10"/>
        <v>78.88</v>
      </c>
      <c r="W52" s="88">
        <f t="shared" si="10"/>
        <v>91.228999999999999</v>
      </c>
      <c r="X52" s="88">
        <f t="shared" si="10"/>
        <v>52.687000000000005</v>
      </c>
      <c r="Y52" s="88">
        <f t="shared" si="10"/>
        <v>30.829000000000001</v>
      </c>
      <c r="Z52" s="89" t="str">
        <f t="shared" si="10"/>
        <v/>
      </c>
      <c r="AA52" s="104">
        <f>SUM(B52:Z52)</f>
        <v>1757.5239999999999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-11.2</v>
      </c>
      <c r="D4" s="18">
        <v>-5.8</v>
      </c>
      <c r="E4" s="18"/>
      <c r="F4" s="18">
        <v>-6.7</v>
      </c>
      <c r="G4" s="18">
        <v>-49.2</v>
      </c>
      <c r="H4" s="18">
        <v>-86.4</v>
      </c>
      <c r="I4" s="18"/>
      <c r="J4" s="18">
        <v>39.299999999999997</v>
      </c>
      <c r="K4" s="18">
        <v>61.3</v>
      </c>
      <c r="L4" s="18"/>
      <c r="M4" s="18"/>
      <c r="N4" s="18">
        <v>140.4</v>
      </c>
      <c r="O4" s="18"/>
      <c r="P4" s="18">
        <v>-38.4</v>
      </c>
      <c r="Q4" s="18">
        <v>43.6</v>
      </c>
      <c r="R4" s="18">
        <v>231.5</v>
      </c>
      <c r="S4" s="18">
        <v>149.69999999999999</v>
      </c>
      <c r="T4" s="18">
        <v>225.5</v>
      </c>
      <c r="U4" s="18">
        <v>168.7</v>
      </c>
      <c r="V4" s="18">
        <v>65</v>
      </c>
      <c r="W4" s="18">
        <v>57.9</v>
      </c>
      <c r="X4" s="18"/>
      <c r="Y4" s="18"/>
      <c r="Z4" s="19"/>
      <c r="AA4" s="111">
        <f>SUM(B4:Z4)</f>
        <v>985.19999999999993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96.44</v>
      </c>
      <c r="C7" s="117">
        <v>104.32</v>
      </c>
      <c r="D7" s="117">
        <v>104.67</v>
      </c>
      <c r="E7" s="117">
        <v>77.989999999999995</v>
      </c>
      <c r="F7" s="117">
        <v>103.95</v>
      </c>
      <c r="G7" s="117">
        <v>102.32</v>
      </c>
      <c r="H7" s="117">
        <v>123.68</v>
      </c>
      <c r="I7" s="117">
        <v>158.71</v>
      </c>
      <c r="J7" s="117">
        <v>162.44999999999999</v>
      </c>
      <c r="K7" s="117">
        <v>155.81</v>
      </c>
      <c r="L7" s="117">
        <v>126.52</v>
      </c>
      <c r="M7" s="117">
        <v>126.52</v>
      </c>
      <c r="N7" s="117">
        <v>126.38</v>
      </c>
      <c r="O7" s="117">
        <v>126.52</v>
      </c>
      <c r="P7" s="117">
        <v>137</v>
      </c>
      <c r="Q7" s="117">
        <v>165</v>
      </c>
      <c r="R7" s="117">
        <v>177</v>
      </c>
      <c r="S7" s="117">
        <v>180</v>
      </c>
      <c r="T7" s="117">
        <v>184.57</v>
      </c>
      <c r="U7" s="117">
        <v>202.82</v>
      </c>
      <c r="V7" s="117">
        <v>170.01</v>
      </c>
      <c r="W7" s="117">
        <v>142.18</v>
      </c>
      <c r="X7" s="117">
        <v>126.52</v>
      </c>
      <c r="Y7" s="117">
        <v>110.04</v>
      </c>
      <c r="Z7" s="118"/>
      <c r="AA7" s="119">
        <f>IF(SUM(B7:Z7)&lt;&gt;0,AVERAGEIF(B7:Z7,"&lt;&gt;"""),"")</f>
        <v>137.14250000000001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11.2</v>
      </c>
      <c r="D15" s="133">
        <v>5.8</v>
      </c>
      <c r="E15" s="133"/>
      <c r="F15" s="133">
        <v>6.7</v>
      </c>
      <c r="G15" s="133">
        <v>49.2</v>
      </c>
      <c r="H15" s="133">
        <v>86.4</v>
      </c>
      <c r="I15" s="133"/>
      <c r="J15" s="133"/>
      <c r="K15" s="133"/>
      <c r="L15" s="133"/>
      <c r="M15" s="133"/>
      <c r="N15" s="133"/>
      <c r="O15" s="133"/>
      <c r="P15" s="133">
        <v>38.4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197.70000000000002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11.2</v>
      </c>
      <c r="D16" s="135">
        <f t="shared" si="1"/>
        <v>5.8</v>
      </c>
      <c r="E16" s="135">
        <f t="shared" si="1"/>
        <v>0</v>
      </c>
      <c r="F16" s="135">
        <f t="shared" si="1"/>
        <v>6.7</v>
      </c>
      <c r="G16" s="135">
        <f t="shared" si="1"/>
        <v>49.2</v>
      </c>
      <c r="H16" s="135">
        <f t="shared" si="1"/>
        <v>86.4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38.4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197.70000000000002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39.299999999999997</v>
      </c>
      <c r="K23" s="133">
        <v>61.3</v>
      </c>
      <c r="L23" s="133"/>
      <c r="M23" s="133"/>
      <c r="N23" s="133">
        <v>140.4</v>
      </c>
      <c r="O23" s="133"/>
      <c r="P23" s="133"/>
      <c r="Q23" s="133">
        <v>43.6</v>
      </c>
      <c r="R23" s="133">
        <v>231.5</v>
      </c>
      <c r="S23" s="133">
        <v>149.69999999999999</v>
      </c>
      <c r="T23" s="133">
        <v>225.5</v>
      </c>
      <c r="U23" s="133">
        <v>168.7</v>
      </c>
      <c r="V23" s="133">
        <v>65</v>
      </c>
      <c r="W23" s="133">
        <v>57.9</v>
      </c>
      <c r="X23" s="133"/>
      <c r="Y23" s="133"/>
      <c r="Z23" s="131"/>
      <c r="AA23" s="132">
        <f t="shared" si="2"/>
        <v>1182.9000000000001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39.299999999999997</v>
      </c>
      <c r="K24" s="135">
        <f t="shared" si="3"/>
        <v>61.3</v>
      </c>
      <c r="L24" s="135">
        <f t="shared" si="3"/>
        <v>0</v>
      </c>
      <c r="M24" s="135">
        <f t="shared" si="3"/>
        <v>0</v>
      </c>
      <c r="N24" s="135">
        <f t="shared" si="3"/>
        <v>140.4</v>
      </c>
      <c r="O24" s="135">
        <f t="shared" si="3"/>
        <v>0</v>
      </c>
      <c r="P24" s="135">
        <f t="shared" si="3"/>
        <v>0</v>
      </c>
      <c r="Q24" s="135">
        <f t="shared" si="3"/>
        <v>43.6</v>
      </c>
      <c r="R24" s="135">
        <f t="shared" si="3"/>
        <v>231.5</v>
      </c>
      <c r="S24" s="135">
        <f t="shared" si="3"/>
        <v>149.69999999999999</v>
      </c>
      <c r="T24" s="135">
        <f t="shared" si="3"/>
        <v>225.5</v>
      </c>
      <c r="U24" s="135">
        <f t="shared" si="3"/>
        <v>168.7</v>
      </c>
      <c r="V24" s="135">
        <f t="shared" si="3"/>
        <v>65</v>
      </c>
      <c r="W24" s="135">
        <f t="shared" si="3"/>
        <v>57.9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1182.9000000000001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2024-12-01T14:27:26Z</dcterms:created>
  <dcterms:modified xsi:type="dcterms:W3CDTF">2024-12-01T14:27:28Z</dcterms:modified>
</cp:coreProperties>
</file>