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<sst xmlns="http://schemas.openxmlformats.org/spreadsheetml/2006/main" count="119" uniqueCount="54">
  <si>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30/11/2024 16:27:17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</si>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</sst>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4B-4A3E-AC8D-1CFE40730AE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33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4B-4A3E-AC8D-1CFE40730AE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2.39</c:v>
                </c:pt>
                <c:pt idx="1">
                  <c:v>2.371</c:v>
                </c:pt>
                <c:pt idx="2">
                  <c:v>2.3460000000000001</c:v>
                </c:pt>
                <c:pt idx="3">
                  <c:v>2.3490000000000002</c:v>
                </c:pt>
                <c:pt idx="4">
                  <c:v>2.36</c:v>
                </c:pt>
                <c:pt idx="5">
                  <c:v>2.33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4B-4A3E-AC8D-1CFE40730AE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0.60499999999999998</c:v>
                </c:pt>
                <c:pt idx="1">
                  <c:v>1.3679999999999999</c:v>
                </c:pt>
                <c:pt idx="2">
                  <c:v>1.2919999999999998</c:v>
                </c:pt>
                <c:pt idx="3">
                  <c:v>0.40600000000000003</c:v>
                </c:pt>
                <c:pt idx="4">
                  <c:v>0.21299999999999999</c:v>
                </c:pt>
                <c:pt idx="5">
                  <c:v>0.22800000000000001</c:v>
                </c:pt>
                <c:pt idx="6">
                  <c:v>1.0389999999999999</c:v>
                </c:pt>
                <c:pt idx="23">
                  <c:v>0.191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4B-4A3E-AC8D-1CFE40730AE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04B-4A3E-AC8D-1CFE40730AE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04B-4A3E-AC8D-1CFE40730AE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4">
                  <c:v>16.111000000000001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04B-4A3E-AC8D-1CFE40730AE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10.926</c:v>
                </c:pt>
                <c:pt idx="17">
                  <c:v>6.7569999999999997</c:v>
                </c:pt>
                <c:pt idx="20">
                  <c:v>3.9689999999999999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04B-4A3E-AC8D-1CFE40730AE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04B-4A3E-AC8D-1CFE40730AE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44.6</c:v>
                </c:pt>
                <c:pt idx="16">
                  <c:v>38.841000000000001</c:v>
                </c:pt>
                <c:pt idx="17">
                  <c:v>38.268000000000001</c:v>
                </c:pt>
                <c:pt idx="18">
                  <c:v>18.72</c:v>
                </c:pt>
                <c:pt idx="19">
                  <c:v>6.5</c:v>
                </c:pt>
                <c:pt idx="20">
                  <c:v>7.95</c:v>
                </c:pt>
                <c:pt idx="21">
                  <c:v>67.698999999999998</c:v>
                </c:pt>
                <c:pt idx="22">
                  <c:v>50.396000000000001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04B-4A3E-AC8D-1CFE40730AE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4B-4A3E-AC8D-1CFE40730AE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13.917</c:v>
                </c:pt>
                <c:pt idx="1">
                  <c:v>13.036</c:v>
                </c:pt>
                <c:pt idx="2">
                  <c:v>14.625999999999999</c:v>
                </c:pt>
                <c:pt idx="3">
                  <c:v>20.871000000000002</c:v>
                </c:pt>
                <c:pt idx="4">
                  <c:v>17.879000000000001</c:v>
                </c:pt>
                <c:pt idx="5">
                  <c:v>22.451000000000001</c:v>
                </c:pt>
                <c:pt idx="6">
                  <c:v>35.190000000000005</c:v>
                </c:pt>
                <c:pt idx="7">
                  <c:v>39.936</c:v>
                </c:pt>
                <c:pt idx="8">
                  <c:v>25.245999999999999</c:v>
                </c:pt>
                <c:pt idx="9">
                  <c:v>27.642000000000003</c:v>
                </c:pt>
                <c:pt idx="10">
                  <c:v>33.646999999999998</c:v>
                </c:pt>
                <c:pt idx="11">
                  <c:v>32.427</c:v>
                </c:pt>
                <c:pt idx="12">
                  <c:v>21.117000000000001</c:v>
                </c:pt>
                <c:pt idx="13">
                  <c:v>28.913000000000004</c:v>
                </c:pt>
                <c:pt idx="14">
                  <c:v>27.785</c:v>
                </c:pt>
                <c:pt idx="15">
                  <c:v>1.2199999999999998</c:v>
                </c:pt>
                <c:pt idx="16">
                  <c:v>1.2509999999999999</c:v>
                </c:pt>
                <c:pt idx="17">
                  <c:v>1.1400000000000001</c:v>
                </c:pt>
                <c:pt idx="18">
                  <c:v>11.914</c:v>
                </c:pt>
                <c:pt idx="19">
                  <c:v>1.3540000000000001</c:v>
                </c:pt>
                <c:pt idx="20">
                  <c:v>14.646999999999998</c:v>
                </c:pt>
                <c:pt idx="21">
                  <c:v>3.1440000000000001</c:v>
                </c:pt>
                <c:pt idx="22">
                  <c:v>2.113</c:v>
                </c:pt>
                <c:pt idx="23">
                  <c:v>9.8010000000000002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04B-4A3E-AC8D-1CFE40730AE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04B-4A3E-AC8D-1CFE40730AE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04B-4A3E-AC8D-1CFE40730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95.66</c:v>
                </c:pt>
                <c:pt idx="1">
                  <c:v>90.71</c:v>
                </c:pt>
                <c:pt idx="2">
                  <c:v>88.77</c:v>
                </c:pt>
                <c:pt idx="3">
                  <c:v>85.7</c:v>
                </c:pt>
                <c:pt idx="4">
                  <c:v>83</c:v>
                </c:pt>
                <c:pt idx="5">
                  <c:v>85.37</c:v>
                </c:pt>
                <c:pt idx="6">
                  <c:v>85.61</c:v>
                </c:pt>
                <c:pt idx="7">
                  <c:v>90.15</c:v>
                </c:pt>
                <c:pt idx="8">
                  <c:v>99.81</c:v>
                </c:pt>
                <c:pt idx="9">
                  <c:v>94.1</c:v>
                </c:pt>
                <c:pt idx="10">
                  <c:v>88.8</c:v>
                </c:pt>
                <c:pt idx="11">
                  <c:v>81.88</c:v>
                </c:pt>
                <c:pt idx="12">
                  <c:v>85.24</c:v>
                </c:pt>
                <c:pt idx="13">
                  <c:v>83.07</c:v>
                </c:pt>
                <c:pt idx="14">
                  <c:v>99.49</c:v>
                </c:pt>
                <c:pt idx="15">
                  <c:v>106.92</c:v>
                </c:pt>
                <c:pt idx="16">
                  <c:v>127.54</c:v>
                </c:pt>
                <c:pt idx="17">
                  <c:v>135.59</c:v>
                </c:pt>
                <c:pt idx="18">
                  <c:v>153.54</c:v>
                </c:pt>
                <c:pt idx="19">
                  <c:v>156.5</c:v>
                </c:pt>
                <c:pt idx="20">
                  <c:v>140.94999999999999</c:v>
                </c:pt>
                <c:pt idx="21">
                  <c:v>111.8</c:v>
                </c:pt>
                <c:pt idx="22">
                  <c:v>101.94</c:v>
                </c:pt>
                <c:pt idx="23">
                  <c:v>85.5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04B-4A3E-AC8D-1CFE40730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FB-497D-9632-57B2F67F2F4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FB-497D-9632-57B2F67F2F4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5.569</c:v>
                </c:pt>
                <c:pt idx="1">
                  <c:v>5.2869999999999999</c:v>
                </c:pt>
                <c:pt idx="2">
                  <c:v>5.1209999999999996</c:v>
                </c:pt>
                <c:pt idx="3">
                  <c:v>5.3279999999999994</c:v>
                </c:pt>
                <c:pt idx="4">
                  <c:v>5.5039999999999996</c:v>
                </c:pt>
                <c:pt idx="5">
                  <c:v>5.6479999999999997</c:v>
                </c:pt>
                <c:pt idx="6">
                  <c:v>4.9409999999999998</c:v>
                </c:pt>
                <c:pt idx="7">
                  <c:v>5.2919999999999998</c:v>
                </c:pt>
                <c:pt idx="8">
                  <c:v>5.4700000000000006</c:v>
                </c:pt>
                <c:pt idx="9">
                  <c:v>5.3</c:v>
                </c:pt>
                <c:pt idx="10">
                  <c:v>5.2519999999999998</c:v>
                </c:pt>
                <c:pt idx="11">
                  <c:v>5.157</c:v>
                </c:pt>
                <c:pt idx="14">
                  <c:v>0.7</c:v>
                </c:pt>
                <c:pt idx="15">
                  <c:v>0.45</c:v>
                </c:pt>
                <c:pt idx="16">
                  <c:v>0.45</c:v>
                </c:pt>
                <c:pt idx="17">
                  <c:v>0.45</c:v>
                </c:pt>
                <c:pt idx="19">
                  <c:v>0.45</c:v>
                </c:pt>
                <c:pt idx="21">
                  <c:v>6.218</c:v>
                </c:pt>
                <c:pt idx="22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FB-497D-9632-57B2F67F2F4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36.876000000000005</c:v>
                </c:pt>
                <c:pt idx="1">
                  <c:v>14.388000000000002</c:v>
                </c:pt>
                <c:pt idx="2">
                  <c:v>16.042999999999999</c:v>
                </c:pt>
                <c:pt idx="3">
                  <c:v>16.189999999999998</c:v>
                </c:pt>
                <c:pt idx="4">
                  <c:v>33.856999999999999</c:v>
                </c:pt>
                <c:pt idx="5">
                  <c:v>18.475999999999999</c:v>
                </c:pt>
                <c:pt idx="6">
                  <c:v>16.288</c:v>
                </c:pt>
                <c:pt idx="7">
                  <c:v>20.564</c:v>
                </c:pt>
                <c:pt idx="8">
                  <c:v>24.626999999999999</c:v>
                </c:pt>
                <c:pt idx="9">
                  <c:v>26.759999999999998</c:v>
                </c:pt>
                <c:pt idx="10">
                  <c:v>28.326000000000001</c:v>
                </c:pt>
                <c:pt idx="11">
                  <c:v>28.035</c:v>
                </c:pt>
                <c:pt idx="12">
                  <c:v>18.948</c:v>
                </c:pt>
                <c:pt idx="13">
                  <c:v>24.113</c:v>
                </c:pt>
                <c:pt idx="14">
                  <c:v>27.085000000000001</c:v>
                </c:pt>
                <c:pt idx="15">
                  <c:v>41.397999999999996</c:v>
                </c:pt>
                <c:pt idx="16">
                  <c:v>46.762</c:v>
                </c:pt>
                <c:pt idx="17">
                  <c:v>41.78</c:v>
                </c:pt>
                <c:pt idx="18">
                  <c:v>8.827</c:v>
                </c:pt>
                <c:pt idx="19">
                  <c:v>40.689</c:v>
                </c:pt>
                <c:pt idx="20">
                  <c:v>19.750999999999998</c:v>
                </c:pt>
                <c:pt idx="21">
                  <c:v>54.607999999999997</c:v>
                </c:pt>
                <c:pt idx="22">
                  <c:v>44.150999999999996</c:v>
                </c:pt>
                <c:pt idx="23">
                  <c:v>3.8879999999999999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FB-497D-9632-57B2F67F2F4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0FB-497D-9632-57B2F67F2F4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FB-497D-9632-57B2F67F2F4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FB-497D-9632-57B2F67F2F4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0FB-497D-9632-57B2F67F2F4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0FB-497D-9632-57B2F67F2F4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0FB-497D-9632-57B2F67F2F4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17.100000000000001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FB-497D-9632-57B2F67F2F4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5.1669999999999998</c:v>
                </c:pt>
                <c:pt idx="3">
                  <c:v>2.3079999999999998</c:v>
                </c:pt>
                <c:pt idx="4">
                  <c:v>2.202</c:v>
                </c:pt>
                <c:pt idx="5">
                  <c:v>5.8849999999999998</c:v>
                </c:pt>
                <c:pt idx="6">
                  <c:v>20</c:v>
                </c:pt>
                <c:pt idx="7">
                  <c:v>19.079999999999998</c:v>
                </c:pt>
                <c:pt idx="8">
                  <c:v>0.14899999999999999</c:v>
                </c:pt>
                <c:pt idx="9">
                  <c:v>0.58199999999999996</c:v>
                </c:pt>
                <c:pt idx="10">
                  <c:v>2.7690000000000001</c:v>
                </c:pt>
                <c:pt idx="11">
                  <c:v>2.1349999999999998</c:v>
                </c:pt>
                <c:pt idx="12">
                  <c:v>6.9000000000000006E-2</c:v>
                </c:pt>
                <c:pt idx="15">
                  <c:v>3.972</c:v>
                </c:pt>
                <c:pt idx="16">
                  <c:v>3.8059999999999996</c:v>
                </c:pt>
                <c:pt idx="17">
                  <c:v>3.9350000000000001</c:v>
                </c:pt>
                <c:pt idx="18">
                  <c:v>4.657</c:v>
                </c:pt>
                <c:pt idx="19">
                  <c:v>5.73</c:v>
                </c:pt>
                <c:pt idx="20">
                  <c:v>6.8150000000000004</c:v>
                </c:pt>
                <c:pt idx="21">
                  <c:v>10.016999999999999</c:v>
                </c:pt>
                <c:pt idx="22">
                  <c:v>7.6580000000000004</c:v>
                </c:pt>
                <c:pt idx="23">
                  <c:v>6.1040000000000001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FB-497D-9632-57B2F67F2F4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0FB-497D-9632-57B2F67F2F4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0FB-497D-9632-57B2F67F2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95.66</c:v>
                </c:pt>
                <c:pt idx="1">
                  <c:v>90.71</c:v>
                </c:pt>
                <c:pt idx="2">
                  <c:v>88.77</c:v>
                </c:pt>
                <c:pt idx="3">
                  <c:v>85.7</c:v>
                </c:pt>
                <c:pt idx="4">
                  <c:v>83</c:v>
                </c:pt>
                <c:pt idx="5">
                  <c:v>85.37</c:v>
                </c:pt>
                <c:pt idx="6">
                  <c:v>85.61</c:v>
                </c:pt>
                <c:pt idx="7">
                  <c:v>90.15</c:v>
                </c:pt>
                <c:pt idx="8">
                  <c:v>99.81</c:v>
                </c:pt>
                <c:pt idx="9">
                  <c:v>94.1</c:v>
                </c:pt>
                <c:pt idx="10">
                  <c:v>88.8</c:v>
                </c:pt>
                <c:pt idx="11">
                  <c:v>81.88</c:v>
                </c:pt>
                <c:pt idx="12">
                  <c:v>85.24</c:v>
                </c:pt>
                <c:pt idx="13">
                  <c:v>83.07</c:v>
                </c:pt>
                <c:pt idx="14">
                  <c:v>99.49</c:v>
                </c:pt>
                <c:pt idx="15">
                  <c:v>106.92</c:v>
                </c:pt>
                <c:pt idx="16">
                  <c:v>127.54</c:v>
                </c:pt>
                <c:pt idx="17">
                  <c:v>135.59</c:v>
                </c:pt>
                <c:pt idx="18">
                  <c:v>153.54</c:v>
                </c:pt>
                <c:pt idx="19">
                  <c:v>156.5</c:v>
                </c:pt>
                <c:pt idx="20">
                  <c:v>140.94999999999999</c:v>
                </c:pt>
                <c:pt idx="21">
                  <c:v>111.8</c:v>
                </c:pt>
                <c:pt idx="22">
                  <c:v>101.94</c:v>
                </c:pt>
                <c:pt idx="23">
                  <c:v>85.5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0FB-497D-9632-57B2F67F2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49.911999999999999</v>
      </c>
      <c r="C4" s="18">
        <v>21.775000000000002</v>
      </c>
      <c r="D4" s="18">
        <v>23.263999999999999</v>
      </c>
      <c r="E4" s="18">
        <v>28.626000000000001</v>
      </c>
      <c r="F4" s="18">
        <v>41.563000000000002</v>
      </c>
      <c r="G4" s="18">
        <v>30.009</v>
      </c>
      <c r="H4" s="18">
        <v>41.229000000000006</v>
      </c>
      <c r="I4" s="18">
        <v>44.936</v>
      </c>
      <c r="J4" s="18">
        <v>30.245999999999999</v>
      </c>
      <c r="K4" s="18">
        <v>32.642000000000003</v>
      </c>
      <c r="L4" s="18">
        <v>38.646999999999998</v>
      </c>
      <c r="M4" s="18">
        <v>37.427</v>
      </c>
      <c r="N4" s="18">
        <v>21.117000000000001</v>
      </c>
      <c r="O4" s="18">
        <v>28.913000000000004</v>
      </c>
      <c r="P4" s="18">
        <v>27.785</v>
      </c>
      <c r="Q4" s="18">
        <v>45.82</v>
      </c>
      <c r="R4" s="18">
        <v>51.018000000000001</v>
      </c>
      <c r="S4" s="18">
        <v>46.164999999999999</v>
      </c>
      <c r="T4" s="18">
        <v>30.634</v>
      </c>
      <c r="U4" s="18">
        <v>46.853999999999999</v>
      </c>
      <c r="V4" s="18">
        <v>26.565999999999999</v>
      </c>
      <c r="W4" s="18">
        <v>70.843000000000004</v>
      </c>
      <c r="X4" s="18">
        <v>52.509</v>
      </c>
      <c r="Y4" s="18">
        <v>9.9920000000000009</v>
      </c>
      <c r="Z4" s="19"/>
      <c r="AA4" s="20">
        <f>SUM(B4:Z4)</f>
        <v>878.49200000000008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95.66</v>
      </c>
      <c r="C7" s="28">
        <v>90.71</v>
      </c>
      <c r="D7" s="28">
        <v>88.77</v>
      </c>
      <c r="E7" s="28">
        <v>85.7</v>
      </c>
      <c r="F7" s="28">
        <v>83</v>
      </c>
      <c r="G7" s="28">
        <v>85.37</v>
      </c>
      <c r="H7" s="28">
        <v>85.61</v>
      </c>
      <c r="I7" s="28">
        <v>90.15</v>
      </c>
      <c r="J7" s="28">
        <v>99.81</v>
      </c>
      <c r="K7" s="28">
        <v>94.1</v>
      </c>
      <c r="L7" s="28">
        <v>88.8</v>
      </c>
      <c r="M7" s="28">
        <v>81.88</v>
      </c>
      <c r="N7" s="28">
        <v>85.24</v>
      </c>
      <c r="O7" s="28">
        <v>83.07</v>
      </c>
      <c r="P7" s="28">
        <v>99.49</v>
      </c>
      <c r="Q7" s="28">
        <v>106.92</v>
      </c>
      <c r="R7" s="28">
        <v>127.54</v>
      </c>
      <c r="S7" s="28">
        <v>135.59</v>
      </c>
      <c r="T7" s="28">
        <v>153.54</v>
      </c>
      <c r="U7" s="28">
        <v>156.5</v>
      </c>
      <c r="V7" s="28">
        <v>140.94999999999999</v>
      </c>
      <c r="W7" s="28">
        <v>111.8</v>
      </c>
      <c r="X7" s="28">
        <v>101.94</v>
      </c>
      <c r="Y7" s="28">
        <v>85.5</v>
      </c>
      <c r="Z7" s="29"/>
      <c r="AA7" s="30">
        <f>IF(SUM(B7:Z7)&lt;&gt;0,AVERAGEIF(B7:Z7,"&lt;&gt;"""),"")</f>
        <v>102.40166666666666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10.926</v>
      </c>
      <c r="S10" s="42">
        <v>6.7569999999999997</v>
      </c>
      <c r="T10" s="42"/>
      <c r="U10" s="42"/>
      <c r="V10" s="42">
        <v>3.9689999999999999</v>
      </c>
      <c r="W10" s="42"/>
      <c r="X10" s="42"/>
      <c r="Y10" s="42"/>
      <c r="Z10" s="43"/>
      <c r="AA10" s="44">
        <f t="shared" ref="AA10:AA15" si="0">SUM(B10:Z10)</f>
        <v>21.652000000000001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44.6</v>
      </c>
      <c r="R12" s="52">
        <v>38.841000000000001</v>
      </c>
      <c r="S12" s="52">
        <v>38.268000000000001</v>
      </c>
      <c r="T12" s="52">
        <v>18.72</v>
      </c>
      <c r="U12" s="52">
        <v>6.5</v>
      </c>
      <c r="V12" s="52">
        <v>7.95</v>
      </c>
      <c r="W12" s="52">
        <v>67.698999999999998</v>
      </c>
      <c r="X12" s="52">
        <v>50.396000000000001</v>
      </c>
      <c r="Y12" s="52"/>
      <c r="Z12" s="53"/>
      <c r="AA12" s="54">
        <f t="shared" si="0"/>
        <v>272.97399999999999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13.917</v>
      </c>
      <c r="C14" s="57">
        <v>13.036</v>
      </c>
      <c r="D14" s="57">
        <v>14.625999999999999</v>
      </c>
      <c r="E14" s="57">
        <v>20.871000000000002</v>
      </c>
      <c r="F14" s="57">
        <v>17.879000000000001</v>
      </c>
      <c r="G14" s="57">
        <v>22.451000000000001</v>
      </c>
      <c r="H14" s="57">
        <v>35.190000000000005</v>
      </c>
      <c r="I14" s="57">
        <v>39.936</v>
      </c>
      <c r="J14" s="57">
        <v>25.245999999999999</v>
      </c>
      <c r="K14" s="57">
        <v>27.642000000000003</v>
      </c>
      <c r="L14" s="57">
        <v>33.646999999999998</v>
      </c>
      <c r="M14" s="57">
        <v>32.427</v>
      </c>
      <c r="N14" s="57">
        <v>21.117000000000001</v>
      </c>
      <c r="O14" s="57">
        <v>28.913000000000004</v>
      </c>
      <c r="P14" s="57">
        <v>27.785</v>
      </c>
      <c r="Q14" s="57">
        <v>1.2199999999999998</v>
      </c>
      <c r="R14" s="57">
        <v>1.2509999999999999</v>
      </c>
      <c r="S14" s="57">
        <v>1.1400000000000001</v>
      </c>
      <c r="T14" s="57">
        <v>11.914</v>
      </c>
      <c r="U14" s="57">
        <v>1.3540000000000001</v>
      </c>
      <c r="V14" s="57">
        <v>14.646999999999998</v>
      </c>
      <c r="W14" s="57">
        <v>3.1440000000000001</v>
      </c>
      <c r="X14" s="57">
        <v>2.113</v>
      </c>
      <c r="Y14" s="57">
        <v>9.8010000000000002</v>
      </c>
      <c r="Z14" s="58"/>
      <c r="AA14" s="59">
        <f t="shared" si="0"/>
        <v>421.26700000000005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13.917</v>
      </c>
      <c r="C16" s="62">
        <f t="shared" si="1"/>
        <v>13.036</v>
      </c>
      <c r="D16" s="62">
        <f t="shared" si="1"/>
        <v>14.625999999999999</v>
      </c>
      <c r="E16" s="62">
        <f t="shared" si="1"/>
        <v>20.871000000000002</v>
      </c>
      <c r="F16" s="62">
        <f t="shared" si="1"/>
        <v>17.879000000000001</v>
      </c>
      <c r="G16" s="62">
        <f t="shared" si="1"/>
        <v>22.451000000000001</v>
      </c>
      <c r="H16" s="62">
        <f t="shared" si="1"/>
        <v>35.190000000000005</v>
      </c>
      <c r="I16" s="62">
        <f t="shared" si="1"/>
        <v>39.936</v>
      </c>
      <c r="J16" s="62">
        <f t="shared" si="1"/>
        <v>25.245999999999999</v>
      </c>
      <c r="K16" s="62">
        <f t="shared" si="1"/>
        <v>27.642000000000003</v>
      </c>
      <c r="L16" s="62">
        <f t="shared" si="1"/>
        <v>33.646999999999998</v>
      </c>
      <c r="M16" s="62">
        <f t="shared" si="1"/>
        <v>32.427</v>
      </c>
      <c r="N16" s="62">
        <f t="shared" si="1"/>
        <v>21.117000000000001</v>
      </c>
      <c r="O16" s="62">
        <f t="shared" si="1"/>
        <v>28.913000000000004</v>
      </c>
      <c r="P16" s="62">
        <f t="shared" si="1"/>
        <v>27.785</v>
      </c>
      <c r="Q16" s="62">
        <f t="shared" si="1"/>
        <v>45.82</v>
      </c>
      <c r="R16" s="62">
        <f t="shared" si="1"/>
        <v>51.018000000000001</v>
      </c>
      <c r="S16" s="62">
        <f t="shared" si="1"/>
        <v>46.164999999999999</v>
      </c>
      <c r="T16" s="62">
        <f t="shared" si="1"/>
        <v>30.634</v>
      </c>
      <c r="U16" s="62">
        <f t="shared" si="1"/>
        <v>7.8540000000000001</v>
      </c>
      <c r="V16" s="62">
        <f t="shared" si="1"/>
        <v>26.565999999999999</v>
      </c>
      <c r="W16" s="62">
        <f t="shared" si="1"/>
        <v>70.843000000000004</v>
      </c>
      <c r="X16" s="62">
        <f t="shared" si="1"/>
        <v>52.509</v>
      </c>
      <c r="Y16" s="62">
        <f t="shared" si="1"/>
        <v>9.8010000000000002</v>
      </c>
      <c r="Z16" s="63" t="str">
        <f t="shared" si="1"/>
        <v/>
      </c>
      <c r="AA16" s="64">
        <f>SUM(AA10:AA15)</f>
        <v>715.89300000000003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33</v>
      </c>
      <c r="C19" s="72">
        <v>5</v>
      </c>
      <c r="D19" s="72">
        <v>5</v>
      </c>
      <c r="E19" s="72">
        <v>5</v>
      </c>
      <c r="F19" s="72">
        <v>5</v>
      </c>
      <c r="G19" s="72">
        <v>5</v>
      </c>
      <c r="H19" s="72">
        <v>5</v>
      </c>
      <c r="I19" s="72">
        <v>5</v>
      </c>
      <c r="J19" s="72">
        <v>5</v>
      </c>
      <c r="K19" s="72">
        <v>5</v>
      </c>
      <c r="L19" s="72">
        <v>5</v>
      </c>
      <c r="M19" s="72">
        <v>5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88</v>
      </c>
    </row>
    <row r="20" spans="1:27" ht="24.95" customHeight="1" x14ac:dyDescent="0.2">
      <c r="A20" s="75" t="s">
        <v>15</v>
      </c>
      <c r="B20" s="76">
        <v>2.39</v>
      </c>
      <c r="C20" s="77">
        <v>2.371</v>
      </c>
      <c r="D20" s="77">
        <v>2.3460000000000001</v>
      </c>
      <c r="E20" s="77">
        <v>2.3490000000000002</v>
      </c>
      <c r="F20" s="77">
        <v>2.36</v>
      </c>
      <c r="G20" s="77">
        <v>2.33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14.145999999999999</v>
      </c>
    </row>
    <row r="21" spans="1:27" ht="24.95" customHeight="1" x14ac:dyDescent="0.2">
      <c r="A21" s="75" t="s">
        <v>16</v>
      </c>
      <c r="B21" s="80">
        <v>0.60499999999999998</v>
      </c>
      <c r="C21" s="81">
        <v>1.3679999999999999</v>
      </c>
      <c r="D21" s="81">
        <v>1.2919999999999998</v>
      </c>
      <c r="E21" s="81">
        <v>0.40600000000000003</v>
      </c>
      <c r="F21" s="81">
        <v>0.21299999999999999</v>
      </c>
      <c r="G21" s="81">
        <v>0.22800000000000001</v>
      </c>
      <c r="H21" s="81">
        <v>1.0389999999999999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0.191</v>
      </c>
      <c r="Z21" s="78"/>
      <c r="AA21" s="79">
        <f t="shared" si="2"/>
        <v>5.3419999999999996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16.111000000000001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16.111000000000001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35.994999999999997</v>
      </c>
      <c r="C26" s="88">
        <f t="shared" si="3"/>
        <v>8.7390000000000008</v>
      </c>
      <c r="D26" s="88">
        <f t="shared" si="3"/>
        <v>8.6379999999999999</v>
      </c>
      <c r="E26" s="88">
        <f t="shared" si="3"/>
        <v>7.7549999999999999</v>
      </c>
      <c r="F26" s="88">
        <f t="shared" si="3"/>
        <v>23.684000000000001</v>
      </c>
      <c r="G26" s="88">
        <f t="shared" si="3"/>
        <v>7.5579999999999998</v>
      </c>
      <c r="H26" s="88">
        <f t="shared" si="3"/>
        <v>6.0389999999999997</v>
      </c>
      <c r="I26" s="88">
        <f t="shared" si="3"/>
        <v>5</v>
      </c>
      <c r="J26" s="88">
        <f t="shared" si="3"/>
        <v>5</v>
      </c>
      <c r="K26" s="88">
        <f t="shared" si="3"/>
        <v>5</v>
      </c>
      <c r="L26" s="88">
        <f t="shared" si="3"/>
        <v>5</v>
      </c>
      <c r="M26" s="88">
        <f t="shared" si="3"/>
        <v>5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0.191</v>
      </c>
      <c r="Z26" s="89" t="str">
        <f t="shared" si="3"/>
        <v/>
      </c>
      <c r="AA26" s="90">
        <f>SUM(AA19:AA25)</f>
        <v>123.599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49.911999999999999</v>
      </c>
      <c r="C30" s="77">
        <v>21.774999999999999</v>
      </c>
      <c r="D30" s="77">
        <v>23.263999999999999</v>
      </c>
      <c r="E30" s="77">
        <v>28.626000000000001</v>
      </c>
      <c r="F30" s="77">
        <v>41.563000000000002</v>
      </c>
      <c r="G30" s="77">
        <v>30.009</v>
      </c>
      <c r="H30" s="77">
        <v>41.228999999999999</v>
      </c>
      <c r="I30" s="77">
        <v>44.936</v>
      </c>
      <c r="J30" s="77">
        <v>30.245999999999999</v>
      </c>
      <c r="K30" s="77">
        <v>32.642000000000003</v>
      </c>
      <c r="L30" s="77">
        <v>38.646999999999998</v>
      </c>
      <c r="M30" s="77">
        <v>37.427</v>
      </c>
      <c r="N30" s="77">
        <v>21.117000000000001</v>
      </c>
      <c r="O30" s="77">
        <v>28.913</v>
      </c>
      <c r="P30" s="77">
        <v>27.785</v>
      </c>
      <c r="Q30" s="77">
        <v>45.82</v>
      </c>
      <c r="R30" s="77">
        <v>51.018000000000001</v>
      </c>
      <c r="S30" s="77">
        <v>46.164999999999999</v>
      </c>
      <c r="T30" s="77">
        <v>30.634</v>
      </c>
      <c r="U30" s="77">
        <v>7.8540000000000001</v>
      </c>
      <c r="V30" s="77">
        <v>26.565999999999999</v>
      </c>
      <c r="W30" s="77">
        <v>70.843000000000004</v>
      </c>
      <c r="X30" s="77">
        <v>52.509</v>
      </c>
      <c r="Y30" s="77">
        <v>9.9920000000000009</v>
      </c>
      <c r="Z30" s="78"/>
      <c r="AA30" s="79">
        <f>SUM(B30:Z30)</f>
        <v>839.49200000000008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49.911999999999999</v>
      </c>
      <c r="C32" s="62">
        <f t="shared" ref="C32:Z32" si="4">IF(LEN(C$2)&gt;0,SUM(C29:C31),"")</f>
        <v>21.774999999999999</v>
      </c>
      <c r="D32" s="62">
        <f t="shared" si="4"/>
        <v>23.263999999999999</v>
      </c>
      <c r="E32" s="62">
        <f t="shared" si="4"/>
        <v>28.626000000000001</v>
      </c>
      <c r="F32" s="62">
        <f t="shared" si="4"/>
        <v>41.563000000000002</v>
      </c>
      <c r="G32" s="62">
        <f t="shared" si="4"/>
        <v>30.009</v>
      </c>
      <c r="H32" s="62">
        <f t="shared" si="4"/>
        <v>41.228999999999999</v>
      </c>
      <c r="I32" s="62">
        <f t="shared" si="4"/>
        <v>44.936</v>
      </c>
      <c r="J32" s="62">
        <f t="shared" si="4"/>
        <v>30.245999999999999</v>
      </c>
      <c r="K32" s="62">
        <f t="shared" si="4"/>
        <v>32.642000000000003</v>
      </c>
      <c r="L32" s="62">
        <f t="shared" si="4"/>
        <v>38.646999999999998</v>
      </c>
      <c r="M32" s="62">
        <f t="shared" si="4"/>
        <v>37.427</v>
      </c>
      <c r="N32" s="62">
        <f t="shared" si="4"/>
        <v>21.117000000000001</v>
      </c>
      <c r="O32" s="62">
        <f t="shared" si="4"/>
        <v>28.913</v>
      </c>
      <c r="P32" s="62">
        <f t="shared" si="4"/>
        <v>27.785</v>
      </c>
      <c r="Q32" s="62">
        <f t="shared" si="4"/>
        <v>45.82</v>
      </c>
      <c r="R32" s="62">
        <f t="shared" si="4"/>
        <v>51.018000000000001</v>
      </c>
      <c r="S32" s="62">
        <f t="shared" si="4"/>
        <v>46.164999999999999</v>
      </c>
      <c r="T32" s="62">
        <f t="shared" si="4"/>
        <v>30.634</v>
      </c>
      <c r="U32" s="62">
        <f t="shared" si="4"/>
        <v>7.8540000000000001</v>
      </c>
      <c r="V32" s="62">
        <f t="shared" si="4"/>
        <v>26.565999999999999</v>
      </c>
      <c r="W32" s="62">
        <f t="shared" si="4"/>
        <v>70.843000000000004</v>
      </c>
      <c r="X32" s="62">
        <f t="shared" si="4"/>
        <v>52.509</v>
      </c>
      <c r="Y32" s="62">
        <f t="shared" si="4"/>
        <v>9.9920000000000009</v>
      </c>
      <c r="Z32" s="63" t="str">
        <f t="shared" si="4"/>
        <v/>
      </c>
      <c r="AA32" s="64">
        <f>SUM(AA29:AA31)</f>
        <v>839.49200000000008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39</v>
      </c>
      <c r="V39" s="99"/>
      <c r="W39" s="99"/>
      <c r="X39" s="99"/>
      <c r="Y39" s="99"/>
      <c r="Z39" s="100"/>
      <c r="AA39" s="79">
        <f t="shared" si="5"/>
        <v>39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39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39</v>
      </c>
      <c r="V47" s="99"/>
      <c r="W47" s="99"/>
      <c r="X47" s="99"/>
      <c r="Y47" s="99"/>
      <c r="Z47" s="100"/>
      <c r="AA47" s="79">
        <f t="shared" si="7"/>
        <v>39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39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49.911999999999999</v>
      </c>
      <c r="C52" s="88">
        <f t="shared" si="10"/>
        <v>21.774999999999999</v>
      </c>
      <c r="D52" s="88">
        <f t="shared" si="10"/>
        <v>23.263999999999999</v>
      </c>
      <c r="E52" s="88">
        <f t="shared" si="10"/>
        <v>28.626000000000001</v>
      </c>
      <c r="F52" s="88">
        <f t="shared" si="10"/>
        <v>41.563000000000002</v>
      </c>
      <c r="G52" s="88">
        <f t="shared" si="10"/>
        <v>30.009</v>
      </c>
      <c r="H52" s="88">
        <f t="shared" si="10"/>
        <v>41.229000000000006</v>
      </c>
      <c r="I52" s="88">
        <f t="shared" si="10"/>
        <v>44.936</v>
      </c>
      <c r="J52" s="88">
        <f t="shared" si="10"/>
        <v>30.245999999999999</v>
      </c>
      <c r="K52" s="88">
        <f t="shared" si="10"/>
        <v>32.642000000000003</v>
      </c>
      <c r="L52" s="88">
        <f t="shared" si="10"/>
        <v>38.646999999999998</v>
      </c>
      <c r="M52" s="88">
        <f t="shared" si="10"/>
        <v>37.427</v>
      </c>
      <c r="N52" s="88">
        <f t="shared" si="10"/>
        <v>21.117000000000001</v>
      </c>
      <c r="O52" s="88">
        <f t="shared" si="10"/>
        <v>28.913000000000004</v>
      </c>
      <c r="P52" s="88">
        <f t="shared" si="10"/>
        <v>27.785</v>
      </c>
      <c r="Q52" s="88">
        <f t="shared" si="10"/>
        <v>45.82</v>
      </c>
      <c r="R52" s="88">
        <f t="shared" si="10"/>
        <v>51.018000000000001</v>
      </c>
      <c r="S52" s="88">
        <f t="shared" si="10"/>
        <v>46.164999999999999</v>
      </c>
      <c r="T52" s="88">
        <f t="shared" si="10"/>
        <v>30.634</v>
      </c>
      <c r="U52" s="88">
        <f t="shared" si="10"/>
        <v>46.853999999999999</v>
      </c>
      <c r="V52" s="88">
        <f t="shared" si="10"/>
        <v>26.565999999999999</v>
      </c>
      <c r="W52" s="88">
        <f t="shared" si="10"/>
        <v>70.843000000000004</v>
      </c>
      <c r="X52" s="88">
        <f t="shared" si="10"/>
        <v>52.509</v>
      </c>
      <c r="Y52" s="88">
        <f t="shared" si="10"/>
        <v>9.9920000000000009</v>
      </c>
      <c r="Z52" s="89" t="str">
        <f t="shared" si="10"/>
        <v/>
      </c>
      <c r="AA52" s="104">
        <f>SUM(B52:Z52)</f>
        <v>878.49200000000008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49.911999999999999</v>
      </c>
      <c r="C4" s="18">
        <v>21.774999999999999</v>
      </c>
      <c r="D4" s="18">
        <v>23.263999999999999</v>
      </c>
      <c r="E4" s="18">
        <v>28.625999999999998</v>
      </c>
      <c r="F4" s="18">
        <v>41.563000000000002</v>
      </c>
      <c r="G4" s="18">
        <v>30.009</v>
      </c>
      <c r="H4" s="18">
        <v>41.228999999999999</v>
      </c>
      <c r="I4" s="18">
        <v>44.936000000000007</v>
      </c>
      <c r="J4" s="18">
        <v>30.245999999999999</v>
      </c>
      <c r="K4" s="18">
        <v>32.642000000000003</v>
      </c>
      <c r="L4" s="18">
        <v>38.647000000000006</v>
      </c>
      <c r="M4" s="18">
        <v>37.427</v>
      </c>
      <c r="N4" s="18">
        <v>21.116999999999997</v>
      </c>
      <c r="O4" s="18">
        <v>28.913</v>
      </c>
      <c r="P4" s="18">
        <v>27.785</v>
      </c>
      <c r="Q4" s="18">
        <v>45.82</v>
      </c>
      <c r="R4" s="18">
        <v>51.018000000000001</v>
      </c>
      <c r="S4" s="18">
        <v>46.164999999999999</v>
      </c>
      <c r="T4" s="18">
        <v>30.584</v>
      </c>
      <c r="U4" s="18">
        <v>46.869</v>
      </c>
      <c r="V4" s="18">
        <v>26.565999999999999</v>
      </c>
      <c r="W4" s="18">
        <v>70.842999999999989</v>
      </c>
      <c r="X4" s="18">
        <v>52.509</v>
      </c>
      <c r="Y4" s="18">
        <v>9.9920000000000009</v>
      </c>
      <c r="Z4" s="19"/>
      <c r="AA4" s="20">
        <f>SUM(B4:Z4)</f>
        <v>878.45699999999999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95.66</v>
      </c>
      <c r="C7" s="28">
        <v>90.71</v>
      </c>
      <c r="D7" s="28">
        <v>88.77</v>
      </c>
      <c r="E7" s="28">
        <v>85.7</v>
      </c>
      <c r="F7" s="28">
        <v>83</v>
      </c>
      <c r="G7" s="28">
        <v>85.37</v>
      </c>
      <c r="H7" s="28">
        <v>85.61</v>
      </c>
      <c r="I7" s="28">
        <v>90.15</v>
      </c>
      <c r="J7" s="28">
        <v>99.81</v>
      </c>
      <c r="K7" s="28">
        <v>94.1</v>
      </c>
      <c r="L7" s="28">
        <v>88.8</v>
      </c>
      <c r="M7" s="28">
        <v>81.88</v>
      </c>
      <c r="N7" s="28">
        <v>85.24</v>
      </c>
      <c r="O7" s="28">
        <v>83.07</v>
      </c>
      <c r="P7" s="28">
        <v>99.49</v>
      </c>
      <c r="Q7" s="28">
        <v>106.92</v>
      </c>
      <c r="R7" s="28">
        <v>127.54</v>
      </c>
      <c r="S7" s="28">
        <v>135.59</v>
      </c>
      <c r="T7" s="28">
        <v>153.54</v>
      </c>
      <c r="U7" s="28">
        <v>156.5</v>
      </c>
      <c r="V7" s="28">
        <v>140.94999999999999</v>
      </c>
      <c r="W7" s="28">
        <v>111.8</v>
      </c>
      <c r="X7" s="28">
        <v>101.94</v>
      </c>
      <c r="Y7" s="28">
        <v>85.5</v>
      </c>
      <c r="Z7" s="29"/>
      <c r="AA7" s="30">
        <f>IF(SUM(B7:Z7)&lt;&gt;0,AVERAGEIF(B7:Z7,"&lt;&gt;"""),"")</f>
        <v>102.40166666666666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5.1669999999999998</v>
      </c>
      <c r="C14" s="57"/>
      <c r="D14" s="57"/>
      <c r="E14" s="57">
        <v>2.3079999999999998</v>
      </c>
      <c r="F14" s="57">
        <v>2.202</v>
      </c>
      <c r="G14" s="57">
        <v>5.8849999999999998</v>
      </c>
      <c r="H14" s="57">
        <v>20</v>
      </c>
      <c r="I14" s="57">
        <v>19.079999999999998</v>
      </c>
      <c r="J14" s="57">
        <v>0.14899999999999999</v>
      </c>
      <c r="K14" s="57">
        <v>0.58199999999999996</v>
      </c>
      <c r="L14" s="57">
        <v>2.7690000000000001</v>
      </c>
      <c r="M14" s="57">
        <v>2.1349999999999998</v>
      </c>
      <c r="N14" s="57">
        <v>6.9000000000000006E-2</v>
      </c>
      <c r="O14" s="57"/>
      <c r="P14" s="57"/>
      <c r="Q14" s="57">
        <v>3.972</v>
      </c>
      <c r="R14" s="57">
        <v>3.8059999999999996</v>
      </c>
      <c r="S14" s="57">
        <v>3.9350000000000001</v>
      </c>
      <c r="T14" s="57">
        <v>4.657</v>
      </c>
      <c r="U14" s="57">
        <v>5.73</v>
      </c>
      <c r="V14" s="57">
        <v>6.8150000000000004</v>
      </c>
      <c r="W14" s="57">
        <v>10.016999999999999</v>
      </c>
      <c r="X14" s="57">
        <v>7.6580000000000004</v>
      </c>
      <c r="Y14" s="57">
        <v>6.1040000000000001</v>
      </c>
      <c r="Z14" s="58"/>
      <c r="AA14" s="59">
        <f t="shared" si="0"/>
        <v>113.03999999999999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5.1669999999999998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2.3079999999999998</v>
      </c>
      <c r="F16" s="62">
        <f t="shared" si="1"/>
        <v>2.202</v>
      </c>
      <c r="G16" s="62">
        <f t="shared" si="1"/>
        <v>5.8849999999999998</v>
      </c>
      <c r="H16" s="62">
        <f t="shared" si="1"/>
        <v>20</v>
      </c>
      <c r="I16" s="62">
        <f t="shared" si="1"/>
        <v>19.079999999999998</v>
      </c>
      <c r="J16" s="62">
        <f t="shared" si="1"/>
        <v>0.14899999999999999</v>
      </c>
      <c r="K16" s="62">
        <f t="shared" si="1"/>
        <v>0.58199999999999996</v>
      </c>
      <c r="L16" s="62">
        <f t="shared" si="1"/>
        <v>2.7690000000000001</v>
      </c>
      <c r="M16" s="62">
        <f t="shared" si="1"/>
        <v>2.1349999999999998</v>
      </c>
      <c r="N16" s="62">
        <f t="shared" si="1"/>
        <v>6.9000000000000006E-2</v>
      </c>
      <c r="O16" s="62">
        <f t="shared" si="1"/>
        <v>0</v>
      </c>
      <c r="P16" s="62">
        <f t="shared" si="1"/>
        <v>0</v>
      </c>
      <c r="Q16" s="62">
        <f t="shared" si="1"/>
        <v>3.972</v>
      </c>
      <c r="R16" s="62">
        <f t="shared" si="1"/>
        <v>3.8059999999999996</v>
      </c>
      <c r="S16" s="62">
        <f t="shared" si="1"/>
        <v>3.9350000000000001</v>
      </c>
      <c r="T16" s="62">
        <f t="shared" si="1"/>
        <v>4.657</v>
      </c>
      <c r="U16" s="62">
        <f t="shared" si="1"/>
        <v>5.73</v>
      </c>
      <c r="V16" s="62">
        <f t="shared" si="1"/>
        <v>6.8150000000000004</v>
      </c>
      <c r="W16" s="62">
        <f t="shared" si="1"/>
        <v>10.016999999999999</v>
      </c>
      <c r="X16" s="62">
        <f t="shared" si="1"/>
        <v>7.6580000000000004</v>
      </c>
      <c r="Y16" s="62">
        <f t="shared" si="1"/>
        <v>6.1040000000000001</v>
      </c>
      <c r="Z16" s="63" t="str">
        <f t="shared" si="1"/>
        <v/>
      </c>
      <c r="AA16" s="64">
        <f>SUM(AA10:AA15)</f>
        <v>113.03999999999999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22.6</v>
      </c>
    </row>
    <row r="20" spans="1:27" ht="24.95" customHeight="1" x14ac:dyDescent="0.2">
      <c r="A20" s="75" t="s">
        <v>15</v>
      </c>
      <c r="B20" s="76">
        <v>5.569</v>
      </c>
      <c r="C20" s="77">
        <v>5.2869999999999999</v>
      </c>
      <c r="D20" s="77">
        <v>5.1209999999999996</v>
      </c>
      <c r="E20" s="77">
        <v>5.3279999999999994</v>
      </c>
      <c r="F20" s="77">
        <v>5.5039999999999996</v>
      </c>
      <c r="G20" s="77">
        <v>5.6479999999999997</v>
      </c>
      <c r="H20" s="77">
        <v>4.9409999999999998</v>
      </c>
      <c r="I20" s="77">
        <v>5.2919999999999998</v>
      </c>
      <c r="J20" s="77">
        <v>5.4700000000000006</v>
      </c>
      <c r="K20" s="77">
        <v>5.3</v>
      </c>
      <c r="L20" s="77">
        <v>5.2519999999999998</v>
      </c>
      <c r="M20" s="77">
        <v>5.157</v>
      </c>
      <c r="N20" s="77"/>
      <c r="O20" s="77"/>
      <c r="P20" s="77">
        <v>0.7</v>
      </c>
      <c r="Q20" s="77">
        <v>0.45</v>
      </c>
      <c r="R20" s="77">
        <v>0.45</v>
      </c>
      <c r="S20" s="77">
        <v>0.45</v>
      </c>
      <c r="T20" s="77"/>
      <c r="U20" s="77">
        <v>0.45</v>
      </c>
      <c r="V20" s="77"/>
      <c r="W20" s="77">
        <v>6.218</v>
      </c>
      <c r="X20" s="77">
        <v>0.7</v>
      </c>
      <c r="Y20" s="77"/>
      <c r="Z20" s="78"/>
      <c r="AA20" s="79">
        <f t="shared" si="2"/>
        <v>73.28700000000002</v>
      </c>
    </row>
    <row r="21" spans="1:27" ht="24.95" customHeight="1" x14ac:dyDescent="0.2">
      <c r="A21" s="75" t="s">
        <v>16</v>
      </c>
      <c r="B21" s="80">
        <v>36.876000000000005</v>
      </c>
      <c r="C21" s="81">
        <v>14.388000000000002</v>
      </c>
      <c r="D21" s="81">
        <v>16.042999999999999</v>
      </c>
      <c r="E21" s="81">
        <v>16.189999999999998</v>
      </c>
      <c r="F21" s="81">
        <v>33.856999999999999</v>
      </c>
      <c r="G21" s="81">
        <v>18.475999999999999</v>
      </c>
      <c r="H21" s="81">
        <v>16.288</v>
      </c>
      <c r="I21" s="81">
        <v>20.564</v>
      </c>
      <c r="J21" s="81">
        <v>24.626999999999999</v>
      </c>
      <c r="K21" s="81">
        <v>26.759999999999998</v>
      </c>
      <c r="L21" s="81">
        <v>28.326000000000001</v>
      </c>
      <c r="M21" s="81">
        <v>28.035</v>
      </c>
      <c r="N21" s="81">
        <v>18.948</v>
      </c>
      <c r="O21" s="81">
        <v>24.113</v>
      </c>
      <c r="P21" s="81">
        <v>27.085000000000001</v>
      </c>
      <c r="Q21" s="81">
        <v>41.397999999999996</v>
      </c>
      <c r="R21" s="81">
        <v>46.762</v>
      </c>
      <c r="S21" s="81">
        <v>41.78</v>
      </c>
      <c r="T21" s="81">
        <v>8.827</v>
      </c>
      <c r="U21" s="81">
        <v>40.689</v>
      </c>
      <c r="V21" s="81">
        <v>19.750999999999998</v>
      </c>
      <c r="W21" s="81">
        <v>54.607999999999997</v>
      </c>
      <c r="X21" s="81">
        <v>44.150999999999996</v>
      </c>
      <c r="Y21" s="81">
        <v>3.8879999999999999</v>
      </c>
      <c r="Z21" s="78"/>
      <c r="AA21" s="79">
        <f t="shared" si="2"/>
        <v>652.42999999999984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44.745000000000005</v>
      </c>
      <c r="C26" s="88">
        <f t="shared" ref="C26:Z26" si="3">IF(LEN(C$2)&gt;0,SUM(C19:C25),"")</f>
        <v>21.775000000000002</v>
      </c>
      <c r="D26" s="88">
        <f t="shared" si="3"/>
        <v>23.263999999999999</v>
      </c>
      <c r="E26" s="88">
        <f t="shared" si="3"/>
        <v>26.317999999999998</v>
      </c>
      <c r="F26" s="88">
        <f t="shared" si="3"/>
        <v>39.360999999999997</v>
      </c>
      <c r="G26" s="88">
        <f t="shared" si="3"/>
        <v>24.123999999999999</v>
      </c>
      <c r="H26" s="88">
        <f t="shared" si="3"/>
        <v>21.228999999999999</v>
      </c>
      <c r="I26" s="88">
        <f t="shared" si="3"/>
        <v>25.856000000000002</v>
      </c>
      <c r="J26" s="88">
        <f t="shared" si="3"/>
        <v>30.097000000000001</v>
      </c>
      <c r="K26" s="88">
        <f t="shared" si="3"/>
        <v>32.059999999999995</v>
      </c>
      <c r="L26" s="88">
        <f t="shared" si="3"/>
        <v>35.878</v>
      </c>
      <c r="M26" s="88">
        <f t="shared" si="3"/>
        <v>35.292000000000002</v>
      </c>
      <c r="N26" s="88">
        <f t="shared" si="3"/>
        <v>21.048000000000002</v>
      </c>
      <c r="O26" s="88">
        <f t="shared" si="3"/>
        <v>28.913</v>
      </c>
      <c r="P26" s="88">
        <f t="shared" si="3"/>
        <v>27.785</v>
      </c>
      <c r="Q26" s="88">
        <f t="shared" si="3"/>
        <v>41.847999999999999</v>
      </c>
      <c r="R26" s="88">
        <f t="shared" si="3"/>
        <v>47.212000000000003</v>
      </c>
      <c r="S26" s="88">
        <f t="shared" si="3"/>
        <v>42.230000000000004</v>
      </c>
      <c r="T26" s="88">
        <f t="shared" si="3"/>
        <v>8.827</v>
      </c>
      <c r="U26" s="88">
        <f t="shared" si="3"/>
        <v>41.139000000000003</v>
      </c>
      <c r="V26" s="88">
        <f t="shared" si="3"/>
        <v>19.750999999999998</v>
      </c>
      <c r="W26" s="88">
        <f t="shared" si="3"/>
        <v>60.825999999999993</v>
      </c>
      <c r="X26" s="88">
        <f t="shared" si="3"/>
        <v>44.850999999999999</v>
      </c>
      <c r="Y26" s="88">
        <f t="shared" si="3"/>
        <v>3.8879999999999999</v>
      </c>
      <c r="Z26" s="89" t="str">
        <f t="shared" si="3"/>
        <v/>
      </c>
      <c r="AA26" s="90">
        <f>SUM(AA19:AA25)</f>
        <v>748.31699999999989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49.911999999999999</v>
      </c>
      <c r="C30" s="77">
        <v>21.774999999999999</v>
      </c>
      <c r="D30" s="77">
        <v>23.263999999999999</v>
      </c>
      <c r="E30" s="77">
        <v>28.626000000000001</v>
      </c>
      <c r="F30" s="77">
        <v>41.563000000000002</v>
      </c>
      <c r="G30" s="77">
        <v>30.009</v>
      </c>
      <c r="H30" s="77">
        <v>41.228999999999999</v>
      </c>
      <c r="I30" s="77">
        <v>44.936</v>
      </c>
      <c r="J30" s="77">
        <v>30.245999999999999</v>
      </c>
      <c r="K30" s="77">
        <v>32.642000000000003</v>
      </c>
      <c r="L30" s="77">
        <v>38.646999999999998</v>
      </c>
      <c r="M30" s="77">
        <v>37.427</v>
      </c>
      <c r="N30" s="77">
        <v>21.117000000000001</v>
      </c>
      <c r="O30" s="77">
        <v>28.913</v>
      </c>
      <c r="P30" s="77">
        <v>27.785</v>
      </c>
      <c r="Q30" s="77">
        <v>45.82</v>
      </c>
      <c r="R30" s="77">
        <v>51.018000000000001</v>
      </c>
      <c r="S30" s="77">
        <v>46.164999999999999</v>
      </c>
      <c r="T30" s="77">
        <v>13.484</v>
      </c>
      <c r="U30" s="77">
        <v>46.869</v>
      </c>
      <c r="V30" s="77">
        <v>26.565999999999999</v>
      </c>
      <c r="W30" s="77">
        <v>70.843000000000004</v>
      </c>
      <c r="X30" s="77">
        <v>52.509</v>
      </c>
      <c r="Y30" s="77">
        <v>9.9920000000000009</v>
      </c>
      <c r="Z30" s="78"/>
      <c r="AA30" s="79">
        <f>SUM(B30:Z30)</f>
        <v>861.35700000000008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49.911999999999999</v>
      </c>
      <c r="C32" s="62">
        <f t="shared" ref="C32:Z32" si="4">IF(LEN(C$2)&gt;0,SUM(C29:C31),"")</f>
        <v>21.774999999999999</v>
      </c>
      <c r="D32" s="62">
        <f t="shared" si="4"/>
        <v>23.263999999999999</v>
      </c>
      <c r="E32" s="62">
        <f t="shared" si="4"/>
        <v>28.626000000000001</v>
      </c>
      <c r="F32" s="62">
        <f t="shared" si="4"/>
        <v>41.563000000000002</v>
      </c>
      <c r="G32" s="62">
        <f t="shared" si="4"/>
        <v>30.009</v>
      </c>
      <c r="H32" s="62">
        <f t="shared" si="4"/>
        <v>41.228999999999999</v>
      </c>
      <c r="I32" s="62">
        <f t="shared" si="4"/>
        <v>44.936</v>
      </c>
      <c r="J32" s="62">
        <f t="shared" si="4"/>
        <v>30.245999999999999</v>
      </c>
      <c r="K32" s="62">
        <f t="shared" si="4"/>
        <v>32.642000000000003</v>
      </c>
      <c r="L32" s="62">
        <f t="shared" si="4"/>
        <v>38.646999999999998</v>
      </c>
      <c r="M32" s="62">
        <f t="shared" si="4"/>
        <v>37.427</v>
      </c>
      <c r="N32" s="62">
        <f t="shared" si="4"/>
        <v>21.117000000000001</v>
      </c>
      <c r="O32" s="62">
        <f t="shared" si="4"/>
        <v>28.913</v>
      </c>
      <c r="P32" s="62">
        <f t="shared" si="4"/>
        <v>27.785</v>
      </c>
      <c r="Q32" s="62">
        <f t="shared" si="4"/>
        <v>45.82</v>
      </c>
      <c r="R32" s="62">
        <f t="shared" si="4"/>
        <v>51.018000000000001</v>
      </c>
      <c r="S32" s="62">
        <f t="shared" si="4"/>
        <v>46.164999999999999</v>
      </c>
      <c r="T32" s="62">
        <f t="shared" si="4"/>
        <v>13.484</v>
      </c>
      <c r="U32" s="62">
        <f t="shared" si="4"/>
        <v>46.869</v>
      </c>
      <c r="V32" s="62">
        <f t="shared" si="4"/>
        <v>26.565999999999999</v>
      </c>
      <c r="W32" s="62">
        <f t="shared" si="4"/>
        <v>70.843000000000004</v>
      </c>
      <c r="X32" s="62">
        <f t="shared" si="4"/>
        <v>52.509</v>
      </c>
      <c r="Y32" s="62">
        <f t="shared" si="4"/>
        <v>9.9920000000000009</v>
      </c>
      <c r="Z32" s="63" t="str">
        <f t="shared" si="4"/>
        <v/>
      </c>
      <c r="AA32" s="64">
        <f>SUM(AA29:AA31)</f>
        <v>861.35700000000008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17.100000000000001</v>
      </c>
      <c r="U39" s="99"/>
      <c r="V39" s="99"/>
      <c r="W39" s="99"/>
      <c r="X39" s="99"/>
      <c r="Y39" s="99"/>
      <c r="Z39" s="100"/>
      <c r="AA39" s="79">
        <f t="shared" si="5"/>
        <v>17.100000000000001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17.100000000000001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17.100000000000001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17.100000000000001</v>
      </c>
      <c r="U47" s="99"/>
      <c r="V47" s="99"/>
      <c r="W47" s="99"/>
      <c r="X47" s="99"/>
      <c r="Y47" s="99"/>
      <c r="Z47" s="100"/>
      <c r="AA47" s="79">
        <f t="shared" si="7"/>
        <v>17.100000000000001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17.100000000000001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17.100000000000001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49.912000000000006</v>
      </c>
      <c r="C52" s="88">
        <f t="shared" ref="C52:Z52" si="10">IF(LEN(C$2)&gt;0,SUM(C10:C15)+C26+C40,"")</f>
        <v>21.775000000000002</v>
      </c>
      <c r="D52" s="88">
        <f t="shared" si="10"/>
        <v>23.263999999999999</v>
      </c>
      <c r="E52" s="88">
        <f t="shared" si="10"/>
        <v>28.625999999999998</v>
      </c>
      <c r="F52" s="88">
        <f t="shared" si="10"/>
        <v>41.562999999999995</v>
      </c>
      <c r="G52" s="88">
        <f t="shared" si="10"/>
        <v>30.009</v>
      </c>
      <c r="H52" s="88">
        <f t="shared" si="10"/>
        <v>41.228999999999999</v>
      </c>
      <c r="I52" s="88">
        <f t="shared" si="10"/>
        <v>44.936</v>
      </c>
      <c r="J52" s="88">
        <f t="shared" si="10"/>
        <v>30.246000000000002</v>
      </c>
      <c r="K52" s="88">
        <f t="shared" si="10"/>
        <v>32.641999999999996</v>
      </c>
      <c r="L52" s="88">
        <f t="shared" si="10"/>
        <v>38.646999999999998</v>
      </c>
      <c r="M52" s="88">
        <f t="shared" si="10"/>
        <v>37.427</v>
      </c>
      <c r="N52" s="88">
        <f t="shared" si="10"/>
        <v>21.117000000000001</v>
      </c>
      <c r="O52" s="88">
        <f t="shared" si="10"/>
        <v>28.913</v>
      </c>
      <c r="P52" s="88">
        <f t="shared" si="10"/>
        <v>27.785</v>
      </c>
      <c r="Q52" s="88">
        <f t="shared" si="10"/>
        <v>45.82</v>
      </c>
      <c r="R52" s="88">
        <f t="shared" si="10"/>
        <v>51.018000000000001</v>
      </c>
      <c r="S52" s="88">
        <f t="shared" si="10"/>
        <v>46.165000000000006</v>
      </c>
      <c r="T52" s="88">
        <f t="shared" si="10"/>
        <v>30.584000000000003</v>
      </c>
      <c r="U52" s="88">
        <f t="shared" si="10"/>
        <v>46.869</v>
      </c>
      <c r="V52" s="88">
        <f t="shared" si="10"/>
        <v>26.565999999999999</v>
      </c>
      <c r="W52" s="88">
        <f t="shared" si="10"/>
        <v>70.842999999999989</v>
      </c>
      <c r="X52" s="88">
        <f t="shared" si="10"/>
        <v>52.509</v>
      </c>
      <c r="Y52" s="88">
        <f t="shared" si="10"/>
        <v>9.9920000000000009</v>
      </c>
      <c r="Z52" s="89" t="str">
        <f t="shared" si="10"/>
        <v/>
      </c>
      <c r="AA52" s="104">
        <f>SUM(B52:Z52)</f>
        <v>878.45700000000011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17.100000000000001</v>
      </c>
      <c r="U4" s="18">
        <v>-39</v>
      </c>
      <c r="V4" s="18"/>
      <c r="W4" s="18"/>
      <c r="X4" s="18"/>
      <c r="Y4" s="18"/>
      <c r="Z4" s="19"/>
      <c r="AA4" s="111">
        <f>SUM(B4:Z4)</f>
        <v>-21.9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95.66</v>
      </c>
      <c r="C7" s="117">
        <v>90.71</v>
      </c>
      <c r="D7" s="117">
        <v>88.77</v>
      </c>
      <c r="E7" s="117">
        <v>85.7</v>
      </c>
      <c r="F7" s="117">
        <v>83</v>
      </c>
      <c r="G7" s="117">
        <v>85.37</v>
      </c>
      <c r="H7" s="117">
        <v>85.61</v>
      </c>
      <c r="I7" s="117">
        <v>90.15</v>
      </c>
      <c r="J7" s="117">
        <v>99.81</v>
      </c>
      <c r="K7" s="117">
        <v>94.1</v>
      </c>
      <c r="L7" s="117">
        <v>88.8</v>
      </c>
      <c r="M7" s="117">
        <v>81.88</v>
      </c>
      <c r="N7" s="117">
        <v>85.24</v>
      </c>
      <c r="O7" s="117">
        <v>83.07</v>
      </c>
      <c r="P7" s="117">
        <v>99.49</v>
      </c>
      <c r="Q7" s="117">
        <v>106.92</v>
      </c>
      <c r="R7" s="117">
        <v>127.54</v>
      </c>
      <c r="S7" s="117">
        <v>135.59</v>
      </c>
      <c r="T7" s="117">
        <v>153.54</v>
      </c>
      <c r="U7" s="117">
        <v>156.5</v>
      </c>
      <c r="V7" s="117">
        <v>140.94999999999999</v>
      </c>
      <c r="W7" s="117">
        <v>111.8</v>
      </c>
      <c r="X7" s="117">
        <v>101.94</v>
      </c>
      <c r="Y7" s="117">
        <v>85.5</v>
      </c>
      <c r="Z7" s="118"/>
      <c r="AA7" s="119">
        <f>IF(SUM(B7:Z7)&lt;&gt;0,AVERAGEIF(B7:Z7,"&lt;&gt;"""),"")</f>
        <v>102.40166666666666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39</v>
      </c>
      <c r="V15" s="133"/>
      <c r="W15" s="133"/>
      <c r="X15" s="133"/>
      <c r="Y15" s="133"/>
      <c r="Z15" s="131"/>
      <c r="AA15" s="132">
        <f t="shared" si="0"/>
        <v>39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39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17.100000000000001</v>
      </c>
      <c r="U23" s="133"/>
      <c r="V23" s="133"/>
      <c r="W23" s="133"/>
      <c r="X23" s="133"/>
      <c r="Y23" s="133"/>
      <c r="Z23" s="131"/>
      <c r="AA23" s="132">
        <f t="shared" si="2"/>
        <v>17.100000000000001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17.100000000000001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17.100000000000001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2024-11-30T14:27:17Z</dcterms:created>
  <dcterms:modified xsi:type="dcterms:W3CDTF">2024-11-30T14:27:19Z</dcterms:modified>
</cp:coreProperties>
</file>