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<sst xmlns="http://schemas.openxmlformats.org/spreadsheetml/2006/main" count="119" uniqueCount="54">
  <si>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29/11/2024 16:37:11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</si>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</sst>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8E6-4DB5-832C-F660CA1A9F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8E6-4DB5-832C-F660CA1A9F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8E6-4DB5-832C-F660CA1A9F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8E6-4DB5-832C-F660CA1A9F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8E6-4DB5-832C-F660CA1A9F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E6-4DB5-832C-F660CA1A9F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8E6-4DB5-832C-F660CA1A9F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E6-4DB5-832C-F660CA1A9F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8E6-4DB5-832C-F660CA1A9F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49.444000000000003</c:v>
                </c:pt>
                <c:pt idx="1">
                  <c:v>49.444000000000003</c:v>
                </c:pt>
                <c:pt idx="2">
                  <c:v>49.444000000000003</c:v>
                </c:pt>
                <c:pt idx="3">
                  <c:v>60</c:v>
                </c:pt>
                <c:pt idx="4">
                  <c:v>60</c:v>
                </c:pt>
                <c:pt idx="5">
                  <c:v>52.911000000000001</c:v>
                </c:pt>
                <c:pt idx="6">
                  <c:v>217.667</c:v>
                </c:pt>
                <c:pt idx="7">
                  <c:v>47.207000000000001</c:v>
                </c:pt>
                <c:pt idx="8">
                  <c:v>66.173000000000002</c:v>
                </c:pt>
                <c:pt idx="9">
                  <c:v>41.209000000000003</c:v>
                </c:pt>
                <c:pt idx="10">
                  <c:v>45.965000000000003</c:v>
                </c:pt>
                <c:pt idx="11">
                  <c:v>131.68199999999999</c:v>
                </c:pt>
                <c:pt idx="12">
                  <c:v>218.209</c:v>
                </c:pt>
                <c:pt idx="13">
                  <c:v>97.028999999999996</c:v>
                </c:pt>
                <c:pt idx="14">
                  <c:v>106.54</c:v>
                </c:pt>
                <c:pt idx="15">
                  <c:v>57.408999999999999</c:v>
                </c:pt>
                <c:pt idx="16">
                  <c:v>63.5</c:v>
                </c:pt>
                <c:pt idx="17">
                  <c:v>42.364000000000004</c:v>
                </c:pt>
                <c:pt idx="18">
                  <c:v>38.463999999999999</c:v>
                </c:pt>
                <c:pt idx="19">
                  <c:v>61.636000000000003</c:v>
                </c:pt>
                <c:pt idx="20">
                  <c:v>68.564999999999998</c:v>
                </c:pt>
                <c:pt idx="21">
                  <c:v>82.682999999999993</c:v>
                </c:pt>
                <c:pt idx="22">
                  <c:v>87.02</c:v>
                </c:pt>
                <c:pt idx="23">
                  <c:v>106.36600000000001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8E6-4DB5-832C-F660CA1A9FF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E6-4DB5-832C-F660CA1A9F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0.78400000000000003</c:v>
                </c:pt>
                <c:pt idx="2">
                  <c:v>0.78700000000000003</c:v>
                </c:pt>
                <c:pt idx="3">
                  <c:v>0.78600000000000003</c:v>
                </c:pt>
                <c:pt idx="4">
                  <c:v>0.78600000000000003</c:v>
                </c:pt>
                <c:pt idx="5">
                  <c:v>0.78700000000000003</c:v>
                </c:pt>
                <c:pt idx="6">
                  <c:v>38.733000000000004</c:v>
                </c:pt>
                <c:pt idx="7">
                  <c:v>13.353</c:v>
                </c:pt>
                <c:pt idx="8">
                  <c:v>15.032999999999999</c:v>
                </c:pt>
                <c:pt idx="9">
                  <c:v>15.629999999999999</c:v>
                </c:pt>
                <c:pt idx="10">
                  <c:v>0.224</c:v>
                </c:pt>
                <c:pt idx="11">
                  <c:v>67.256999999999991</c:v>
                </c:pt>
                <c:pt idx="12">
                  <c:v>72.960000000000008</c:v>
                </c:pt>
                <c:pt idx="13">
                  <c:v>67.236000000000004</c:v>
                </c:pt>
                <c:pt idx="14">
                  <c:v>74.248999999999995</c:v>
                </c:pt>
                <c:pt idx="15">
                  <c:v>15.545999999999999</c:v>
                </c:pt>
                <c:pt idx="16">
                  <c:v>0.1</c:v>
                </c:pt>
                <c:pt idx="17">
                  <c:v>0.91800000000000004</c:v>
                </c:pt>
                <c:pt idx="18">
                  <c:v>14.513000000000002</c:v>
                </c:pt>
                <c:pt idx="19">
                  <c:v>0.88300000000000001</c:v>
                </c:pt>
                <c:pt idx="20">
                  <c:v>0.88400000000000001</c:v>
                </c:pt>
                <c:pt idx="21">
                  <c:v>0.95699999999999996</c:v>
                </c:pt>
                <c:pt idx="22">
                  <c:v>0.93600000000000005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E6-4DB5-832C-F660CA1A9F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8E6-4DB5-832C-F660CA1A9F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8E6-4DB5-832C-F660CA1A9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106.78</c:v>
                </c:pt>
                <c:pt idx="1">
                  <c:v>100.16</c:v>
                </c:pt>
                <c:pt idx="2">
                  <c:v>100.61</c:v>
                </c:pt>
                <c:pt idx="3">
                  <c:v>101.9</c:v>
                </c:pt>
                <c:pt idx="4">
                  <c:v>101.9</c:v>
                </c:pt>
                <c:pt idx="5">
                  <c:v>101.9</c:v>
                </c:pt>
                <c:pt idx="6">
                  <c:v>115.8</c:v>
                </c:pt>
                <c:pt idx="7">
                  <c:v>127.08</c:v>
                </c:pt>
                <c:pt idx="8">
                  <c:v>139.08000000000001</c:v>
                </c:pt>
                <c:pt idx="9">
                  <c:v>126.05</c:v>
                </c:pt>
                <c:pt idx="10">
                  <c:v>115.9</c:v>
                </c:pt>
                <c:pt idx="11">
                  <c:v>114.54</c:v>
                </c:pt>
                <c:pt idx="12">
                  <c:v>114.04</c:v>
                </c:pt>
                <c:pt idx="13">
                  <c:v>114.83</c:v>
                </c:pt>
                <c:pt idx="14">
                  <c:v>119.94</c:v>
                </c:pt>
                <c:pt idx="15">
                  <c:v>125.42</c:v>
                </c:pt>
                <c:pt idx="16">
                  <c:v>121.36</c:v>
                </c:pt>
                <c:pt idx="17">
                  <c:v>136.65</c:v>
                </c:pt>
                <c:pt idx="18">
                  <c:v>150</c:v>
                </c:pt>
                <c:pt idx="19">
                  <c:v>129.33000000000001</c:v>
                </c:pt>
                <c:pt idx="20">
                  <c:v>122</c:v>
                </c:pt>
                <c:pt idx="21">
                  <c:v>113.07</c:v>
                </c:pt>
                <c:pt idx="22">
                  <c:v>111.94</c:v>
                </c:pt>
                <c:pt idx="23">
                  <c:v>103.61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E6-4DB5-832C-F660CA1A9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13-49BE-97D2-3492B37120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1.3</c:v>
                </c:pt>
                <c:pt idx="10">
                  <c:v>2.6</c:v>
                </c:pt>
                <c:pt idx="22">
                  <c:v>2.6</c:v>
                </c:pt>
                <c:pt idx="23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13-49BE-97D2-3492B37120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7.0879999999999992</c:v>
                </c:pt>
                <c:pt idx="1">
                  <c:v>7.077</c:v>
                </c:pt>
                <c:pt idx="2">
                  <c:v>7.0340000000000007</c:v>
                </c:pt>
                <c:pt idx="3">
                  <c:v>7.1029999999999998</c:v>
                </c:pt>
                <c:pt idx="4">
                  <c:v>7.0960000000000001</c:v>
                </c:pt>
                <c:pt idx="5">
                  <c:v>7.1609999999999996</c:v>
                </c:pt>
                <c:pt idx="6">
                  <c:v>5.1660000000000004</c:v>
                </c:pt>
                <c:pt idx="7">
                  <c:v>7.1359999999999992</c:v>
                </c:pt>
                <c:pt idx="8">
                  <c:v>7.6400000000000006</c:v>
                </c:pt>
                <c:pt idx="9">
                  <c:v>6.7409999999999997</c:v>
                </c:pt>
                <c:pt idx="10">
                  <c:v>5.5259999999999998</c:v>
                </c:pt>
                <c:pt idx="11">
                  <c:v>4.59</c:v>
                </c:pt>
                <c:pt idx="12">
                  <c:v>4.6449999999999996</c:v>
                </c:pt>
                <c:pt idx="13">
                  <c:v>4.6719999999999997</c:v>
                </c:pt>
                <c:pt idx="14">
                  <c:v>4.673</c:v>
                </c:pt>
                <c:pt idx="15">
                  <c:v>8.0139999999999993</c:v>
                </c:pt>
                <c:pt idx="16">
                  <c:v>8.1120000000000001</c:v>
                </c:pt>
                <c:pt idx="17">
                  <c:v>7.6280000000000001</c:v>
                </c:pt>
                <c:pt idx="19">
                  <c:v>7.4850000000000003</c:v>
                </c:pt>
                <c:pt idx="20">
                  <c:v>7.4559999999999995</c:v>
                </c:pt>
                <c:pt idx="21">
                  <c:v>7.13</c:v>
                </c:pt>
                <c:pt idx="22">
                  <c:v>8.2639999999999993</c:v>
                </c:pt>
                <c:pt idx="23">
                  <c:v>6.5170000000000003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13-49BE-97D2-3492B37120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37.784999999999997</c:v>
                </c:pt>
                <c:pt idx="1">
                  <c:v>38.277999999999999</c:v>
                </c:pt>
                <c:pt idx="2">
                  <c:v>35.97</c:v>
                </c:pt>
                <c:pt idx="3">
                  <c:v>26.4</c:v>
                </c:pt>
                <c:pt idx="4">
                  <c:v>26.619999999999997</c:v>
                </c:pt>
                <c:pt idx="5">
                  <c:v>38.123000000000005</c:v>
                </c:pt>
                <c:pt idx="6">
                  <c:v>5.5789999999999997</c:v>
                </c:pt>
                <c:pt idx="7">
                  <c:v>41.844000000000001</c:v>
                </c:pt>
                <c:pt idx="8">
                  <c:v>61.772000000000006</c:v>
                </c:pt>
                <c:pt idx="9">
                  <c:v>44.641000000000005</c:v>
                </c:pt>
                <c:pt idx="10">
                  <c:v>37.375999999999998</c:v>
                </c:pt>
                <c:pt idx="11">
                  <c:v>28.668999999999997</c:v>
                </c:pt>
                <c:pt idx="12">
                  <c:v>15.559000000000001</c:v>
                </c:pt>
                <c:pt idx="13">
                  <c:v>15.187999999999999</c:v>
                </c:pt>
                <c:pt idx="14">
                  <c:v>15.501999999999999</c:v>
                </c:pt>
                <c:pt idx="15">
                  <c:v>63.372</c:v>
                </c:pt>
                <c:pt idx="16">
                  <c:v>54.120999999999995</c:v>
                </c:pt>
                <c:pt idx="17">
                  <c:v>35.653999999999996</c:v>
                </c:pt>
                <c:pt idx="18">
                  <c:v>5.899</c:v>
                </c:pt>
                <c:pt idx="19">
                  <c:v>51.814</c:v>
                </c:pt>
                <c:pt idx="20">
                  <c:v>49.462000000000003</c:v>
                </c:pt>
                <c:pt idx="21">
                  <c:v>40.042999999999999</c:v>
                </c:pt>
                <c:pt idx="22">
                  <c:v>35.396999999999998</c:v>
                </c:pt>
                <c:pt idx="23">
                  <c:v>46.022999999999996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13-49BE-97D2-3492B37120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513-49BE-97D2-3492B37120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13-49BE-97D2-3492B37120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13-49BE-97D2-3492B37120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513-49BE-97D2-3492B37120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513-49BE-97D2-3492B37120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513-49BE-97D2-3492B371201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27.1</c:v>
                </c:pt>
                <c:pt idx="4">
                  <c:v>22.4</c:v>
                </c:pt>
                <c:pt idx="5">
                  <c:v>2.8</c:v>
                </c:pt>
                <c:pt idx="6">
                  <c:v>245.7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165.7</c:v>
                </c:pt>
                <c:pt idx="12">
                  <c:v>271</c:v>
                </c:pt>
                <c:pt idx="13">
                  <c:v>144.4</c:v>
                </c:pt>
                <c:pt idx="14">
                  <c:v>160.6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47.1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513-49BE-97D2-3492B37120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5.3550000000000004</c:v>
                </c:pt>
                <c:pt idx="1">
                  <c:v>4.8729999999999993</c:v>
                </c:pt>
                <c:pt idx="2">
                  <c:v>7.2270000000000003</c:v>
                </c:pt>
                <c:pt idx="3">
                  <c:v>0.13400000000000001</c:v>
                </c:pt>
                <c:pt idx="4">
                  <c:v>4.6260000000000003</c:v>
                </c:pt>
                <c:pt idx="5">
                  <c:v>5.5809999999999995</c:v>
                </c:pt>
                <c:pt idx="7">
                  <c:v>11.579999999999998</c:v>
                </c:pt>
                <c:pt idx="8">
                  <c:v>11.794</c:v>
                </c:pt>
                <c:pt idx="9">
                  <c:v>4.157</c:v>
                </c:pt>
                <c:pt idx="10">
                  <c:v>0.68700000000000006</c:v>
                </c:pt>
                <c:pt idx="15">
                  <c:v>1.569</c:v>
                </c:pt>
                <c:pt idx="16">
                  <c:v>1.367</c:v>
                </c:pt>
                <c:pt idx="19">
                  <c:v>3.22</c:v>
                </c:pt>
                <c:pt idx="20">
                  <c:v>12.531000000000002</c:v>
                </c:pt>
                <c:pt idx="21">
                  <c:v>36.466999999999999</c:v>
                </c:pt>
                <c:pt idx="22">
                  <c:v>41.695</c:v>
                </c:pt>
                <c:pt idx="23">
                  <c:v>52.167999999999999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513-49BE-97D2-3492B37120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513-49BE-97D2-3492B37120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513-49BE-97D2-3492B3712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106.78</c:v>
                </c:pt>
                <c:pt idx="1">
                  <c:v>100.16</c:v>
                </c:pt>
                <c:pt idx="2">
                  <c:v>100.61</c:v>
                </c:pt>
                <c:pt idx="3">
                  <c:v>101.9</c:v>
                </c:pt>
                <c:pt idx="4">
                  <c:v>101.9</c:v>
                </c:pt>
                <c:pt idx="5">
                  <c:v>101.9</c:v>
                </c:pt>
                <c:pt idx="6">
                  <c:v>115.8</c:v>
                </c:pt>
                <c:pt idx="7">
                  <c:v>127.08</c:v>
                </c:pt>
                <c:pt idx="8">
                  <c:v>139.08000000000001</c:v>
                </c:pt>
                <c:pt idx="9">
                  <c:v>126.05</c:v>
                </c:pt>
                <c:pt idx="10">
                  <c:v>115.9</c:v>
                </c:pt>
                <c:pt idx="11">
                  <c:v>114.54</c:v>
                </c:pt>
                <c:pt idx="12">
                  <c:v>114.04</c:v>
                </c:pt>
                <c:pt idx="13">
                  <c:v>114.83</c:v>
                </c:pt>
                <c:pt idx="14">
                  <c:v>119.94</c:v>
                </c:pt>
                <c:pt idx="15">
                  <c:v>125.42</c:v>
                </c:pt>
                <c:pt idx="16">
                  <c:v>121.36</c:v>
                </c:pt>
                <c:pt idx="17">
                  <c:v>136.65</c:v>
                </c:pt>
                <c:pt idx="18">
                  <c:v>150</c:v>
                </c:pt>
                <c:pt idx="19">
                  <c:v>129.33000000000001</c:v>
                </c:pt>
                <c:pt idx="20">
                  <c:v>122</c:v>
                </c:pt>
                <c:pt idx="21">
                  <c:v>113.07</c:v>
                </c:pt>
                <c:pt idx="22">
                  <c:v>111.94</c:v>
                </c:pt>
                <c:pt idx="23">
                  <c:v>103.61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513-49BE-97D2-3492B3712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50.228000000000002</v>
      </c>
      <c r="C4" s="18">
        <v>50.228000000000002</v>
      </c>
      <c r="D4" s="18">
        <v>50.231000000000002</v>
      </c>
      <c r="E4" s="18">
        <v>60.786000000000001</v>
      </c>
      <c r="F4" s="18">
        <v>60.786000000000001</v>
      </c>
      <c r="G4" s="18">
        <v>53.698</v>
      </c>
      <c r="H4" s="18">
        <v>256.40000000000003</v>
      </c>
      <c r="I4" s="18">
        <v>60.56</v>
      </c>
      <c r="J4" s="18">
        <v>81.206000000000017</v>
      </c>
      <c r="K4" s="18">
        <v>56.838999999999999</v>
      </c>
      <c r="L4" s="18">
        <v>46.188999999999993</v>
      </c>
      <c r="M4" s="18">
        <v>198.93899999999999</v>
      </c>
      <c r="N4" s="18">
        <v>291.16899999999998</v>
      </c>
      <c r="O4" s="18">
        <v>164.26499999999999</v>
      </c>
      <c r="P4" s="18">
        <v>180.78899999999999</v>
      </c>
      <c r="Q4" s="18">
        <v>72.954999999999998</v>
      </c>
      <c r="R4" s="18">
        <v>63.6</v>
      </c>
      <c r="S4" s="18">
        <v>43.282000000000004</v>
      </c>
      <c r="T4" s="18">
        <v>52.976999999999997</v>
      </c>
      <c r="U4" s="18">
        <v>62.519000000000005</v>
      </c>
      <c r="V4" s="18">
        <v>69.448999999999998</v>
      </c>
      <c r="W4" s="18">
        <v>83.64</v>
      </c>
      <c r="X4" s="18">
        <v>87.956000000000003</v>
      </c>
      <c r="Y4" s="18">
        <v>107.30800000000002</v>
      </c>
      <c r="Z4" s="19"/>
      <c r="AA4" s="20">
        <f>SUM(B4:Z4)</f>
        <v>2305.9989999999998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106.78</v>
      </c>
      <c r="C7" s="28">
        <v>100.16</v>
      </c>
      <c r="D7" s="28">
        <v>100.61</v>
      </c>
      <c r="E7" s="28">
        <v>101.9</v>
      </c>
      <c r="F7" s="28">
        <v>101.9</v>
      </c>
      <c r="G7" s="28">
        <v>101.9</v>
      </c>
      <c r="H7" s="28">
        <v>115.8</v>
      </c>
      <c r="I7" s="28">
        <v>127.08</v>
      </c>
      <c r="J7" s="28">
        <v>139.08000000000001</v>
      </c>
      <c r="K7" s="28">
        <v>126.05</v>
      </c>
      <c r="L7" s="28">
        <v>115.9</v>
      </c>
      <c r="M7" s="28">
        <v>114.54</v>
      </c>
      <c r="N7" s="28">
        <v>114.04</v>
      </c>
      <c r="O7" s="28">
        <v>114.83</v>
      </c>
      <c r="P7" s="28">
        <v>119.94</v>
      </c>
      <c r="Q7" s="28">
        <v>125.42</v>
      </c>
      <c r="R7" s="28">
        <v>121.36</v>
      </c>
      <c r="S7" s="28">
        <v>136.65</v>
      </c>
      <c r="T7" s="28">
        <v>150</v>
      </c>
      <c r="U7" s="28">
        <v>129.33000000000001</v>
      </c>
      <c r="V7" s="28">
        <v>122</v>
      </c>
      <c r="W7" s="28">
        <v>113.07</v>
      </c>
      <c r="X7" s="28">
        <v>111.94</v>
      </c>
      <c r="Y7" s="28">
        <v>103.61</v>
      </c>
      <c r="Z7" s="29"/>
      <c r="AA7" s="30">
        <f>IF(SUM(B7:Z7)&lt;&gt;0,AVERAGEIF(B7:Z7,"&lt;&gt;"""),"")</f>
        <v>117.24541666666669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49.444000000000003</v>
      </c>
      <c r="C12" s="52">
        <v>49.444000000000003</v>
      </c>
      <c r="D12" s="52">
        <v>49.444000000000003</v>
      </c>
      <c r="E12" s="52">
        <v>60</v>
      </c>
      <c r="F12" s="52">
        <v>60</v>
      </c>
      <c r="G12" s="52">
        <v>52.911000000000001</v>
      </c>
      <c r="H12" s="52">
        <v>217.667</v>
      </c>
      <c r="I12" s="52">
        <v>47.207000000000001</v>
      </c>
      <c r="J12" s="52">
        <v>66.173000000000002</v>
      </c>
      <c r="K12" s="52">
        <v>41.209000000000003</v>
      </c>
      <c r="L12" s="52">
        <v>45.965000000000003</v>
      </c>
      <c r="M12" s="52">
        <v>131.68199999999999</v>
      </c>
      <c r="N12" s="52">
        <v>218.209</v>
      </c>
      <c r="O12" s="52">
        <v>97.028999999999996</v>
      </c>
      <c r="P12" s="52">
        <v>106.54</v>
      </c>
      <c r="Q12" s="52">
        <v>57.408999999999999</v>
      </c>
      <c r="R12" s="52">
        <v>63.5</v>
      </c>
      <c r="S12" s="52">
        <v>42.364000000000004</v>
      </c>
      <c r="T12" s="52">
        <v>38.463999999999999</v>
      </c>
      <c r="U12" s="52">
        <v>61.636000000000003</v>
      </c>
      <c r="V12" s="52">
        <v>68.564999999999998</v>
      </c>
      <c r="W12" s="52">
        <v>82.682999999999993</v>
      </c>
      <c r="X12" s="52">
        <v>87.02</v>
      </c>
      <c r="Y12" s="52">
        <v>106.36600000000001</v>
      </c>
      <c r="Z12" s="53"/>
      <c r="AA12" s="54">
        <f t="shared" si="0"/>
        <v>1900.931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0.78400000000000003</v>
      </c>
      <c r="C14" s="57">
        <v>0.78400000000000003</v>
      </c>
      <c r="D14" s="57">
        <v>0.78700000000000003</v>
      </c>
      <c r="E14" s="57">
        <v>0.78600000000000003</v>
      </c>
      <c r="F14" s="57">
        <v>0.78600000000000003</v>
      </c>
      <c r="G14" s="57">
        <v>0.78700000000000003</v>
      </c>
      <c r="H14" s="57">
        <v>38.733000000000004</v>
      </c>
      <c r="I14" s="57">
        <v>13.353</v>
      </c>
      <c r="J14" s="57">
        <v>15.032999999999999</v>
      </c>
      <c r="K14" s="57">
        <v>15.629999999999999</v>
      </c>
      <c r="L14" s="57">
        <v>0.224</v>
      </c>
      <c r="M14" s="57">
        <v>67.256999999999991</v>
      </c>
      <c r="N14" s="57">
        <v>72.960000000000008</v>
      </c>
      <c r="O14" s="57">
        <v>67.236000000000004</v>
      </c>
      <c r="P14" s="57">
        <v>74.248999999999995</v>
      </c>
      <c r="Q14" s="57">
        <v>15.545999999999999</v>
      </c>
      <c r="R14" s="57">
        <v>0.1</v>
      </c>
      <c r="S14" s="57">
        <v>0.91800000000000004</v>
      </c>
      <c r="T14" s="57">
        <v>14.513000000000002</v>
      </c>
      <c r="U14" s="57">
        <v>0.88300000000000001</v>
      </c>
      <c r="V14" s="57">
        <v>0.88400000000000001</v>
      </c>
      <c r="W14" s="57">
        <v>0.95699999999999996</v>
      </c>
      <c r="X14" s="57">
        <v>0.93600000000000005</v>
      </c>
      <c r="Y14" s="57">
        <v>0.94199999999999995</v>
      </c>
      <c r="Z14" s="58"/>
      <c r="AA14" s="59">
        <f t="shared" si="0"/>
        <v>405.06799999999998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50.228000000000002</v>
      </c>
      <c r="C16" s="62">
        <f t="shared" si="1"/>
        <v>50.228000000000002</v>
      </c>
      <c r="D16" s="62">
        <f t="shared" si="1"/>
        <v>50.231000000000002</v>
      </c>
      <c r="E16" s="62">
        <f t="shared" si="1"/>
        <v>60.786000000000001</v>
      </c>
      <c r="F16" s="62">
        <f t="shared" si="1"/>
        <v>60.786000000000001</v>
      </c>
      <c r="G16" s="62">
        <f t="shared" si="1"/>
        <v>53.698</v>
      </c>
      <c r="H16" s="62">
        <f t="shared" si="1"/>
        <v>256.39999999999998</v>
      </c>
      <c r="I16" s="62">
        <f t="shared" si="1"/>
        <v>60.56</v>
      </c>
      <c r="J16" s="62">
        <f t="shared" si="1"/>
        <v>81.206000000000003</v>
      </c>
      <c r="K16" s="62">
        <f t="shared" si="1"/>
        <v>56.838999999999999</v>
      </c>
      <c r="L16" s="62">
        <f t="shared" si="1"/>
        <v>46.189</v>
      </c>
      <c r="M16" s="62">
        <f t="shared" si="1"/>
        <v>198.93899999999996</v>
      </c>
      <c r="N16" s="62">
        <f t="shared" si="1"/>
        <v>291.16899999999998</v>
      </c>
      <c r="O16" s="62">
        <f t="shared" si="1"/>
        <v>164.26499999999999</v>
      </c>
      <c r="P16" s="62">
        <f t="shared" si="1"/>
        <v>180.78899999999999</v>
      </c>
      <c r="Q16" s="62">
        <f t="shared" si="1"/>
        <v>72.954999999999998</v>
      </c>
      <c r="R16" s="62">
        <f t="shared" si="1"/>
        <v>63.6</v>
      </c>
      <c r="S16" s="62">
        <f t="shared" si="1"/>
        <v>43.282000000000004</v>
      </c>
      <c r="T16" s="62">
        <f t="shared" si="1"/>
        <v>52.977000000000004</v>
      </c>
      <c r="U16" s="62">
        <f t="shared" si="1"/>
        <v>62.519000000000005</v>
      </c>
      <c r="V16" s="62">
        <f t="shared" si="1"/>
        <v>69.448999999999998</v>
      </c>
      <c r="W16" s="62">
        <f t="shared" si="1"/>
        <v>83.639999999999986</v>
      </c>
      <c r="X16" s="62">
        <f t="shared" si="1"/>
        <v>87.956000000000003</v>
      </c>
      <c r="Y16" s="62">
        <f t="shared" si="1"/>
        <v>107.30800000000001</v>
      </c>
      <c r="Z16" s="63" t="str">
        <f t="shared" si="1"/>
        <v/>
      </c>
      <c r="AA16" s="64">
        <f>SUM(AA10:AA15)</f>
        <v>2305.9989999999998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50.228000000000002</v>
      </c>
      <c r="C30" s="77">
        <v>50.228000000000002</v>
      </c>
      <c r="D30" s="77">
        <v>50.231000000000002</v>
      </c>
      <c r="E30" s="77">
        <v>60.786000000000001</v>
      </c>
      <c r="F30" s="77">
        <v>60.786000000000001</v>
      </c>
      <c r="G30" s="77">
        <v>53.698</v>
      </c>
      <c r="H30" s="77">
        <v>256.39999999999998</v>
      </c>
      <c r="I30" s="77">
        <v>60.56</v>
      </c>
      <c r="J30" s="77">
        <v>81.206000000000003</v>
      </c>
      <c r="K30" s="77">
        <v>56.838999999999999</v>
      </c>
      <c r="L30" s="77">
        <v>46.189</v>
      </c>
      <c r="M30" s="77">
        <v>198.93899999999999</v>
      </c>
      <c r="N30" s="77">
        <v>291.16899999999998</v>
      </c>
      <c r="O30" s="77">
        <v>164.26499999999999</v>
      </c>
      <c r="P30" s="77">
        <v>180.78899999999999</v>
      </c>
      <c r="Q30" s="77">
        <v>72.954999999999998</v>
      </c>
      <c r="R30" s="77">
        <v>63.6</v>
      </c>
      <c r="S30" s="77">
        <v>43.281999999999996</v>
      </c>
      <c r="T30" s="77">
        <v>52.976999999999997</v>
      </c>
      <c r="U30" s="77">
        <v>62.518999999999998</v>
      </c>
      <c r="V30" s="77">
        <v>69.448999999999998</v>
      </c>
      <c r="W30" s="77">
        <v>83.64</v>
      </c>
      <c r="X30" s="77">
        <v>87.956000000000003</v>
      </c>
      <c r="Y30" s="77">
        <v>107.30800000000001</v>
      </c>
      <c r="Z30" s="78"/>
      <c r="AA30" s="79">
        <f>SUM(B30:Z30)</f>
        <v>2305.9989999999998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50.228000000000002</v>
      </c>
      <c r="C32" s="62">
        <f t="shared" ref="C32:Z32" si="4">IF(LEN(C$2)&gt;0,SUM(C29:C31),"")</f>
        <v>50.228000000000002</v>
      </c>
      <c r="D32" s="62">
        <f t="shared" si="4"/>
        <v>50.231000000000002</v>
      </c>
      <c r="E32" s="62">
        <f t="shared" si="4"/>
        <v>60.786000000000001</v>
      </c>
      <c r="F32" s="62">
        <f t="shared" si="4"/>
        <v>60.786000000000001</v>
      </c>
      <c r="G32" s="62">
        <f t="shared" si="4"/>
        <v>53.698</v>
      </c>
      <c r="H32" s="62">
        <f t="shared" si="4"/>
        <v>256.39999999999998</v>
      </c>
      <c r="I32" s="62">
        <f t="shared" si="4"/>
        <v>60.56</v>
      </c>
      <c r="J32" s="62">
        <f t="shared" si="4"/>
        <v>81.206000000000003</v>
      </c>
      <c r="K32" s="62">
        <f t="shared" si="4"/>
        <v>56.838999999999999</v>
      </c>
      <c r="L32" s="62">
        <f t="shared" si="4"/>
        <v>46.189</v>
      </c>
      <c r="M32" s="62">
        <f t="shared" si="4"/>
        <v>198.93899999999999</v>
      </c>
      <c r="N32" s="62">
        <f t="shared" si="4"/>
        <v>291.16899999999998</v>
      </c>
      <c r="O32" s="62">
        <f t="shared" si="4"/>
        <v>164.26499999999999</v>
      </c>
      <c r="P32" s="62">
        <f t="shared" si="4"/>
        <v>180.78899999999999</v>
      </c>
      <c r="Q32" s="62">
        <f t="shared" si="4"/>
        <v>72.954999999999998</v>
      </c>
      <c r="R32" s="62">
        <f t="shared" si="4"/>
        <v>63.6</v>
      </c>
      <c r="S32" s="62">
        <f t="shared" si="4"/>
        <v>43.281999999999996</v>
      </c>
      <c r="T32" s="62">
        <f t="shared" si="4"/>
        <v>52.976999999999997</v>
      </c>
      <c r="U32" s="62">
        <f t="shared" si="4"/>
        <v>62.518999999999998</v>
      </c>
      <c r="V32" s="62">
        <f t="shared" si="4"/>
        <v>69.448999999999998</v>
      </c>
      <c r="W32" s="62">
        <f t="shared" si="4"/>
        <v>83.64</v>
      </c>
      <c r="X32" s="62">
        <f t="shared" si="4"/>
        <v>87.956000000000003</v>
      </c>
      <c r="Y32" s="62">
        <f t="shared" si="4"/>
        <v>107.30800000000001</v>
      </c>
      <c r="Z32" s="63" t="str">
        <f t="shared" si="4"/>
        <v/>
      </c>
      <c r="AA32" s="64">
        <f>SUM(AA29:AA31)</f>
        <v>2305.9989999999998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50.228000000000002</v>
      </c>
      <c r="C52" s="88">
        <f t="shared" si="10"/>
        <v>50.228000000000002</v>
      </c>
      <c r="D52" s="88">
        <f t="shared" si="10"/>
        <v>50.231000000000002</v>
      </c>
      <c r="E52" s="88">
        <f t="shared" si="10"/>
        <v>60.786000000000001</v>
      </c>
      <c r="F52" s="88">
        <f t="shared" si="10"/>
        <v>60.786000000000001</v>
      </c>
      <c r="G52" s="88">
        <f t="shared" si="10"/>
        <v>53.698</v>
      </c>
      <c r="H52" s="88">
        <f t="shared" si="10"/>
        <v>256.39999999999998</v>
      </c>
      <c r="I52" s="88">
        <f t="shared" si="10"/>
        <v>60.56</v>
      </c>
      <c r="J52" s="88">
        <f t="shared" si="10"/>
        <v>81.206000000000003</v>
      </c>
      <c r="K52" s="88">
        <f t="shared" si="10"/>
        <v>56.838999999999999</v>
      </c>
      <c r="L52" s="88">
        <f t="shared" si="10"/>
        <v>46.189</v>
      </c>
      <c r="M52" s="88">
        <f t="shared" si="10"/>
        <v>198.93899999999996</v>
      </c>
      <c r="N52" s="88">
        <f t="shared" si="10"/>
        <v>291.16899999999998</v>
      </c>
      <c r="O52" s="88">
        <f t="shared" si="10"/>
        <v>164.26499999999999</v>
      </c>
      <c r="P52" s="88">
        <f t="shared" si="10"/>
        <v>180.78899999999999</v>
      </c>
      <c r="Q52" s="88">
        <f t="shared" si="10"/>
        <v>72.954999999999998</v>
      </c>
      <c r="R52" s="88">
        <f t="shared" si="10"/>
        <v>63.6</v>
      </c>
      <c r="S52" s="88">
        <f t="shared" si="10"/>
        <v>43.282000000000004</v>
      </c>
      <c r="T52" s="88">
        <f t="shared" si="10"/>
        <v>52.977000000000004</v>
      </c>
      <c r="U52" s="88">
        <f t="shared" si="10"/>
        <v>62.519000000000005</v>
      </c>
      <c r="V52" s="88">
        <f t="shared" si="10"/>
        <v>69.448999999999998</v>
      </c>
      <c r="W52" s="88">
        <f t="shared" si="10"/>
        <v>83.639999999999986</v>
      </c>
      <c r="X52" s="88">
        <f t="shared" si="10"/>
        <v>87.956000000000003</v>
      </c>
      <c r="Y52" s="88">
        <f t="shared" si="10"/>
        <v>107.30800000000001</v>
      </c>
      <c r="Z52" s="89" t="str">
        <f t="shared" si="10"/>
        <v/>
      </c>
      <c r="AA52" s="104">
        <f>SUM(B52:Z52)</f>
        <v>2305.9989999999998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50.227999999999994</v>
      </c>
      <c r="C4" s="18">
        <v>50.227999999999994</v>
      </c>
      <c r="D4" s="18">
        <v>50.230999999999995</v>
      </c>
      <c r="E4" s="18">
        <v>60.737000000000002</v>
      </c>
      <c r="F4" s="18">
        <v>60.741999999999997</v>
      </c>
      <c r="G4" s="18">
        <v>53.665000000000006</v>
      </c>
      <c r="H4" s="18">
        <v>256.44499999999999</v>
      </c>
      <c r="I4" s="18">
        <v>60.56</v>
      </c>
      <c r="J4" s="18">
        <v>81.206000000000003</v>
      </c>
      <c r="K4" s="18">
        <v>56.838999999999999</v>
      </c>
      <c r="L4" s="18">
        <v>46.189</v>
      </c>
      <c r="M4" s="18">
        <v>198.95899999999997</v>
      </c>
      <c r="N4" s="18">
        <v>291.20400000000001</v>
      </c>
      <c r="O4" s="18">
        <v>164.26000000000002</v>
      </c>
      <c r="P4" s="18">
        <v>180.77500000000001</v>
      </c>
      <c r="Q4" s="18">
        <v>72.954999999999998</v>
      </c>
      <c r="R4" s="18">
        <v>63.600000000000009</v>
      </c>
      <c r="S4" s="18">
        <v>43.281999999999996</v>
      </c>
      <c r="T4" s="18">
        <v>52.999000000000002</v>
      </c>
      <c r="U4" s="18">
        <v>62.518999999999991</v>
      </c>
      <c r="V4" s="18">
        <v>69.449000000000012</v>
      </c>
      <c r="W4" s="18">
        <v>83.639999999999986</v>
      </c>
      <c r="X4" s="18">
        <v>87.956000000000017</v>
      </c>
      <c r="Y4" s="18">
        <v>107.30800000000001</v>
      </c>
      <c r="Z4" s="19"/>
      <c r="AA4" s="20">
        <f>SUM(B4:Z4)</f>
        <v>2305.9760000000001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106.78</v>
      </c>
      <c r="C7" s="28">
        <v>100.16</v>
      </c>
      <c r="D7" s="28">
        <v>100.61</v>
      </c>
      <c r="E7" s="28">
        <v>101.9</v>
      </c>
      <c r="F7" s="28">
        <v>101.9</v>
      </c>
      <c r="G7" s="28">
        <v>101.9</v>
      </c>
      <c r="H7" s="28">
        <v>115.8</v>
      </c>
      <c r="I7" s="28">
        <v>127.08</v>
      </c>
      <c r="J7" s="28">
        <v>139.08000000000001</v>
      </c>
      <c r="K7" s="28">
        <v>126.05</v>
      </c>
      <c r="L7" s="28">
        <v>115.9</v>
      </c>
      <c r="M7" s="28">
        <v>114.54</v>
      </c>
      <c r="N7" s="28">
        <v>114.04</v>
      </c>
      <c r="O7" s="28">
        <v>114.83</v>
      </c>
      <c r="P7" s="28">
        <v>119.94</v>
      </c>
      <c r="Q7" s="28">
        <v>125.42</v>
      </c>
      <c r="R7" s="28">
        <v>121.36</v>
      </c>
      <c r="S7" s="28">
        <v>136.65</v>
      </c>
      <c r="T7" s="28">
        <v>150</v>
      </c>
      <c r="U7" s="28">
        <v>129.33000000000001</v>
      </c>
      <c r="V7" s="28">
        <v>122</v>
      </c>
      <c r="W7" s="28">
        <v>113.07</v>
      </c>
      <c r="X7" s="28">
        <v>111.94</v>
      </c>
      <c r="Y7" s="28">
        <v>103.61</v>
      </c>
      <c r="Z7" s="29"/>
      <c r="AA7" s="30">
        <f>IF(SUM(B7:Z7)&lt;&gt;0,AVERAGEIF(B7:Z7,"&lt;&gt;"""),"")</f>
        <v>117.24541666666669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5.3550000000000004</v>
      </c>
      <c r="C14" s="57">
        <v>4.8729999999999993</v>
      </c>
      <c r="D14" s="57">
        <v>7.2270000000000003</v>
      </c>
      <c r="E14" s="57">
        <v>0.13400000000000001</v>
      </c>
      <c r="F14" s="57">
        <v>4.6260000000000003</v>
      </c>
      <c r="G14" s="57">
        <v>5.5809999999999995</v>
      </c>
      <c r="H14" s="57"/>
      <c r="I14" s="57">
        <v>11.579999999999998</v>
      </c>
      <c r="J14" s="57">
        <v>11.794</v>
      </c>
      <c r="K14" s="57">
        <v>4.157</v>
      </c>
      <c r="L14" s="57">
        <v>0.68700000000000006</v>
      </c>
      <c r="M14" s="57"/>
      <c r="N14" s="57"/>
      <c r="O14" s="57"/>
      <c r="P14" s="57"/>
      <c r="Q14" s="57">
        <v>1.569</v>
      </c>
      <c r="R14" s="57">
        <v>1.367</v>
      </c>
      <c r="S14" s="57"/>
      <c r="T14" s="57"/>
      <c r="U14" s="57">
        <v>3.22</v>
      </c>
      <c r="V14" s="57">
        <v>12.531000000000002</v>
      </c>
      <c r="W14" s="57">
        <v>36.466999999999999</v>
      </c>
      <c r="X14" s="57">
        <v>41.695</v>
      </c>
      <c r="Y14" s="57">
        <v>52.167999999999999</v>
      </c>
      <c r="Z14" s="58"/>
      <c r="AA14" s="59">
        <f t="shared" si="0"/>
        <v>205.03100000000001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5.3550000000000004</v>
      </c>
      <c r="C16" s="62">
        <f t="shared" ref="C16:Z16" si="1">IF(LEN(C$2)&gt;0,SUM(C10:C15),"")</f>
        <v>4.8729999999999993</v>
      </c>
      <c r="D16" s="62">
        <f t="shared" si="1"/>
        <v>7.2270000000000003</v>
      </c>
      <c r="E16" s="62">
        <f t="shared" si="1"/>
        <v>0.13400000000000001</v>
      </c>
      <c r="F16" s="62">
        <f t="shared" si="1"/>
        <v>4.6260000000000003</v>
      </c>
      <c r="G16" s="62">
        <f t="shared" si="1"/>
        <v>5.5809999999999995</v>
      </c>
      <c r="H16" s="62">
        <f t="shared" si="1"/>
        <v>0</v>
      </c>
      <c r="I16" s="62">
        <f t="shared" si="1"/>
        <v>11.579999999999998</v>
      </c>
      <c r="J16" s="62">
        <f t="shared" si="1"/>
        <v>11.794</v>
      </c>
      <c r="K16" s="62">
        <f t="shared" si="1"/>
        <v>4.157</v>
      </c>
      <c r="L16" s="62">
        <f t="shared" si="1"/>
        <v>0.68700000000000006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1.569</v>
      </c>
      <c r="R16" s="62">
        <f t="shared" si="1"/>
        <v>1.367</v>
      </c>
      <c r="S16" s="62">
        <f t="shared" si="1"/>
        <v>0</v>
      </c>
      <c r="T16" s="62">
        <f t="shared" si="1"/>
        <v>0</v>
      </c>
      <c r="U16" s="62">
        <f t="shared" si="1"/>
        <v>3.22</v>
      </c>
      <c r="V16" s="62">
        <f t="shared" si="1"/>
        <v>12.531000000000002</v>
      </c>
      <c r="W16" s="62">
        <f t="shared" si="1"/>
        <v>36.466999999999999</v>
      </c>
      <c r="X16" s="62">
        <f t="shared" si="1"/>
        <v>41.695</v>
      </c>
      <c r="Y16" s="62">
        <f t="shared" si="1"/>
        <v>52.167999999999999</v>
      </c>
      <c r="Z16" s="63" t="str">
        <f t="shared" si="1"/>
        <v/>
      </c>
      <c r="AA16" s="64">
        <f>SUM(AA10:AA15)</f>
        <v>205.03100000000001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1.3</v>
      </c>
      <c r="L19" s="72">
        <v>2.6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2.6</v>
      </c>
      <c r="Y19" s="72">
        <v>2.6</v>
      </c>
      <c r="Z19" s="73"/>
      <c r="AA19" s="74">
        <f t="shared" ref="AA19:AA25" si="2">SUM(B19:Z19)</f>
        <v>9.1</v>
      </c>
    </row>
    <row r="20" spans="1:27" ht="24.95" customHeight="1" x14ac:dyDescent="0.2">
      <c r="A20" s="75" t="s">
        <v>15</v>
      </c>
      <c r="B20" s="76">
        <v>7.0879999999999992</v>
      </c>
      <c r="C20" s="77">
        <v>7.077</v>
      </c>
      <c r="D20" s="77">
        <v>7.0340000000000007</v>
      </c>
      <c r="E20" s="77">
        <v>7.1029999999999998</v>
      </c>
      <c r="F20" s="77">
        <v>7.0960000000000001</v>
      </c>
      <c r="G20" s="77">
        <v>7.1609999999999996</v>
      </c>
      <c r="H20" s="77">
        <v>5.1660000000000004</v>
      </c>
      <c r="I20" s="77">
        <v>7.1359999999999992</v>
      </c>
      <c r="J20" s="77">
        <v>7.6400000000000006</v>
      </c>
      <c r="K20" s="77">
        <v>6.7409999999999997</v>
      </c>
      <c r="L20" s="77">
        <v>5.5259999999999998</v>
      </c>
      <c r="M20" s="77">
        <v>4.59</v>
      </c>
      <c r="N20" s="77">
        <v>4.6449999999999996</v>
      </c>
      <c r="O20" s="77">
        <v>4.6719999999999997</v>
      </c>
      <c r="P20" s="77">
        <v>4.673</v>
      </c>
      <c r="Q20" s="77">
        <v>8.0139999999999993</v>
      </c>
      <c r="R20" s="77">
        <v>8.1120000000000001</v>
      </c>
      <c r="S20" s="77">
        <v>7.6280000000000001</v>
      </c>
      <c r="T20" s="77"/>
      <c r="U20" s="77">
        <v>7.4850000000000003</v>
      </c>
      <c r="V20" s="77">
        <v>7.4559999999999995</v>
      </c>
      <c r="W20" s="77">
        <v>7.13</v>
      </c>
      <c r="X20" s="77">
        <v>8.2639999999999993</v>
      </c>
      <c r="Y20" s="77">
        <v>6.5170000000000003</v>
      </c>
      <c r="Z20" s="78"/>
      <c r="AA20" s="79">
        <f t="shared" si="2"/>
        <v>153.95399999999998</v>
      </c>
    </row>
    <row r="21" spans="1:27" ht="24.95" customHeight="1" x14ac:dyDescent="0.2">
      <c r="A21" s="75" t="s">
        <v>16</v>
      </c>
      <c r="B21" s="80">
        <v>37.784999999999997</v>
      </c>
      <c r="C21" s="81">
        <v>38.277999999999999</v>
      </c>
      <c r="D21" s="81">
        <v>35.97</v>
      </c>
      <c r="E21" s="81">
        <v>26.4</v>
      </c>
      <c r="F21" s="81">
        <v>26.619999999999997</v>
      </c>
      <c r="G21" s="81">
        <v>38.123000000000005</v>
      </c>
      <c r="H21" s="81">
        <v>5.5789999999999997</v>
      </c>
      <c r="I21" s="81">
        <v>41.844000000000001</v>
      </c>
      <c r="J21" s="81">
        <v>61.772000000000006</v>
      </c>
      <c r="K21" s="81">
        <v>44.641000000000005</v>
      </c>
      <c r="L21" s="81">
        <v>37.375999999999998</v>
      </c>
      <c r="M21" s="81">
        <v>28.668999999999997</v>
      </c>
      <c r="N21" s="81">
        <v>15.559000000000001</v>
      </c>
      <c r="O21" s="81">
        <v>15.187999999999999</v>
      </c>
      <c r="P21" s="81">
        <v>15.501999999999999</v>
      </c>
      <c r="Q21" s="81">
        <v>63.372</v>
      </c>
      <c r="R21" s="81">
        <v>54.120999999999995</v>
      </c>
      <c r="S21" s="81">
        <v>35.653999999999996</v>
      </c>
      <c r="T21" s="81">
        <v>5.899</v>
      </c>
      <c r="U21" s="81">
        <v>51.814</v>
      </c>
      <c r="V21" s="81">
        <v>49.462000000000003</v>
      </c>
      <c r="W21" s="81">
        <v>40.042999999999999</v>
      </c>
      <c r="X21" s="81">
        <v>35.396999999999998</v>
      </c>
      <c r="Y21" s="81">
        <v>46.022999999999996</v>
      </c>
      <c r="Z21" s="78"/>
      <c r="AA21" s="79">
        <f t="shared" si="2"/>
        <v>851.09100000000001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44.872999999999998</v>
      </c>
      <c r="C26" s="88">
        <f t="shared" ref="C26:Z26" si="3">IF(LEN(C$2)&gt;0,SUM(C19:C25),"")</f>
        <v>45.354999999999997</v>
      </c>
      <c r="D26" s="88">
        <f t="shared" si="3"/>
        <v>43.003999999999998</v>
      </c>
      <c r="E26" s="88">
        <f t="shared" si="3"/>
        <v>33.503</v>
      </c>
      <c r="F26" s="88">
        <f t="shared" si="3"/>
        <v>33.715999999999994</v>
      </c>
      <c r="G26" s="88">
        <f t="shared" si="3"/>
        <v>45.284000000000006</v>
      </c>
      <c r="H26" s="88">
        <f t="shared" si="3"/>
        <v>10.745000000000001</v>
      </c>
      <c r="I26" s="88">
        <f t="shared" si="3"/>
        <v>48.980000000000004</v>
      </c>
      <c r="J26" s="88">
        <f t="shared" si="3"/>
        <v>69.412000000000006</v>
      </c>
      <c r="K26" s="88">
        <f t="shared" si="3"/>
        <v>52.682000000000002</v>
      </c>
      <c r="L26" s="88">
        <f t="shared" si="3"/>
        <v>45.501999999999995</v>
      </c>
      <c r="M26" s="88">
        <f t="shared" si="3"/>
        <v>33.259</v>
      </c>
      <c r="N26" s="88">
        <f t="shared" si="3"/>
        <v>20.204000000000001</v>
      </c>
      <c r="O26" s="88">
        <f t="shared" si="3"/>
        <v>19.86</v>
      </c>
      <c r="P26" s="88">
        <f t="shared" si="3"/>
        <v>20.174999999999997</v>
      </c>
      <c r="Q26" s="88">
        <f t="shared" si="3"/>
        <v>71.385999999999996</v>
      </c>
      <c r="R26" s="88">
        <f t="shared" si="3"/>
        <v>62.232999999999997</v>
      </c>
      <c r="S26" s="88">
        <f t="shared" si="3"/>
        <v>43.281999999999996</v>
      </c>
      <c r="T26" s="88">
        <f t="shared" si="3"/>
        <v>5.899</v>
      </c>
      <c r="U26" s="88">
        <f t="shared" si="3"/>
        <v>59.298999999999999</v>
      </c>
      <c r="V26" s="88">
        <f t="shared" si="3"/>
        <v>56.918000000000006</v>
      </c>
      <c r="W26" s="88">
        <f t="shared" si="3"/>
        <v>47.173000000000002</v>
      </c>
      <c r="X26" s="88">
        <f t="shared" si="3"/>
        <v>46.260999999999996</v>
      </c>
      <c r="Y26" s="88">
        <f t="shared" si="3"/>
        <v>55.14</v>
      </c>
      <c r="Z26" s="89" t="str">
        <f t="shared" si="3"/>
        <v/>
      </c>
      <c r="AA26" s="90">
        <f>SUM(AA19:AA25)</f>
        <v>1014.145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50.228000000000002</v>
      </c>
      <c r="C30" s="77">
        <v>50.228000000000002</v>
      </c>
      <c r="D30" s="77">
        <v>50.231000000000002</v>
      </c>
      <c r="E30" s="77">
        <v>33.637</v>
      </c>
      <c r="F30" s="77">
        <v>38.341999999999999</v>
      </c>
      <c r="G30" s="77">
        <v>50.865000000000002</v>
      </c>
      <c r="H30" s="77">
        <v>10.744999999999999</v>
      </c>
      <c r="I30" s="77">
        <v>60.56</v>
      </c>
      <c r="J30" s="77">
        <v>81.206000000000003</v>
      </c>
      <c r="K30" s="77">
        <v>56.838999999999999</v>
      </c>
      <c r="L30" s="77">
        <v>46.189</v>
      </c>
      <c r="M30" s="77">
        <v>33.259</v>
      </c>
      <c r="N30" s="77">
        <v>20.204000000000001</v>
      </c>
      <c r="O30" s="77">
        <v>19.86</v>
      </c>
      <c r="P30" s="77">
        <v>20.175000000000001</v>
      </c>
      <c r="Q30" s="77">
        <v>72.954999999999998</v>
      </c>
      <c r="R30" s="77">
        <v>63.6</v>
      </c>
      <c r="S30" s="77">
        <v>43.281999999999996</v>
      </c>
      <c r="T30" s="77">
        <v>5.899</v>
      </c>
      <c r="U30" s="77">
        <v>62.518999999999998</v>
      </c>
      <c r="V30" s="77">
        <v>69.448999999999998</v>
      </c>
      <c r="W30" s="77">
        <v>83.64</v>
      </c>
      <c r="X30" s="77">
        <v>87.956000000000003</v>
      </c>
      <c r="Y30" s="77">
        <v>107.30800000000001</v>
      </c>
      <c r="Z30" s="78"/>
      <c r="AA30" s="79">
        <f>SUM(B30:Z30)</f>
        <v>1219.1759999999999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50.228000000000002</v>
      </c>
      <c r="C32" s="62">
        <f t="shared" ref="C32:Z32" si="4">IF(LEN(C$2)&gt;0,SUM(C29:C31),"")</f>
        <v>50.228000000000002</v>
      </c>
      <c r="D32" s="62">
        <f t="shared" si="4"/>
        <v>50.231000000000002</v>
      </c>
      <c r="E32" s="62">
        <f t="shared" si="4"/>
        <v>33.637</v>
      </c>
      <c r="F32" s="62">
        <f t="shared" si="4"/>
        <v>38.341999999999999</v>
      </c>
      <c r="G32" s="62">
        <f t="shared" si="4"/>
        <v>50.865000000000002</v>
      </c>
      <c r="H32" s="62">
        <f t="shared" si="4"/>
        <v>10.744999999999999</v>
      </c>
      <c r="I32" s="62">
        <f t="shared" si="4"/>
        <v>60.56</v>
      </c>
      <c r="J32" s="62">
        <f t="shared" si="4"/>
        <v>81.206000000000003</v>
      </c>
      <c r="K32" s="62">
        <f t="shared" si="4"/>
        <v>56.838999999999999</v>
      </c>
      <c r="L32" s="62">
        <f t="shared" si="4"/>
        <v>46.189</v>
      </c>
      <c r="M32" s="62">
        <f t="shared" si="4"/>
        <v>33.259</v>
      </c>
      <c r="N32" s="62">
        <f t="shared" si="4"/>
        <v>20.204000000000001</v>
      </c>
      <c r="O32" s="62">
        <f t="shared" si="4"/>
        <v>19.86</v>
      </c>
      <c r="P32" s="62">
        <f t="shared" si="4"/>
        <v>20.175000000000001</v>
      </c>
      <c r="Q32" s="62">
        <f t="shared" si="4"/>
        <v>72.954999999999998</v>
      </c>
      <c r="R32" s="62">
        <f t="shared" si="4"/>
        <v>63.6</v>
      </c>
      <c r="S32" s="62">
        <f t="shared" si="4"/>
        <v>43.281999999999996</v>
      </c>
      <c r="T32" s="62">
        <f t="shared" si="4"/>
        <v>5.899</v>
      </c>
      <c r="U32" s="62">
        <f t="shared" si="4"/>
        <v>62.518999999999998</v>
      </c>
      <c r="V32" s="62">
        <f t="shared" si="4"/>
        <v>69.448999999999998</v>
      </c>
      <c r="W32" s="62">
        <f t="shared" si="4"/>
        <v>83.64</v>
      </c>
      <c r="X32" s="62">
        <f t="shared" si="4"/>
        <v>87.956000000000003</v>
      </c>
      <c r="Y32" s="62">
        <f t="shared" si="4"/>
        <v>107.30800000000001</v>
      </c>
      <c r="Z32" s="63" t="str">
        <f t="shared" si="4"/>
        <v/>
      </c>
      <c r="AA32" s="64">
        <f>SUM(AA29:AA31)</f>
        <v>1219.1759999999999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27.1</v>
      </c>
      <c r="F39" s="99">
        <v>22.4</v>
      </c>
      <c r="G39" s="99">
        <v>2.8</v>
      </c>
      <c r="H39" s="99">
        <v>245.7</v>
      </c>
      <c r="I39" s="99"/>
      <c r="J39" s="99"/>
      <c r="K39" s="99"/>
      <c r="L39" s="99"/>
      <c r="M39" s="99">
        <v>165.7</v>
      </c>
      <c r="N39" s="99">
        <v>271</v>
      </c>
      <c r="O39" s="99">
        <v>144.4</v>
      </c>
      <c r="P39" s="99">
        <v>160.6</v>
      </c>
      <c r="Q39" s="99"/>
      <c r="R39" s="99"/>
      <c r="S39" s="99"/>
      <c r="T39" s="99">
        <v>47.1</v>
      </c>
      <c r="U39" s="99"/>
      <c r="V39" s="99"/>
      <c r="W39" s="99"/>
      <c r="X39" s="99"/>
      <c r="Y39" s="99"/>
      <c r="Z39" s="100"/>
      <c r="AA39" s="79">
        <f t="shared" si="5"/>
        <v>1086.8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27.1</v>
      </c>
      <c r="F40" s="88">
        <f t="shared" si="6"/>
        <v>22.4</v>
      </c>
      <c r="G40" s="88">
        <f t="shared" si="6"/>
        <v>2.8</v>
      </c>
      <c r="H40" s="88">
        <f t="shared" si="6"/>
        <v>245.7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165.7</v>
      </c>
      <c r="N40" s="88">
        <f t="shared" si="6"/>
        <v>271</v>
      </c>
      <c r="O40" s="88">
        <f t="shared" si="6"/>
        <v>144.4</v>
      </c>
      <c r="P40" s="88">
        <f t="shared" si="6"/>
        <v>160.6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47.1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1086.8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27.1</v>
      </c>
      <c r="F47" s="99">
        <v>22.4</v>
      </c>
      <c r="G47" s="99">
        <v>2.8</v>
      </c>
      <c r="H47" s="99">
        <v>245.7</v>
      </c>
      <c r="I47" s="99"/>
      <c r="J47" s="99"/>
      <c r="K47" s="99"/>
      <c r="L47" s="99"/>
      <c r="M47" s="99">
        <v>165.7</v>
      </c>
      <c r="N47" s="99">
        <v>271</v>
      </c>
      <c r="O47" s="99">
        <v>144.4</v>
      </c>
      <c r="P47" s="99">
        <v>160.6</v>
      </c>
      <c r="Q47" s="99"/>
      <c r="R47" s="99"/>
      <c r="S47" s="99"/>
      <c r="T47" s="99">
        <v>47.1</v>
      </c>
      <c r="U47" s="99"/>
      <c r="V47" s="99"/>
      <c r="W47" s="99"/>
      <c r="X47" s="99"/>
      <c r="Y47" s="99"/>
      <c r="Z47" s="100"/>
      <c r="AA47" s="79">
        <f t="shared" si="7"/>
        <v>1086.8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27.1</v>
      </c>
      <c r="F49" s="88">
        <f t="shared" si="8"/>
        <v>22.4</v>
      </c>
      <c r="G49" s="88">
        <f t="shared" si="8"/>
        <v>2.8</v>
      </c>
      <c r="H49" s="88">
        <f t="shared" si="8"/>
        <v>245.7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165.7</v>
      </c>
      <c r="N49" s="88">
        <f t="shared" si="8"/>
        <v>271</v>
      </c>
      <c r="O49" s="88">
        <f t="shared" si="8"/>
        <v>144.4</v>
      </c>
      <c r="P49" s="88">
        <f t="shared" si="8"/>
        <v>160.6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47.1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1086.8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50.227999999999994</v>
      </c>
      <c r="C52" s="88">
        <f t="shared" ref="C52:Z52" si="10">IF(LEN(C$2)&gt;0,SUM(C10:C15)+C26+C40,"")</f>
        <v>50.227999999999994</v>
      </c>
      <c r="D52" s="88">
        <f t="shared" si="10"/>
        <v>50.230999999999995</v>
      </c>
      <c r="E52" s="88">
        <f t="shared" si="10"/>
        <v>60.737000000000002</v>
      </c>
      <c r="F52" s="88">
        <f t="shared" si="10"/>
        <v>60.74199999999999</v>
      </c>
      <c r="G52" s="88">
        <f t="shared" si="10"/>
        <v>53.665000000000006</v>
      </c>
      <c r="H52" s="88">
        <f t="shared" si="10"/>
        <v>256.44499999999999</v>
      </c>
      <c r="I52" s="88">
        <f t="shared" si="10"/>
        <v>60.56</v>
      </c>
      <c r="J52" s="88">
        <f t="shared" si="10"/>
        <v>81.206000000000003</v>
      </c>
      <c r="K52" s="88">
        <f t="shared" si="10"/>
        <v>56.838999999999999</v>
      </c>
      <c r="L52" s="88">
        <f t="shared" si="10"/>
        <v>46.188999999999993</v>
      </c>
      <c r="M52" s="88">
        <f t="shared" si="10"/>
        <v>198.959</v>
      </c>
      <c r="N52" s="88">
        <f t="shared" si="10"/>
        <v>291.20400000000001</v>
      </c>
      <c r="O52" s="88">
        <f t="shared" si="10"/>
        <v>164.26</v>
      </c>
      <c r="P52" s="88">
        <f t="shared" si="10"/>
        <v>180.77499999999998</v>
      </c>
      <c r="Q52" s="88">
        <f t="shared" si="10"/>
        <v>72.954999999999998</v>
      </c>
      <c r="R52" s="88">
        <f t="shared" si="10"/>
        <v>63.599999999999994</v>
      </c>
      <c r="S52" s="88">
        <f t="shared" si="10"/>
        <v>43.281999999999996</v>
      </c>
      <c r="T52" s="88">
        <f t="shared" si="10"/>
        <v>52.999000000000002</v>
      </c>
      <c r="U52" s="88">
        <f t="shared" si="10"/>
        <v>62.518999999999998</v>
      </c>
      <c r="V52" s="88">
        <f t="shared" si="10"/>
        <v>69.449000000000012</v>
      </c>
      <c r="W52" s="88">
        <f t="shared" si="10"/>
        <v>83.64</v>
      </c>
      <c r="X52" s="88">
        <f t="shared" si="10"/>
        <v>87.955999999999989</v>
      </c>
      <c r="Y52" s="88">
        <f t="shared" si="10"/>
        <v>107.30799999999999</v>
      </c>
      <c r="Z52" s="89" t="str">
        <f t="shared" si="10"/>
        <v/>
      </c>
      <c r="AA52" s="104">
        <f>SUM(B52:Z52)</f>
        <v>2305.9760000000001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27.1</v>
      </c>
      <c r="F4" s="18">
        <v>22.4</v>
      </c>
      <c r="G4" s="18">
        <v>2.8</v>
      </c>
      <c r="H4" s="18">
        <v>245.7</v>
      </c>
      <c r="I4" s="18"/>
      <c r="J4" s="18"/>
      <c r="K4" s="18"/>
      <c r="L4" s="18"/>
      <c r="M4" s="18">
        <v>165.7</v>
      </c>
      <c r="N4" s="18">
        <v>271</v>
      </c>
      <c r="O4" s="18">
        <v>144.4</v>
      </c>
      <c r="P4" s="18">
        <v>160.6</v>
      </c>
      <c r="Q4" s="18"/>
      <c r="R4" s="18"/>
      <c r="S4" s="18"/>
      <c r="T4" s="18">
        <v>47.1</v>
      </c>
      <c r="U4" s="18"/>
      <c r="V4" s="18"/>
      <c r="W4" s="18"/>
      <c r="X4" s="18"/>
      <c r="Y4" s="18"/>
      <c r="Z4" s="19"/>
      <c r="AA4" s="111">
        <f>SUM(B4:Z4)</f>
        <v>1086.8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106.78</v>
      </c>
      <c r="C7" s="117">
        <v>100.16</v>
      </c>
      <c r="D7" s="117">
        <v>100.61</v>
      </c>
      <c r="E7" s="117">
        <v>101.9</v>
      </c>
      <c r="F7" s="117">
        <v>101.9</v>
      </c>
      <c r="G7" s="117">
        <v>101.9</v>
      </c>
      <c r="H7" s="117">
        <v>115.8</v>
      </c>
      <c r="I7" s="117">
        <v>127.08</v>
      </c>
      <c r="J7" s="117">
        <v>139.08000000000001</v>
      </c>
      <c r="K7" s="117">
        <v>126.05</v>
      </c>
      <c r="L7" s="117">
        <v>115.9</v>
      </c>
      <c r="M7" s="117">
        <v>114.54</v>
      </c>
      <c r="N7" s="117">
        <v>114.04</v>
      </c>
      <c r="O7" s="117">
        <v>114.83</v>
      </c>
      <c r="P7" s="117">
        <v>119.94</v>
      </c>
      <c r="Q7" s="117">
        <v>125.42</v>
      </c>
      <c r="R7" s="117">
        <v>121.36</v>
      </c>
      <c r="S7" s="117">
        <v>136.65</v>
      </c>
      <c r="T7" s="117">
        <v>150</v>
      </c>
      <c r="U7" s="117">
        <v>129.33000000000001</v>
      </c>
      <c r="V7" s="117">
        <v>122</v>
      </c>
      <c r="W7" s="117">
        <v>113.07</v>
      </c>
      <c r="X7" s="117">
        <v>111.94</v>
      </c>
      <c r="Y7" s="117">
        <v>103.61</v>
      </c>
      <c r="Z7" s="118"/>
      <c r="AA7" s="119">
        <f>IF(SUM(B7:Z7)&lt;&gt;0,AVERAGEIF(B7:Z7,"&lt;&gt;"""),"")</f>
        <v>117.24541666666669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27.1</v>
      </c>
      <c r="F23" s="133">
        <v>22.4</v>
      </c>
      <c r="G23" s="133">
        <v>2.8</v>
      </c>
      <c r="H23" s="133">
        <v>245.7</v>
      </c>
      <c r="I23" s="133"/>
      <c r="J23" s="133"/>
      <c r="K23" s="133"/>
      <c r="L23" s="133"/>
      <c r="M23" s="133">
        <v>165.7</v>
      </c>
      <c r="N23" s="133">
        <v>271</v>
      </c>
      <c r="O23" s="133">
        <v>144.4</v>
      </c>
      <c r="P23" s="133">
        <v>160.6</v>
      </c>
      <c r="Q23" s="133"/>
      <c r="R23" s="133"/>
      <c r="S23" s="133"/>
      <c r="T23" s="133">
        <v>47.1</v>
      </c>
      <c r="U23" s="133"/>
      <c r="V23" s="133"/>
      <c r="W23" s="133"/>
      <c r="X23" s="133"/>
      <c r="Y23" s="133"/>
      <c r="Z23" s="131"/>
      <c r="AA23" s="132">
        <f t="shared" si="2"/>
        <v>1086.8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27.1</v>
      </c>
      <c r="F24" s="135">
        <f t="shared" si="3"/>
        <v>22.4</v>
      </c>
      <c r="G24" s="135">
        <f t="shared" si="3"/>
        <v>2.8</v>
      </c>
      <c r="H24" s="135">
        <f t="shared" si="3"/>
        <v>245.7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165.7</v>
      </c>
      <c r="N24" s="135">
        <f t="shared" si="3"/>
        <v>271</v>
      </c>
      <c r="O24" s="135">
        <f t="shared" si="3"/>
        <v>144.4</v>
      </c>
      <c r="P24" s="135">
        <f t="shared" si="3"/>
        <v>160.6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47.1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1086.8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2024-11-29T14:37:11Z</dcterms:created>
  <dcterms:modified xsi:type="dcterms:W3CDTF">2024-11-29T14:37:12Z</dcterms:modified>
</cp:coreProperties>
</file>