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<sst xmlns="http://schemas.openxmlformats.org/spreadsheetml/2006/main" count="119" uniqueCount="54">
  <si>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28/11/2024 16:36:38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</si>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</sst>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BB-4BB0-8B1B-99547DA89E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BB-4BB0-8B1B-99547DA89E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CBB-4BB0-8B1B-99547DA89E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6.1849999999999996</c:v>
                </c:pt>
                <c:pt idx="12">
                  <c:v>2.6960000000000002</c:v>
                </c:pt>
                <c:pt idx="13">
                  <c:v>5.3140000000000001</c:v>
                </c:pt>
                <c:pt idx="14">
                  <c:v>4.1989999999999998</c:v>
                </c:pt>
                <c:pt idx="15">
                  <c:v>0.49</c:v>
                </c:pt>
                <c:pt idx="16">
                  <c:v>0.48</c:v>
                </c:pt>
                <c:pt idx="18">
                  <c:v>10.854000000000001</c:v>
                </c:pt>
                <c:pt idx="21">
                  <c:v>0.23</c:v>
                </c:pt>
                <c:pt idx="23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BB-4BB0-8B1B-99547DA89E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BB-4BB0-8B1B-99547DA89E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BB-4BB0-8B1B-99547DA89E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BB-4BB0-8B1B-99547DA89E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CBB-4BB0-8B1B-99547DA89E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CBB-4BB0-8B1B-99547DA89E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35.856000000000002</c:v>
                </c:pt>
                <c:pt idx="1">
                  <c:v>17.172999999999998</c:v>
                </c:pt>
                <c:pt idx="4">
                  <c:v>19.699000000000002</c:v>
                </c:pt>
                <c:pt idx="5">
                  <c:v>22.908000000000001</c:v>
                </c:pt>
                <c:pt idx="6">
                  <c:v>13.692</c:v>
                </c:pt>
                <c:pt idx="7">
                  <c:v>12.816000000000001</c:v>
                </c:pt>
                <c:pt idx="8">
                  <c:v>10.167</c:v>
                </c:pt>
                <c:pt idx="9">
                  <c:v>4.8</c:v>
                </c:pt>
                <c:pt idx="10">
                  <c:v>63.41</c:v>
                </c:pt>
                <c:pt idx="11">
                  <c:v>61.823</c:v>
                </c:pt>
                <c:pt idx="12">
                  <c:v>28.667999999999999</c:v>
                </c:pt>
                <c:pt idx="13">
                  <c:v>12.8</c:v>
                </c:pt>
                <c:pt idx="14">
                  <c:v>18.731999999999999</c:v>
                </c:pt>
                <c:pt idx="15">
                  <c:v>31.527999999999999</c:v>
                </c:pt>
                <c:pt idx="16">
                  <c:v>36.646000000000001</c:v>
                </c:pt>
                <c:pt idx="17">
                  <c:v>20.405999999999999</c:v>
                </c:pt>
                <c:pt idx="18">
                  <c:v>12.545</c:v>
                </c:pt>
                <c:pt idx="19">
                  <c:v>19.253</c:v>
                </c:pt>
                <c:pt idx="20">
                  <c:v>61.15</c:v>
                </c:pt>
                <c:pt idx="21">
                  <c:v>119.2</c:v>
                </c:pt>
                <c:pt idx="22">
                  <c:v>152.51400000000001</c:v>
                </c:pt>
                <c:pt idx="23">
                  <c:v>75.039000000000001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CBB-4BB0-8B1B-99547DA89EF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76.2</c:v>
                </c:pt>
                <c:pt idx="9">
                  <c:v>50.7</c:v>
                </c:pt>
                <c:pt idx="10">
                  <c:v>0</c:v>
                </c:pt>
                <c:pt idx="11">
                  <c:v>0</c:v>
                </c:pt>
                <c:pt idx="12">
                  <c:v>34.9</c:v>
                </c:pt>
                <c:pt idx="13">
                  <c:v>30.7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BB-4BB0-8B1B-99547DA89E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4.4619999999999997</c:v>
                </c:pt>
                <c:pt idx="1">
                  <c:v>8.0939999999999994</c:v>
                </c:pt>
                <c:pt idx="2">
                  <c:v>10.648999999999999</c:v>
                </c:pt>
                <c:pt idx="3">
                  <c:v>10.602</c:v>
                </c:pt>
                <c:pt idx="4">
                  <c:v>5.5980000000000008</c:v>
                </c:pt>
                <c:pt idx="5">
                  <c:v>3.976</c:v>
                </c:pt>
                <c:pt idx="6">
                  <c:v>0.90700000000000003</c:v>
                </c:pt>
                <c:pt idx="7">
                  <c:v>1.2389999999999999</c:v>
                </c:pt>
                <c:pt idx="8">
                  <c:v>1.6079999999999999</c:v>
                </c:pt>
                <c:pt idx="9">
                  <c:v>2.1389999999999998</c:v>
                </c:pt>
                <c:pt idx="10">
                  <c:v>2.0270000000000001</c:v>
                </c:pt>
                <c:pt idx="11">
                  <c:v>1.6539999999999999</c:v>
                </c:pt>
                <c:pt idx="12">
                  <c:v>2.173</c:v>
                </c:pt>
                <c:pt idx="13">
                  <c:v>1.8140000000000001</c:v>
                </c:pt>
                <c:pt idx="14">
                  <c:v>0.1</c:v>
                </c:pt>
                <c:pt idx="15">
                  <c:v>4.9870000000000001</c:v>
                </c:pt>
                <c:pt idx="16">
                  <c:v>8.6479999999999997</c:v>
                </c:pt>
                <c:pt idx="17">
                  <c:v>9.0499999999999989</c:v>
                </c:pt>
                <c:pt idx="18">
                  <c:v>8.1129999999999995</c:v>
                </c:pt>
                <c:pt idx="19">
                  <c:v>9.3919999999999995</c:v>
                </c:pt>
                <c:pt idx="20">
                  <c:v>11.546000000000001</c:v>
                </c:pt>
                <c:pt idx="21">
                  <c:v>4.3109999999999999</c:v>
                </c:pt>
                <c:pt idx="22">
                  <c:v>11.285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BB-4BB0-8B1B-99547DA89E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CBB-4BB0-8B1B-99547DA89E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CBB-4BB0-8B1B-99547DA89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111.27</c:v>
                </c:pt>
                <c:pt idx="1">
                  <c:v>107.55</c:v>
                </c:pt>
                <c:pt idx="2">
                  <c:v>103.93</c:v>
                </c:pt>
                <c:pt idx="3">
                  <c:v>103.95</c:v>
                </c:pt>
                <c:pt idx="4">
                  <c:v>108.75</c:v>
                </c:pt>
                <c:pt idx="5">
                  <c:v>114.89</c:v>
                </c:pt>
                <c:pt idx="6">
                  <c:v>142.41999999999999</c:v>
                </c:pt>
                <c:pt idx="7">
                  <c:v>178.89</c:v>
                </c:pt>
                <c:pt idx="8">
                  <c:v>176.3</c:v>
                </c:pt>
                <c:pt idx="9">
                  <c:v>160.19999999999999</c:v>
                </c:pt>
                <c:pt idx="10">
                  <c:v>127</c:v>
                </c:pt>
                <c:pt idx="11">
                  <c:v>122</c:v>
                </c:pt>
                <c:pt idx="12">
                  <c:v>117.43</c:v>
                </c:pt>
                <c:pt idx="13">
                  <c:v>117.87</c:v>
                </c:pt>
                <c:pt idx="14">
                  <c:v>141.04</c:v>
                </c:pt>
                <c:pt idx="15">
                  <c:v>151.94</c:v>
                </c:pt>
                <c:pt idx="16">
                  <c:v>172.81</c:v>
                </c:pt>
                <c:pt idx="17">
                  <c:v>178.38</c:v>
                </c:pt>
                <c:pt idx="18">
                  <c:v>175</c:v>
                </c:pt>
                <c:pt idx="19">
                  <c:v>176.62</c:v>
                </c:pt>
                <c:pt idx="20">
                  <c:v>136.65</c:v>
                </c:pt>
                <c:pt idx="21">
                  <c:v>130.84</c:v>
                </c:pt>
                <c:pt idx="22">
                  <c:v>121.44</c:v>
                </c:pt>
                <c:pt idx="23">
                  <c:v>105.54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BB-4BB0-8B1B-99547DA89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B9-4361-B2D4-15C7CFD246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B9-4361-B2D4-15C7CFD246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5.4690000000000003</c:v>
                </c:pt>
                <c:pt idx="1">
                  <c:v>6.6870000000000003</c:v>
                </c:pt>
                <c:pt idx="2">
                  <c:v>5.6529999999999996</c:v>
                </c:pt>
                <c:pt idx="3">
                  <c:v>5.6539999999999999</c:v>
                </c:pt>
                <c:pt idx="4">
                  <c:v>7.0539999999999994</c:v>
                </c:pt>
                <c:pt idx="5">
                  <c:v>5.8769999999999998</c:v>
                </c:pt>
                <c:pt idx="6">
                  <c:v>6.3719999999999999</c:v>
                </c:pt>
                <c:pt idx="7">
                  <c:v>6.2229999999999999</c:v>
                </c:pt>
                <c:pt idx="8">
                  <c:v>7.4219999999999997</c:v>
                </c:pt>
                <c:pt idx="9">
                  <c:v>5.9809999999999999</c:v>
                </c:pt>
                <c:pt idx="10">
                  <c:v>5.9870000000000001</c:v>
                </c:pt>
                <c:pt idx="11">
                  <c:v>6.0810000000000004</c:v>
                </c:pt>
                <c:pt idx="12">
                  <c:v>0.06</c:v>
                </c:pt>
                <c:pt idx="13">
                  <c:v>0.04</c:v>
                </c:pt>
                <c:pt idx="14">
                  <c:v>2.4E-2</c:v>
                </c:pt>
                <c:pt idx="15">
                  <c:v>0.01</c:v>
                </c:pt>
                <c:pt idx="18">
                  <c:v>6.4690000000000003</c:v>
                </c:pt>
                <c:pt idx="19">
                  <c:v>4.5149999999999997</c:v>
                </c:pt>
                <c:pt idx="20">
                  <c:v>23.731000000000002</c:v>
                </c:pt>
                <c:pt idx="23">
                  <c:v>2.0499999999999998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9-4361-B2D4-15C7CFD246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30.625</c:v>
                </c:pt>
                <c:pt idx="1">
                  <c:v>17.552</c:v>
                </c:pt>
                <c:pt idx="2">
                  <c:v>4.7909999999999995</c:v>
                </c:pt>
                <c:pt idx="3">
                  <c:v>4.3639999999999999</c:v>
                </c:pt>
                <c:pt idx="4">
                  <c:v>16.716000000000001</c:v>
                </c:pt>
                <c:pt idx="5">
                  <c:v>19.216999999999999</c:v>
                </c:pt>
                <c:pt idx="6">
                  <c:v>7.6440000000000001</c:v>
                </c:pt>
                <c:pt idx="7">
                  <c:v>6.7499999999999991</c:v>
                </c:pt>
                <c:pt idx="8">
                  <c:v>34.628999999999998</c:v>
                </c:pt>
                <c:pt idx="9">
                  <c:v>32.322000000000003</c:v>
                </c:pt>
                <c:pt idx="10">
                  <c:v>32.255000000000003</c:v>
                </c:pt>
                <c:pt idx="11">
                  <c:v>33.131</c:v>
                </c:pt>
                <c:pt idx="12">
                  <c:v>37.701000000000001</c:v>
                </c:pt>
                <c:pt idx="13">
                  <c:v>28.61</c:v>
                </c:pt>
                <c:pt idx="14">
                  <c:v>13.201000000000001</c:v>
                </c:pt>
                <c:pt idx="15">
                  <c:v>32.634</c:v>
                </c:pt>
                <c:pt idx="16">
                  <c:v>38.989999999999995</c:v>
                </c:pt>
                <c:pt idx="17">
                  <c:v>27.779</c:v>
                </c:pt>
                <c:pt idx="18">
                  <c:v>23.582999999999998</c:v>
                </c:pt>
                <c:pt idx="19">
                  <c:v>22.121000000000002</c:v>
                </c:pt>
                <c:pt idx="20">
                  <c:v>43.694000000000003</c:v>
                </c:pt>
                <c:pt idx="21">
                  <c:v>0.98599999999999999</c:v>
                </c:pt>
                <c:pt idx="22">
                  <c:v>1.94</c:v>
                </c:pt>
                <c:pt idx="23">
                  <c:v>33.269000000000005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B9-4361-B2D4-15C7CFD246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B9-4361-B2D4-15C7CFD246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B9-4361-B2D4-15C7CFD246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B9-4361-B2D4-15C7CFD246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EB9-4361-B2D4-15C7CFD246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B9-4361-B2D4-15C7CFD246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EB9-4361-B2D4-15C7CFD246C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122.8</c:v>
                </c:pt>
                <c:pt idx="22">
                  <c:v>161.9</c:v>
                </c:pt>
                <c:pt idx="23">
                  <c:v>38.700000000000003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B9-4361-B2D4-15C7CFD246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4.2240000000000002</c:v>
                </c:pt>
                <c:pt idx="1">
                  <c:v>1.028</c:v>
                </c:pt>
                <c:pt idx="2">
                  <c:v>0.20499999999999999</c:v>
                </c:pt>
                <c:pt idx="3">
                  <c:v>0.58399999999999996</c:v>
                </c:pt>
                <c:pt idx="4">
                  <c:v>1.5270000000000001</c:v>
                </c:pt>
                <c:pt idx="5">
                  <c:v>1.79</c:v>
                </c:pt>
                <c:pt idx="6">
                  <c:v>0.58299999999999996</c:v>
                </c:pt>
                <c:pt idx="7">
                  <c:v>1.0819999999999999</c:v>
                </c:pt>
                <c:pt idx="8">
                  <c:v>45.924000000000007</c:v>
                </c:pt>
                <c:pt idx="9">
                  <c:v>25.550999999999998</c:v>
                </c:pt>
                <c:pt idx="10">
                  <c:v>27.195</c:v>
                </c:pt>
                <c:pt idx="11">
                  <c:v>24.265000000000001</c:v>
                </c:pt>
                <c:pt idx="12">
                  <c:v>30.650999999999996</c:v>
                </c:pt>
                <c:pt idx="13">
                  <c:v>21.935000000000002</c:v>
                </c:pt>
                <c:pt idx="14">
                  <c:v>9.8059999999999992</c:v>
                </c:pt>
                <c:pt idx="15">
                  <c:v>4.3609999999999998</c:v>
                </c:pt>
                <c:pt idx="16">
                  <c:v>1.984</c:v>
                </c:pt>
                <c:pt idx="17">
                  <c:v>1.677</c:v>
                </c:pt>
                <c:pt idx="18">
                  <c:v>1.46</c:v>
                </c:pt>
                <c:pt idx="19">
                  <c:v>2.0089999999999999</c:v>
                </c:pt>
                <c:pt idx="20">
                  <c:v>5.2709999999999999</c:v>
                </c:pt>
                <c:pt idx="23">
                  <c:v>2.202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B9-4361-B2D4-15C7CFD246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B9-4361-B2D4-15C7CFD246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B9-4361-B2D4-15C7CFD24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111.27</c:v>
                </c:pt>
                <c:pt idx="1">
                  <c:v>107.55</c:v>
                </c:pt>
                <c:pt idx="2">
                  <c:v>103.93</c:v>
                </c:pt>
                <c:pt idx="3">
                  <c:v>103.95</c:v>
                </c:pt>
                <c:pt idx="4">
                  <c:v>108.75</c:v>
                </c:pt>
                <c:pt idx="5">
                  <c:v>114.89</c:v>
                </c:pt>
                <c:pt idx="6">
                  <c:v>142.41999999999999</c:v>
                </c:pt>
                <c:pt idx="7">
                  <c:v>178.89</c:v>
                </c:pt>
                <c:pt idx="8">
                  <c:v>176.3</c:v>
                </c:pt>
                <c:pt idx="9">
                  <c:v>160.19999999999999</c:v>
                </c:pt>
                <c:pt idx="10">
                  <c:v>127</c:v>
                </c:pt>
                <c:pt idx="11">
                  <c:v>122</c:v>
                </c:pt>
                <c:pt idx="12">
                  <c:v>117.43</c:v>
                </c:pt>
                <c:pt idx="13">
                  <c:v>117.87</c:v>
                </c:pt>
                <c:pt idx="14">
                  <c:v>141.04</c:v>
                </c:pt>
                <c:pt idx="15">
                  <c:v>151.94</c:v>
                </c:pt>
                <c:pt idx="16">
                  <c:v>172.81</c:v>
                </c:pt>
                <c:pt idx="17">
                  <c:v>178.38</c:v>
                </c:pt>
                <c:pt idx="18">
                  <c:v>175</c:v>
                </c:pt>
                <c:pt idx="19">
                  <c:v>176.62</c:v>
                </c:pt>
                <c:pt idx="20">
                  <c:v>136.65</c:v>
                </c:pt>
                <c:pt idx="21">
                  <c:v>130.84</c:v>
                </c:pt>
                <c:pt idx="22">
                  <c:v>121.44</c:v>
                </c:pt>
                <c:pt idx="23">
                  <c:v>105.54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B9-4361-B2D4-15C7CFD24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40.317999999999998</v>
      </c>
      <c r="C4" s="18">
        <v>25.266999999999999</v>
      </c>
      <c r="D4" s="18">
        <v>10.648999999999999</v>
      </c>
      <c r="E4" s="18">
        <v>10.602</v>
      </c>
      <c r="F4" s="18">
        <v>25.297000000000004</v>
      </c>
      <c r="G4" s="18">
        <v>26.884</v>
      </c>
      <c r="H4" s="18">
        <v>14.599</v>
      </c>
      <c r="I4" s="18">
        <v>14.055</v>
      </c>
      <c r="J4" s="18">
        <v>87.975000000000009</v>
      </c>
      <c r="K4" s="18">
        <v>63.824000000000005</v>
      </c>
      <c r="L4" s="18">
        <v>65.436999999999998</v>
      </c>
      <c r="M4" s="18">
        <v>63.476999999999997</v>
      </c>
      <c r="N4" s="18">
        <v>68.436999999999998</v>
      </c>
      <c r="O4" s="18">
        <v>50.628</v>
      </c>
      <c r="P4" s="18">
        <v>23.031000000000002</v>
      </c>
      <c r="Q4" s="18">
        <v>37.005000000000003</v>
      </c>
      <c r="R4" s="18">
        <v>45.774000000000001</v>
      </c>
      <c r="S4" s="18">
        <v>29.456000000000003</v>
      </c>
      <c r="T4" s="18">
        <v>31.511999999999997</v>
      </c>
      <c r="U4" s="18">
        <v>28.645000000000003</v>
      </c>
      <c r="V4" s="18">
        <v>72.695999999999998</v>
      </c>
      <c r="W4" s="18">
        <v>123.74100000000001</v>
      </c>
      <c r="X4" s="18">
        <v>163.79900000000001</v>
      </c>
      <c r="Y4" s="18">
        <v>76.221000000000004</v>
      </c>
      <c r="Z4" s="19"/>
      <c r="AA4" s="20">
        <f>SUM(B4:Z4)</f>
        <v>1199.329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111.27</v>
      </c>
      <c r="C7" s="28">
        <v>107.55</v>
      </c>
      <c r="D7" s="28">
        <v>103.93</v>
      </c>
      <c r="E7" s="28">
        <v>103.95</v>
      </c>
      <c r="F7" s="28">
        <v>108.75</v>
      </c>
      <c r="G7" s="28">
        <v>114.89</v>
      </c>
      <c r="H7" s="28">
        <v>142.41999999999999</v>
      </c>
      <c r="I7" s="28">
        <v>178.89</v>
      </c>
      <c r="J7" s="28">
        <v>176.3</v>
      </c>
      <c r="K7" s="28">
        <v>160.19999999999999</v>
      </c>
      <c r="L7" s="28">
        <v>127</v>
      </c>
      <c r="M7" s="28">
        <v>122</v>
      </c>
      <c r="N7" s="28">
        <v>117.43</v>
      </c>
      <c r="O7" s="28">
        <v>117.87</v>
      </c>
      <c r="P7" s="28">
        <v>141.04</v>
      </c>
      <c r="Q7" s="28">
        <v>151.94</v>
      </c>
      <c r="R7" s="28">
        <v>172.81</v>
      </c>
      <c r="S7" s="28">
        <v>178.38</v>
      </c>
      <c r="T7" s="28">
        <v>175</v>
      </c>
      <c r="U7" s="28">
        <v>176.62</v>
      </c>
      <c r="V7" s="28">
        <v>136.65</v>
      </c>
      <c r="W7" s="28">
        <v>130.84</v>
      </c>
      <c r="X7" s="28">
        <v>121.44</v>
      </c>
      <c r="Y7" s="28">
        <v>105.54</v>
      </c>
      <c r="Z7" s="29"/>
      <c r="AA7" s="30">
        <f>IF(SUM(B7:Z7)&lt;&gt;0,AVERAGEIF(B7:Z7,"&lt;&gt;"""),"")</f>
        <v>136.77958333333336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35.856000000000002</v>
      </c>
      <c r="C12" s="52">
        <v>17.172999999999998</v>
      </c>
      <c r="D12" s="52"/>
      <c r="E12" s="52"/>
      <c r="F12" s="52">
        <v>19.699000000000002</v>
      </c>
      <c r="G12" s="52">
        <v>22.908000000000001</v>
      </c>
      <c r="H12" s="52">
        <v>13.692</v>
      </c>
      <c r="I12" s="52">
        <v>12.816000000000001</v>
      </c>
      <c r="J12" s="52">
        <v>10.167</v>
      </c>
      <c r="K12" s="52">
        <v>4.8</v>
      </c>
      <c r="L12" s="52">
        <v>63.41</v>
      </c>
      <c r="M12" s="52">
        <v>61.823</v>
      </c>
      <c r="N12" s="52">
        <v>28.667999999999999</v>
      </c>
      <c r="O12" s="52">
        <v>12.8</v>
      </c>
      <c r="P12" s="52">
        <v>18.731999999999999</v>
      </c>
      <c r="Q12" s="52">
        <v>31.527999999999999</v>
      </c>
      <c r="R12" s="52">
        <v>36.646000000000001</v>
      </c>
      <c r="S12" s="52">
        <v>20.405999999999999</v>
      </c>
      <c r="T12" s="52">
        <v>12.545</v>
      </c>
      <c r="U12" s="52">
        <v>19.253</v>
      </c>
      <c r="V12" s="52">
        <v>61.15</v>
      </c>
      <c r="W12" s="52">
        <v>119.2</v>
      </c>
      <c r="X12" s="52">
        <v>152.51400000000001</v>
      </c>
      <c r="Y12" s="52">
        <v>75.039000000000001</v>
      </c>
      <c r="Z12" s="53"/>
      <c r="AA12" s="54">
        <f t="shared" si="0"/>
        <v>850.82500000000005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4.4619999999999997</v>
      </c>
      <c r="C14" s="57">
        <v>8.0939999999999994</v>
      </c>
      <c r="D14" s="57">
        <v>10.648999999999999</v>
      </c>
      <c r="E14" s="57">
        <v>10.602</v>
      </c>
      <c r="F14" s="57">
        <v>5.5980000000000008</v>
      </c>
      <c r="G14" s="57">
        <v>3.976</v>
      </c>
      <c r="H14" s="57">
        <v>0.90700000000000003</v>
      </c>
      <c r="I14" s="57">
        <v>1.2389999999999999</v>
      </c>
      <c r="J14" s="57">
        <v>1.6079999999999999</v>
      </c>
      <c r="K14" s="57">
        <v>2.1389999999999998</v>
      </c>
      <c r="L14" s="57">
        <v>2.0270000000000001</v>
      </c>
      <c r="M14" s="57">
        <v>1.6539999999999999</v>
      </c>
      <c r="N14" s="57">
        <v>2.173</v>
      </c>
      <c r="O14" s="57">
        <v>1.8140000000000001</v>
      </c>
      <c r="P14" s="57">
        <v>0.1</v>
      </c>
      <c r="Q14" s="57">
        <v>4.9870000000000001</v>
      </c>
      <c r="R14" s="57">
        <v>8.6479999999999997</v>
      </c>
      <c r="S14" s="57">
        <v>9.0499999999999989</v>
      </c>
      <c r="T14" s="57">
        <v>8.1129999999999995</v>
      </c>
      <c r="U14" s="57">
        <v>9.3919999999999995</v>
      </c>
      <c r="V14" s="57">
        <v>11.546000000000001</v>
      </c>
      <c r="W14" s="57">
        <v>4.3109999999999999</v>
      </c>
      <c r="X14" s="57">
        <v>11.285</v>
      </c>
      <c r="Y14" s="57">
        <v>0.94199999999999995</v>
      </c>
      <c r="Z14" s="58"/>
      <c r="AA14" s="59">
        <f t="shared" si="0"/>
        <v>125.31599999999999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40.317999999999998</v>
      </c>
      <c r="C16" s="62">
        <f t="shared" si="1"/>
        <v>25.266999999999996</v>
      </c>
      <c r="D16" s="62">
        <f t="shared" si="1"/>
        <v>10.648999999999999</v>
      </c>
      <c r="E16" s="62">
        <f t="shared" si="1"/>
        <v>10.602</v>
      </c>
      <c r="F16" s="62">
        <f t="shared" si="1"/>
        <v>25.297000000000004</v>
      </c>
      <c r="G16" s="62">
        <f t="shared" si="1"/>
        <v>26.884</v>
      </c>
      <c r="H16" s="62">
        <f t="shared" si="1"/>
        <v>14.599</v>
      </c>
      <c r="I16" s="62">
        <f t="shared" si="1"/>
        <v>14.055</v>
      </c>
      <c r="J16" s="62">
        <f t="shared" si="1"/>
        <v>11.775</v>
      </c>
      <c r="K16" s="62">
        <f t="shared" si="1"/>
        <v>6.9390000000000001</v>
      </c>
      <c r="L16" s="62">
        <f t="shared" si="1"/>
        <v>65.436999999999998</v>
      </c>
      <c r="M16" s="62">
        <f t="shared" si="1"/>
        <v>63.477000000000004</v>
      </c>
      <c r="N16" s="62">
        <f t="shared" si="1"/>
        <v>30.841000000000001</v>
      </c>
      <c r="O16" s="62">
        <f t="shared" si="1"/>
        <v>14.614000000000001</v>
      </c>
      <c r="P16" s="62">
        <f t="shared" si="1"/>
        <v>18.832000000000001</v>
      </c>
      <c r="Q16" s="62">
        <f t="shared" si="1"/>
        <v>36.515000000000001</v>
      </c>
      <c r="R16" s="62">
        <f t="shared" si="1"/>
        <v>45.293999999999997</v>
      </c>
      <c r="S16" s="62">
        <f t="shared" si="1"/>
        <v>29.455999999999996</v>
      </c>
      <c r="T16" s="62">
        <f t="shared" si="1"/>
        <v>20.658000000000001</v>
      </c>
      <c r="U16" s="62">
        <f t="shared" si="1"/>
        <v>28.645</v>
      </c>
      <c r="V16" s="62">
        <f t="shared" si="1"/>
        <v>72.695999999999998</v>
      </c>
      <c r="W16" s="62">
        <f t="shared" si="1"/>
        <v>123.511</v>
      </c>
      <c r="X16" s="62">
        <f t="shared" si="1"/>
        <v>163.79900000000001</v>
      </c>
      <c r="Y16" s="62">
        <f t="shared" si="1"/>
        <v>75.980999999999995</v>
      </c>
      <c r="Z16" s="63" t="str">
        <f t="shared" si="1"/>
        <v/>
      </c>
      <c r="AA16" s="64">
        <f>SUM(AA10:AA15)</f>
        <v>976.14100000000008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6.1849999999999996</v>
      </c>
      <c r="L21" s="81"/>
      <c r="M21" s="81"/>
      <c r="N21" s="81">
        <v>2.6960000000000002</v>
      </c>
      <c r="O21" s="81">
        <v>5.3140000000000001</v>
      </c>
      <c r="P21" s="81">
        <v>4.1989999999999998</v>
      </c>
      <c r="Q21" s="81">
        <v>0.49</v>
      </c>
      <c r="R21" s="81">
        <v>0.48</v>
      </c>
      <c r="S21" s="81"/>
      <c r="T21" s="81">
        <v>10.854000000000001</v>
      </c>
      <c r="U21" s="81"/>
      <c r="V21" s="81"/>
      <c r="W21" s="81">
        <v>0.23</v>
      </c>
      <c r="X21" s="81"/>
      <c r="Y21" s="81">
        <v>0.24</v>
      </c>
      <c r="Z21" s="78"/>
      <c r="AA21" s="79">
        <f t="shared" si="2"/>
        <v>30.687999999999995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6.1849999999999996</v>
      </c>
      <c r="L26" s="88">
        <f t="shared" si="3"/>
        <v>0</v>
      </c>
      <c r="M26" s="88">
        <f t="shared" si="3"/>
        <v>0</v>
      </c>
      <c r="N26" s="88">
        <f t="shared" si="3"/>
        <v>2.6960000000000002</v>
      </c>
      <c r="O26" s="88">
        <f t="shared" si="3"/>
        <v>5.3140000000000001</v>
      </c>
      <c r="P26" s="88">
        <f t="shared" si="3"/>
        <v>4.1989999999999998</v>
      </c>
      <c r="Q26" s="88">
        <f t="shared" si="3"/>
        <v>0.49</v>
      </c>
      <c r="R26" s="88">
        <f t="shared" si="3"/>
        <v>0.48</v>
      </c>
      <c r="S26" s="88">
        <f t="shared" si="3"/>
        <v>0</v>
      </c>
      <c r="T26" s="88">
        <f t="shared" si="3"/>
        <v>10.854000000000001</v>
      </c>
      <c r="U26" s="88">
        <f t="shared" si="3"/>
        <v>0</v>
      </c>
      <c r="V26" s="88">
        <f t="shared" si="3"/>
        <v>0</v>
      </c>
      <c r="W26" s="88">
        <f t="shared" si="3"/>
        <v>0.23</v>
      </c>
      <c r="X26" s="88">
        <f t="shared" si="3"/>
        <v>0</v>
      </c>
      <c r="Y26" s="88">
        <f t="shared" si="3"/>
        <v>0.24</v>
      </c>
      <c r="Z26" s="89" t="str">
        <f t="shared" si="3"/>
        <v/>
      </c>
      <c r="AA26" s="90">
        <f>SUM(AA19:AA25)</f>
        <v>30.687999999999995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40.317999999999998</v>
      </c>
      <c r="C30" s="77">
        <v>25.266999999999999</v>
      </c>
      <c r="D30" s="77">
        <v>10.648999999999999</v>
      </c>
      <c r="E30" s="77">
        <v>10.602</v>
      </c>
      <c r="F30" s="77">
        <v>25.297000000000001</v>
      </c>
      <c r="G30" s="77">
        <v>26.884</v>
      </c>
      <c r="H30" s="77">
        <v>14.599</v>
      </c>
      <c r="I30" s="77">
        <v>14.055</v>
      </c>
      <c r="J30" s="77">
        <v>11.775</v>
      </c>
      <c r="K30" s="77">
        <v>13.124000000000001</v>
      </c>
      <c r="L30" s="77">
        <v>65.436999999999998</v>
      </c>
      <c r="M30" s="77">
        <v>63.476999999999997</v>
      </c>
      <c r="N30" s="77">
        <v>33.536999999999999</v>
      </c>
      <c r="O30" s="77">
        <v>19.928000000000001</v>
      </c>
      <c r="P30" s="77">
        <v>23.030999999999999</v>
      </c>
      <c r="Q30" s="77">
        <v>37.005000000000003</v>
      </c>
      <c r="R30" s="77">
        <v>45.774000000000001</v>
      </c>
      <c r="S30" s="77">
        <v>29.456</v>
      </c>
      <c r="T30" s="77">
        <v>31.512</v>
      </c>
      <c r="U30" s="77">
        <v>28.645</v>
      </c>
      <c r="V30" s="77">
        <v>72.695999999999998</v>
      </c>
      <c r="W30" s="77">
        <v>123.741</v>
      </c>
      <c r="X30" s="77">
        <v>163.79900000000001</v>
      </c>
      <c r="Y30" s="77">
        <v>76.221000000000004</v>
      </c>
      <c r="Z30" s="78"/>
      <c r="AA30" s="79">
        <f>SUM(B30:Z30)</f>
        <v>1006.829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40.317999999999998</v>
      </c>
      <c r="C32" s="62">
        <f t="shared" ref="C32:Z32" si="4">IF(LEN(C$2)&gt;0,SUM(C29:C31),"")</f>
        <v>25.266999999999999</v>
      </c>
      <c r="D32" s="62">
        <f t="shared" si="4"/>
        <v>10.648999999999999</v>
      </c>
      <c r="E32" s="62">
        <f t="shared" si="4"/>
        <v>10.602</v>
      </c>
      <c r="F32" s="62">
        <f t="shared" si="4"/>
        <v>25.297000000000001</v>
      </c>
      <c r="G32" s="62">
        <f t="shared" si="4"/>
        <v>26.884</v>
      </c>
      <c r="H32" s="62">
        <f t="shared" si="4"/>
        <v>14.599</v>
      </c>
      <c r="I32" s="62">
        <f t="shared" si="4"/>
        <v>14.055</v>
      </c>
      <c r="J32" s="62">
        <f t="shared" si="4"/>
        <v>11.775</v>
      </c>
      <c r="K32" s="62">
        <f t="shared" si="4"/>
        <v>13.124000000000001</v>
      </c>
      <c r="L32" s="62">
        <f t="shared" si="4"/>
        <v>65.436999999999998</v>
      </c>
      <c r="M32" s="62">
        <f t="shared" si="4"/>
        <v>63.476999999999997</v>
      </c>
      <c r="N32" s="62">
        <f t="shared" si="4"/>
        <v>33.536999999999999</v>
      </c>
      <c r="O32" s="62">
        <f t="shared" si="4"/>
        <v>19.928000000000001</v>
      </c>
      <c r="P32" s="62">
        <f t="shared" si="4"/>
        <v>23.030999999999999</v>
      </c>
      <c r="Q32" s="62">
        <f t="shared" si="4"/>
        <v>37.005000000000003</v>
      </c>
      <c r="R32" s="62">
        <f t="shared" si="4"/>
        <v>45.774000000000001</v>
      </c>
      <c r="S32" s="62">
        <f t="shared" si="4"/>
        <v>29.456</v>
      </c>
      <c r="T32" s="62">
        <f t="shared" si="4"/>
        <v>31.512</v>
      </c>
      <c r="U32" s="62">
        <f t="shared" si="4"/>
        <v>28.645</v>
      </c>
      <c r="V32" s="62">
        <f t="shared" si="4"/>
        <v>72.695999999999998</v>
      </c>
      <c r="W32" s="62">
        <f t="shared" si="4"/>
        <v>123.741</v>
      </c>
      <c r="X32" s="62">
        <f t="shared" si="4"/>
        <v>163.79900000000001</v>
      </c>
      <c r="Y32" s="62">
        <f t="shared" si="4"/>
        <v>76.221000000000004</v>
      </c>
      <c r="Z32" s="63" t="str">
        <f t="shared" si="4"/>
        <v/>
      </c>
      <c r="AA32" s="64">
        <f>SUM(AA29:AA31)</f>
        <v>1006.829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76.2</v>
      </c>
      <c r="K39" s="99">
        <v>50.7</v>
      </c>
      <c r="L39" s="99"/>
      <c r="M39" s="99"/>
      <c r="N39" s="99">
        <v>34.9</v>
      </c>
      <c r="O39" s="99">
        <v>30.7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192.5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76.2</v>
      </c>
      <c r="K40" s="88">
        <f t="shared" si="6"/>
        <v>50.7</v>
      </c>
      <c r="L40" s="88">
        <f t="shared" si="6"/>
        <v>0</v>
      </c>
      <c r="M40" s="88">
        <f t="shared" si="6"/>
        <v>0</v>
      </c>
      <c r="N40" s="88">
        <f t="shared" si="6"/>
        <v>34.9</v>
      </c>
      <c r="O40" s="88">
        <f t="shared" si="6"/>
        <v>30.7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76.2</v>
      </c>
      <c r="K47" s="99">
        <v>50.7</v>
      </c>
      <c r="L47" s="99"/>
      <c r="M47" s="99"/>
      <c r="N47" s="99">
        <v>34.9</v>
      </c>
      <c r="O47" s="99">
        <v>30.7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192.5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76.2</v>
      </c>
      <c r="K49" s="88">
        <f t="shared" si="8"/>
        <v>50.7</v>
      </c>
      <c r="L49" s="88">
        <f t="shared" si="8"/>
        <v>0</v>
      </c>
      <c r="M49" s="88">
        <f t="shared" si="8"/>
        <v>0</v>
      </c>
      <c r="N49" s="88">
        <f t="shared" si="8"/>
        <v>34.9</v>
      </c>
      <c r="O49" s="88">
        <f t="shared" si="8"/>
        <v>30.7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192.5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40.317999999999998</v>
      </c>
      <c r="C52" s="88">
        <f t="shared" si="10"/>
        <v>25.266999999999996</v>
      </c>
      <c r="D52" s="88">
        <f t="shared" si="10"/>
        <v>10.648999999999999</v>
      </c>
      <c r="E52" s="88">
        <f t="shared" si="10"/>
        <v>10.602</v>
      </c>
      <c r="F52" s="88">
        <f t="shared" si="10"/>
        <v>25.297000000000004</v>
      </c>
      <c r="G52" s="88">
        <f t="shared" si="10"/>
        <v>26.884</v>
      </c>
      <c r="H52" s="88">
        <f t="shared" si="10"/>
        <v>14.599</v>
      </c>
      <c r="I52" s="88">
        <f t="shared" si="10"/>
        <v>14.055</v>
      </c>
      <c r="J52" s="88">
        <f t="shared" si="10"/>
        <v>87.975000000000009</v>
      </c>
      <c r="K52" s="88">
        <f t="shared" si="10"/>
        <v>63.823999999999998</v>
      </c>
      <c r="L52" s="88">
        <f t="shared" si="10"/>
        <v>65.436999999999998</v>
      </c>
      <c r="M52" s="88">
        <f t="shared" si="10"/>
        <v>63.477000000000004</v>
      </c>
      <c r="N52" s="88">
        <f t="shared" si="10"/>
        <v>68.436999999999998</v>
      </c>
      <c r="O52" s="88">
        <f t="shared" si="10"/>
        <v>50.628</v>
      </c>
      <c r="P52" s="88">
        <f t="shared" si="10"/>
        <v>23.030999999999999</v>
      </c>
      <c r="Q52" s="88">
        <f t="shared" si="10"/>
        <v>37.005000000000003</v>
      </c>
      <c r="R52" s="88">
        <f t="shared" si="10"/>
        <v>45.773999999999994</v>
      </c>
      <c r="S52" s="88">
        <f t="shared" si="10"/>
        <v>29.455999999999996</v>
      </c>
      <c r="T52" s="88">
        <f t="shared" si="10"/>
        <v>31.512</v>
      </c>
      <c r="U52" s="88">
        <f t="shared" si="10"/>
        <v>28.645</v>
      </c>
      <c r="V52" s="88">
        <f t="shared" si="10"/>
        <v>72.695999999999998</v>
      </c>
      <c r="W52" s="88">
        <f t="shared" si="10"/>
        <v>123.741</v>
      </c>
      <c r="X52" s="88">
        <f t="shared" si="10"/>
        <v>163.79900000000001</v>
      </c>
      <c r="Y52" s="88">
        <f t="shared" si="10"/>
        <v>76.220999999999989</v>
      </c>
      <c r="Z52" s="89" t="str">
        <f t="shared" si="10"/>
        <v/>
      </c>
      <c r="AA52" s="104">
        <f>SUM(B52:Z52)</f>
        <v>1199.3290000000002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40.317999999999998</v>
      </c>
      <c r="C4" s="18">
        <v>25.267000000000003</v>
      </c>
      <c r="D4" s="18">
        <v>10.648999999999997</v>
      </c>
      <c r="E4" s="18">
        <v>10.602</v>
      </c>
      <c r="F4" s="18">
        <v>25.296999999999997</v>
      </c>
      <c r="G4" s="18">
        <v>26.884</v>
      </c>
      <c r="H4" s="18">
        <v>14.598999999999998</v>
      </c>
      <c r="I4" s="18">
        <v>14.055</v>
      </c>
      <c r="J4" s="18">
        <v>87.974999999999994</v>
      </c>
      <c r="K4" s="18">
        <v>63.853999999999999</v>
      </c>
      <c r="L4" s="18">
        <v>65.436999999999998</v>
      </c>
      <c r="M4" s="18">
        <v>63.477000000000011</v>
      </c>
      <c r="N4" s="18">
        <v>68.411999999999992</v>
      </c>
      <c r="O4" s="18">
        <v>50.585000000000001</v>
      </c>
      <c r="P4" s="18">
        <v>23.030999999999999</v>
      </c>
      <c r="Q4" s="18">
        <v>37.004999999999995</v>
      </c>
      <c r="R4" s="18">
        <v>45.774000000000001</v>
      </c>
      <c r="S4" s="18">
        <v>29.456000000000003</v>
      </c>
      <c r="T4" s="18">
        <v>31.512</v>
      </c>
      <c r="U4" s="18">
        <v>28.645</v>
      </c>
      <c r="V4" s="18">
        <v>72.695999999999998</v>
      </c>
      <c r="W4" s="18">
        <v>123.786</v>
      </c>
      <c r="X4" s="18">
        <v>163.84</v>
      </c>
      <c r="Y4" s="18">
        <v>76.221000000000004</v>
      </c>
      <c r="Z4" s="19"/>
      <c r="AA4" s="20">
        <f>SUM(B4:Z4)</f>
        <v>1199.377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111.27</v>
      </c>
      <c r="C7" s="28">
        <v>107.55</v>
      </c>
      <c r="D7" s="28">
        <v>103.93</v>
      </c>
      <c r="E7" s="28">
        <v>103.95</v>
      </c>
      <c r="F7" s="28">
        <v>108.75</v>
      </c>
      <c r="G7" s="28">
        <v>114.89</v>
      </c>
      <c r="H7" s="28">
        <v>142.41999999999999</v>
      </c>
      <c r="I7" s="28">
        <v>178.89</v>
      </c>
      <c r="J7" s="28">
        <v>176.3</v>
      </c>
      <c r="K7" s="28">
        <v>160.19999999999999</v>
      </c>
      <c r="L7" s="28">
        <v>127</v>
      </c>
      <c r="M7" s="28">
        <v>122</v>
      </c>
      <c r="N7" s="28">
        <v>117.43</v>
      </c>
      <c r="O7" s="28">
        <v>117.87</v>
      </c>
      <c r="P7" s="28">
        <v>141.04</v>
      </c>
      <c r="Q7" s="28">
        <v>151.94</v>
      </c>
      <c r="R7" s="28">
        <v>172.81</v>
      </c>
      <c r="S7" s="28">
        <v>178.38</v>
      </c>
      <c r="T7" s="28">
        <v>175</v>
      </c>
      <c r="U7" s="28">
        <v>176.62</v>
      </c>
      <c r="V7" s="28">
        <v>136.65</v>
      </c>
      <c r="W7" s="28">
        <v>130.84</v>
      </c>
      <c r="X7" s="28">
        <v>121.44</v>
      </c>
      <c r="Y7" s="28">
        <v>105.54</v>
      </c>
      <c r="Z7" s="29"/>
      <c r="AA7" s="30">
        <f>IF(SUM(B7:Z7)&lt;&gt;0,AVERAGEIF(B7:Z7,"&lt;&gt;"""),"")</f>
        <v>136.77958333333336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4.2240000000000002</v>
      </c>
      <c r="C14" s="57">
        <v>1.028</v>
      </c>
      <c r="D14" s="57">
        <v>0.20499999999999999</v>
      </c>
      <c r="E14" s="57">
        <v>0.58399999999999996</v>
      </c>
      <c r="F14" s="57">
        <v>1.5270000000000001</v>
      </c>
      <c r="G14" s="57">
        <v>1.79</v>
      </c>
      <c r="H14" s="57">
        <v>0.58299999999999996</v>
      </c>
      <c r="I14" s="57">
        <v>1.0819999999999999</v>
      </c>
      <c r="J14" s="57">
        <v>45.924000000000007</v>
      </c>
      <c r="K14" s="57">
        <v>25.550999999999998</v>
      </c>
      <c r="L14" s="57">
        <v>27.195</v>
      </c>
      <c r="M14" s="57">
        <v>24.265000000000001</v>
      </c>
      <c r="N14" s="57">
        <v>30.650999999999996</v>
      </c>
      <c r="O14" s="57">
        <v>21.935000000000002</v>
      </c>
      <c r="P14" s="57">
        <v>9.8059999999999992</v>
      </c>
      <c r="Q14" s="57">
        <v>4.3609999999999998</v>
      </c>
      <c r="R14" s="57">
        <v>1.984</v>
      </c>
      <c r="S14" s="57">
        <v>1.677</v>
      </c>
      <c r="T14" s="57">
        <v>1.46</v>
      </c>
      <c r="U14" s="57">
        <v>2.0089999999999999</v>
      </c>
      <c r="V14" s="57">
        <v>5.2709999999999999</v>
      </c>
      <c r="W14" s="57"/>
      <c r="X14" s="57"/>
      <c r="Y14" s="57">
        <v>2.202</v>
      </c>
      <c r="Z14" s="58"/>
      <c r="AA14" s="59">
        <f t="shared" si="0"/>
        <v>215.31400000000002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4.2240000000000002</v>
      </c>
      <c r="C16" s="62">
        <f t="shared" ref="C16:Z16" si="1">IF(LEN(C$2)&gt;0,SUM(C10:C15),"")</f>
        <v>1.028</v>
      </c>
      <c r="D16" s="62">
        <f t="shared" si="1"/>
        <v>0.20499999999999999</v>
      </c>
      <c r="E16" s="62">
        <f t="shared" si="1"/>
        <v>0.58399999999999996</v>
      </c>
      <c r="F16" s="62">
        <f t="shared" si="1"/>
        <v>1.5270000000000001</v>
      </c>
      <c r="G16" s="62">
        <f t="shared" si="1"/>
        <v>1.79</v>
      </c>
      <c r="H16" s="62">
        <f t="shared" si="1"/>
        <v>0.58299999999999996</v>
      </c>
      <c r="I16" s="62">
        <f t="shared" si="1"/>
        <v>1.0819999999999999</v>
      </c>
      <c r="J16" s="62">
        <f t="shared" si="1"/>
        <v>45.924000000000007</v>
      </c>
      <c r="K16" s="62">
        <f t="shared" si="1"/>
        <v>25.550999999999998</v>
      </c>
      <c r="L16" s="62">
        <f t="shared" si="1"/>
        <v>27.195</v>
      </c>
      <c r="M16" s="62">
        <f t="shared" si="1"/>
        <v>24.265000000000001</v>
      </c>
      <c r="N16" s="62">
        <f t="shared" si="1"/>
        <v>30.650999999999996</v>
      </c>
      <c r="O16" s="62">
        <f t="shared" si="1"/>
        <v>21.935000000000002</v>
      </c>
      <c r="P16" s="62">
        <f t="shared" si="1"/>
        <v>9.8059999999999992</v>
      </c>
      <c r="Q16" s="62">
        <f t="shared" si="1"/>
        <v>4.3609999999999998</v>
      </c>
      <c r="R16" s="62">
        <f t="shared" si="1"/>
        <v>1.984</v>
      </c>
      <c r="S16" s="62">
        <f t="shared" si="1"/>
        <v>1.677</v>
      </c>
      <c r="T16" s="62">
        <f t="shared" si="1"/>
        <v>1.46</v>
      </c>
      <c r="U16" s="62">
        <f t="shared" si="1"/>
        <v>2.0089999999999999</v>
      </c>
      <c r="V16" s="62">
        <f t="shared" si="1"/>
        <v>5.2709999999999999</v>
      </c>
      <c r="W16" s="62">
        <f t="shared" si="1"/>
        <v>0</v>
      </c>
      <c r="X16" s="62">
        <f t="shared" si="1"/>
        <v>0</v>
      </c>
      <c r="Y16" s="62">
        <f t="shared" si="1"/>
        <v>2.202</v>
      </c>
      <c r="Z16" s="63" t="str">
        <f t="shared" si="1"/>
        <v/>
      </c>
      <c r="AA16" s="64">
        <f>SUM(AA10:AA15)</f>
        <v>215.31400000000002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5.4690000000000003</v>
      </c>
      <c r="C20" s="77">
        <v>6.6870000000000003</v>
      </c>
      <c r="D20" s="77">
        <v>5.6529999999999996</v>
      </c>
      <c r="E20" s="77">
        <v>5.6539999999999999</v>
      </c>
      <c r="F20" s="77">
        <v>7.0539999999999994</v>
      </c>
      <c r="G20" s="77">
        <v>5.8769999999999998</v>
      </c>
      <c r="H20" s="77">
        <v>6.3719999999999999</v>
      </c>
      <c r="I20" s="77">
        <v>6.2229999999999999</v>
      </c>
      <c r="J20" s="77">
        <v>7.4219999999999997</v>
      </c>
      <c r="K20" s="77">
        <v>5.9809999999999999</v>
      </c>
      <c r="L20" s="77">
        <v>5.9870000000000001</v>
      </c>
      <c r="M20" s="77">
        <v>6.0810000000000004</v>
      </c>
      <c r="N20" s="77">
        <v>0.06</v>
      </c>
      <c r="O20" s="77">
        <v>0.04</v>
      </c>
      <c r="P20" s="77">
        <v>2.4E-2</v>
      </c>
      <c r="Q20" s="77">
        <v>0.01</v>
      </c>
      <c r="R20" s="77"/>
      <c r="S20" s="77"/>
      <c r="T20" s="77">
        <v>6.4690000000000003</v>
      </c>
      <c r="U20" s="77">
        <v>4.5149999999999997</v>
      </c>
      <c r="V20" s="77">
        <v>23.731000000000002</v>
      </c>
      <c r="W20" s="77"/>
      <c r="X20" s="77"/>
      <c r="Y20" s="77">
        <v>2.0499999999999998</v>
      </c>
      <c r="Z20" s="78"/>
      <c r="AA20" s="79">
        <f t="shared" si="2"/>
        <v>111.35899999999999</v>
      </c>
    </row>
    <row r="21" spans="1:27" ht="24.95" customHeight="1" x14ac:dyDescent="0.2">
      <c r="A21" s="75" t="s">
        <v>16</v>
      </c>
      <c r="B21" s="80">
        <v>30.625</v>
      </c>
      <c r="C21" s="81">
        <v>17.552</v>
      </c>
      <c r="D21" s="81">
        <v>4.7909999999999995</v>
      </c>
      <c r="E21" s="81">
        <v>4.3639999999999999</v>
      </c>
      <c r="F21" s="81">
        <v>16.716000000000001</v>
      </c>
      <c r="G21" s="81">
        <v>19.216999999999999</v>
      </c>
      <c r="H21" s="81">
        <v>7.6440000000000001</v>
      </c>
      <c r="I21" s="81">
        <v>6.7499999999999991</v>
      </c>
      <c r="J21" s="81">
        <v>34.628999999999998</v>
      </c>
      <c r="K21" s="81">
        <v>32.322000000000003</v>
      </c>
      <c r="L21" s="81">
        <v>32.255000000000003</v>
      </c>
      <c r="M21" s="81">
        <v>33.131</v>
      </c>
      <c r="N21" s="81">
        <v>37.701000000000001</v>
      </c>
      <c r="O21" s="81">
        <v>28.61</v>
      </c>
      <c r="P21" s="81">
        <v>13.201000000000001</v>
      </c>
      <c r="Q21" s="81">
        <v>32.634</v>
      </c>
      <c r="R21" s="81">
        <v>38.989999999999995</v>
      </c>
      <c r="S21" s="81">
        <v>27.779</v>
      </c>
      <c r="T21" s="81">
        <v>23.582999999999998</v>
      </c>
      <c r="U21" s="81">
        <v>22.121000000000002</v>
      </c>
      <c r="V21" s="81">
        <v>43.694000000000003</v>
      </c>
      <c r="W21" s="81">
        <v>0.98599999999999999</v>
      </c>
      <c r="X21" s="81">
        <v>1.94</v>
      </c>
      <c r="Y21" s="81">
        <v>33.269000000000005</v>
      </c>
      <c r="Z21" s="78"/>
      <c r="AA21" s="79">
        <f t="shared" si="2"/>
        <v>544.50400000000002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36.094000000000001</v>
      </c>
      <c r="C26" s="88">
        <f t="shared" ref="C26:Z26" si="3">IF(LEN(C$2)&gt;0,SUM(C19:C25),"")</f>
        <v>24.239000000000001</v>
      </c>
      <c r="D26" s="88">
        <f t="shared" si="3"/>
        <v>10.443999999999999</v>
      </c>
      <c r="E26" s="88">
        <f t="shared" si="3"/>
        <v>10.018000000000001</v>
      </c>
      <c r="F26" s="88">
        <f t="shared" si="3"/>
        <v>23.77</v>
      </c>
      <c r="G26" s="88">
        <f t="shared" si="3"/>
        <v>25.093999999999998</v>
      </c>
      <c r="H26" s="88">
        <f t="shared" si="3"/>
        <v>14.016</v>
      </c>
      <c r="I26" s="88">
        <f t="shared" si="3"/>
        <v>12.972999999999999</v>
      </c>
      <c r="J26" s="88">
        <f t="shared" si="3"/>
        <v>42.050999999999995</v>
      </c>
      <c r="K26" s="88">
        <f t="shared" si="3"/>
        <v>38.303000000000004</v>
      </c>
      <c r="L26" s="88">
        <f t="shared" si="3"/>
        <v>38.242000000000004</v>
      </c>
      <c r="M26" s="88">
        <f t="shared" si="3"/>
        <v>39.212000000000003</v>
      </c>
      <c r="N26" s="88">
        <f t="shared" si="3"/>
        <v>37.761000000000003</v>
      </c>
      <c r="O26" s="88">
        <f t="shared" si="3"/>
        <v>28.65</v>
      </c>
      <c r="P26" s="88">
        <f t="shared" si="3"/>
        <v>13.225</v>
      </c>
      <c r="Q26" s="88">
        <f t="shared" si="3"/>
        <v>32.643999999999998</v>
      </c>
      <c r="R26" s="88">
        <f t="shared" si="3"/>
        <v>38.989999999999995</v>
      </c>
      <c r="S26" s="88">
        <f t="shared" si="3"/>
        <v>27.779</v>
      </c>
      <c r="T26" s="88">
        <f t="shared" si="3"/>
        <v>30.052</v>
      </c>
      <c r="U26" s="88">
        <f t="shared" si="3"/>
        <v>26.636000000000003</v>
      </c>
      <c r="V26" s="88">
        <f t="shared" si="3"/>
        <v>67.425000000000011</v>
      </c>
      <c r="W26" s="88">
        <f t="shared" si="3"/>
        <v>0.98599999999999999</v>
      </c>
      <c r="X26" s="88">
        <f t="shared" si="3"/>
        <v>1.94</v>
      </c>
      <c r="Y26" s="88">
        <f t="shared" si="3"/>
        <v>35.319000000000003</v>
      </c>
      <c r="Z26" s="89" t="str">
        <f t="shared" si="3"/>
        <v/>
      </c>
      <c r="AA26" s="90">
        <f>SUM(AA19:AA25)</f>
        <v>655.86300000000006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40.317999999999998</v>
      </c>
      <c r="C30" s="77">
        <v>25.266999999999999</v>
      </c>
      <c r="D30" s="77">
        <v>10.648999999999999</v>
      </c>
      <c r="E30" s="77">
        <v>10.602</v>
      </c>
      <c r="F30" s="77">
        <v>25.297000000000001</v>
      </c>
      <c r="G30" s="77">
        <v>26.884</v>
      </c>
      <c r="H30" s="77">
        <v>14.599</v>
      </c>
      <c r="I30" s="77">
        <v>14.055</v>
      </c>
      <c r="J30" s="77">
        <v>87.974999999999994</v>
      </c>
      <c r="K30" s="77">
        <v>63.853999999999999</v>
      </c>
      <c r="L30" s="77">
        <v>65.436999999999998</v>
      </c>
      <c r="M30" s="77">
        <v>63.476999999999997</v>
      </c>
      <c r="N30" s="77">
        <v>68.412000000000006</v>
      </c>
      <c r="O30" s="77">
        <v>50.585000000000001</v>
      </c>
      <c r="P30" s="77">
        <v>23.030999999999999</v>
      </c>
      <c r="Q30" s="77">
        <v>37.005000000000003</v>
      </c>
      <c r="R30" s="77">
        <v>40.973999999999997</v>
      </c>
      <c r="S30" s="77">
        <v>29.456</v>
      </c>
      <c r="T30" s="77">
        <v>31.512</v>
      </c>
      <c r="U30" s="77">
        <v>28.645</v>
      </c>
      <c r="V30" s="77">
        <v>72.695999999999998</v>
      </c>
      <c r="W30" s="77">
        <v>0.98599999999999999</v>
      </c>
      <c r="X30" s="77">
        <v>1.94</v>
      </c>
      <c r="Y30" s="77">
        <v>37.521000000000001</v>
      </c>
      <c r="Z30" s="78"/>
      <c r="AA30" s="79">
        <f>SUM(B30:Z30)</f>
        <v>871.17700000000013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40.317999999999998</v>
      </c>
      <c r="C32" s="62">
        <f t="shared" ref="C32:Z32" si="4">IF(LEN(C$2)&gt;0,SUM(C29:C31),"")</f>
        <v>25.266999999999999</v>
      </c>
      <c r="D32" s="62">
        <f t="shared" si="4"/>
        <v>10.648999999999999</v>
      </c>
      <c r="E32" s="62">
        <f t="shared" si="4"/>
        <v>10.602</v>
      </c>
      <c r="F32" s="62">
        <f t="shared" si="4"/>
        <v>25.297000000000001</v>
      </c>
      <c r="G32" s="62">
        <f t="shared" si="4"/>
        <v>26.884</v>
      </c>
      <c r="H32" s="62">
        <f t="shared" si="4"/>
        <v>14.599</v>
      </c>
      <c r="I32" s="62">
        <f t="shared" si="4"/>
        <v>14.055</v>
      </c>
      <c r="J32" s="62">
        <f t="shared" si="4"/>
        <v>87.974999999999994</v>
      </c>
      <c r="K32" s="62">
        <f t="shared" si="4"/>
        <v>63.853999999999999</v>
      </c>
      <c r="L32" s="62">
        <f t="shared" si="4"/>
        <v>65.436999999999998</v>
      </c>
      <c r="M32" s="62">
        <f t="shared" si="4"/>
        <v>63.476999999999997</v>
      </c>
      <c r="N32" s="62">
        <f t="shared" si="4"/>
        <v>68.412000000000006</v>
      </c>
      <c r="O32" s="62">
        <f t="shared" si="4"/>
        <v>50.585000000000001</v>
      </c>
      <c r="P32" s="62">
        <f t="shared" si="4"/>
        <v>23.030999999999999</v>
      </c>
      <c r="Q32" s="62">
        <f t="shared" si="4"/>
        <v>37.005000000000003</v>
      </c>
      <c r="R32" s="62">
        <f t="shared" si="4"/>
        <v>40.973999999999997</v>
      </c>
      <c r="S32" s="62">
        <f t="shared" si="4"/>
        <v>29.456</v>
      </c>
      <c r="T32" s="62">
        <f t="shared" si="4"/>
        <v>31.512</v>
      </c>
      <c r="U32" s="62">
        <f t="shared" si="4"/>
        <v>28.645</v>
      </c>
      <c r="V32" s="62">
        <f t="shared" si="4"/>
        <v>72.695999999999998</v>
      </c>
      <c r="W32" s="62">
        <f t="shared" si="4"/>
        <v>0.98599999999999999</v>
      </c>
      <c r="X32" s="62">
        <f t="shared" si="4"/>
        <v>1.94</v>
      </c>
      <c r="Y32" s="62">
        <f t="shared" si="4"/>
        <v>37.521000000000001</v>
      </c>
      <c r="Z32" s="63" t="str">
        <f t="shared" si="4"/>
        <v/>
      </c>
      <c r="AA32" s="64">
        <f>SUM(AA29:AA31)</f>
        <v>871.17700000000013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4.8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122.8</v>
      </c>
      <c r="X39" s="99">
        <v>161.9</v>
      </c>
      <c r="Y39" s="99">
        <v>38.700000000000003</v>
      </c>
      <c r="Z39" s="100"/>
      <c r="AA39" s="79">
        <f t="shared" si="5"/>
        <v>323.39999999999998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4.8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122.8</v>
      </c>
      <c r="X40" s="88">
        <f t="shared" si="6"/>
        <v>161.9</v>
      </c>
      <c r="Y40" s="88">
        <f t="shared" si="6"/>
        <v>38.700000000000003</v>
      </c>
      <c r="Z40" s="89" t="str">
        <f t="shared" si="6"/>
        <v/>
      </c>
      <c r="AA40" s="90">
        <f t="shared" si="5"/>
        <v>328.2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4.8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122.8</v>
      </c>
      <c r="X47" s="99">
        <v>161.9</v>
      </c>
      <c r="Y47" s="99">
        <v>38.700000000000003</v>
      </c>
      <c r="Z47" s="100"/>
      <c r="AA47" s="79">
        <f t="shared" si="7"/>
        <v>323.39999999999998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122.8</v>
      </c>
      <c r="X49" s="88">
        <f t="shared" si="8"/>
        <v>161.9</v>
      </c>
      <c r="Y49" s="88">
        <f t="shared" si="8"/>
        <v>38.700000000000003</v>
      </c>
      <c r="Z49" s="89" t="str">
        <f t="shared" si="8"/>
        <v/>
      </c>
      <c r="AA49" s="90">
        <f t="shared" si="7"/>
        <v>328.2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40.317999999999998</v>
      </c>
      <c r="C52" s="88">
        <f t="shared" ref="C52:Z52" si="10">IF(LEN(C$2)&gt;0,SUM(C10:C15)+C26+C40,"")</f>
        <v>25.266999999999999</v>
      </c>
      <c r="D52" s="88">
        <f t="shared" si="10"/>
        <v>10.648999999999999</v>
      </c>
      <c r="E52" s="88">
        <f t="shared" si="10"/>
        <v>10.602</v>
      </c>
      <c r="F52" s="88">
        <f t="shared" si="10"/>
        <v>25.297000000000001</v>
      </c>
      <c r="G52" s="88">
        <f t="shared" si="10"/>
        <v>26.883999999999997</v>
      </c>
      <c r="H52" s="88">
        <f t="shared" si="10"/>
        <v>14.599</v>
      </c>
      <c r="I52" s="88">
        <f t="shared" si="10"/>
        <v>14.055</v>
      </c>
      <c r="J52" s="88">
        <f t="shared" si="10"/>
        <v>87.974999999999994</v>
      </c>
      <c r="K52" s="88">
        <f t="shared" si="10"/>
        <v>63.853999999999999</v>
      </c>
      <c r="L52" s="88">
        <f t="shared" si="10"/>
        <v>65.437000000000012</v>
      </c>
      <c r="M52" s="88">
        <f t="shared" si="10"/>
        <v>63.477000000000004</v>
      </c>
      <c r="N52" s="88">
        <f t="shared" si="10"/>
        <v>68.412000000000006</v>
      </c>
      <c r="O52" s="88">
        <f t="shared" si="10"/>
        <v>50.585000000000001</v>
      </c>
      <c r="P52" s="88">
        <f t="shared" si="10"/>
        <v>23.030999999999999</v>
      </c>
      <c r="Q52" s="88">
        <f t="shared" si="10"/>
        <v>37.004999999999995</v>
      </c>
      <c r="R52" s="88">
        <f t="shared" si="10"/>
        <v>45.773999999999994</v>
      </c>
      <c r="S52" s="88">
        <f t="shared" si="10"/>
        <v>29.456</v>
      </c>
      <c r="T52" s="88">
        <f t="shared" si="10"/>
        <v>31.512</v>
      </c>
      <c r="U52" s="88">
        <f t="shared" si="10"/>
        <v>28.645000000000003</v>
      </c>
      <c r="V52" s="88">
        <f t="shared" si="10"/>
        <v>72.696000000000012</v>
      </c>
      <c r="W52" s="88">
        <f t="shared" si="10"/>
        <v>123.786</v>
      </c>
      <c r="X52" s="88">
        <f t="shared" si="10"/>
        <v>163.84</v>
      </c>
      <c r="Y52" s="88">
        <f t="shared" si="10"/>
        <v>76.221000000000004</v>
      </c>
      <c r="Z52" s="89" t="str">
        <f t="shared" si="10"/>
        <v/>
      </c>
      <c r="AA52" s="104">
        <f>SUM(B52:Z52)</f>
        <v>1199.377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-76.2</v>
      </c>
      <c r="K4" s="18">
        <v>-50.7</v>
      </c>
      <c r="L4" s="18"/>
      <c r="M4" s="18"/>
      <c r="N4" s="18">
        <v>-34.9</v>
      </c>
      <c r="O4" s="18">
        <v>-30.7</v>
      </c>
      <c r="P4" s="18"/>
      <c r="Q4" s="18"/>
      <c r="R4" s="18">
        <v>4.8</v>
      </c>
      <c r="S4" s="18"/>
      <c r="T4" s="18"/>
      <c r="U4" s="18"/>
      <c r="V4" s="18"/>
      <c r="W4" s="18">
        <v>122.8</v>
      </c>
      <c r="X4" s="18">
        <v>161.9</v>
      </c>
      <c r="Y4" s="18">
        <v>38.700000000000003</v>
      </c>
      <c r="Z4" s="19"/>
      <c r="AA4" s="111">
        <f>SUM(B4:Z4)</f>
        <v>135.70000000000002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111.27</v>
      </c>
      <c r="C7" s="117">
        <v>107.55</v>
      </c>
      <c r="D7" s="117">
        <v>103.93</v>
      </c>
      <c r="E7" s="117">
        <v>103.95</v>
      </c>
      <c r="F7" s="117">
        <v>108.75</v>
      </c>
      <c r="G7" s="117">
        <v>114.89</v>
      </c>
      <c r="H7" s="117">
        <v>142.41999999999999</v>
      </c>
      <c r="I7" s="117">
        <v>178.89</v>
      </c>
      <c r="J7" s="117">
        <v>176.3</v>
      </c>
      <c r="K7" s="117">
        <v>160.19999999999999</v>
      </c>
      <c r="L7" s="117">
        <v>127</v>
      </c>
      <c r="M7" s="117">
        <v>122</v>
      </c>
      <c r="N7" s="117">
        <v>117.43</v>
      </c>
      <c r="O7" s="117">
        <v>117.87</v>
      </c>
      <c r="P7" s="117">
        <v>141.04</v>
      </c>
      <c r="Q7" s="117">
        <v>151.94</v>
      </c>
      <c r="R7" s="117">
        <v>172.81</v>
      </c>
      <c r="S7" s="117">
        <v>178.38</v>
      </c>
      <c r="T7" s="117">
        <v>175</v>
      </c>
      <c r="U7" s="117">
        <v>176.62</v>
      </c>
      <c r="V7" s="117">
        <v>136.65</v>
      </c>
      <c r="W7" s="117">
        <v>130.84</v>
      </c>
      <c r="X7" s="117">
        <v>121.44</v>
      </c>
      <c r="Y7" s="117">
        <v>105.54</v>
      </c>
      <c r="Z7" s="118"/>
      <c r="AA7" s="119">
        <f>IF(SUM(B7:Z7)&lt;&gt;0,AVERAGEIF(B7:Z7,"&lt;&gt;"""),"")</f>
        <v>136.77958333333336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76.2</v>
      </c>
      <c r="K15" s="133">
        <v>50.7</v>
      </c>
      <c r="L15" s="133"/>
      <c r="M15" s="133"/>
      <c r="N15" s="133">
        <v>34.9</v>
      </c>
      <c r="O15" s="133">
        <v>30.7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192.5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76.2</v>
      </c>
      <c r="K16" s="135">
        <f t="shared" si="1"/>
        <v>50.7</v>
      </c>
      <c r="L16" s="135">
        <f t="shared" si="1"/>
        <v>0</v>
      </c>
      <c r="M16" s="135">
        <f t="shared" si="1"/>
        <v>0</v>
      </c>
      <c r="N16" s="135">
        <f t="shared" si="1"/>
        <v>34.9</v>
      </c>
      <c r="O16" s="135">
        <f t="shared" si="1"/>
        <v>30.7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4.8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122.8</v>
      </c>
      <c r="X23" s="133">
        <v>161.9</v>
      </c>
      <c r="Y23" s="133">
        <v>38.700000000000003</v>
      </c>
      <c r="Z23" s="131"/>
      <c r="AA23" s="132">
        <f t="shared" si="2"/>
        <v>323.39999999999998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122.8</v>
      </c>
      <c r="X24" s="135">
        <f t="shared" si="3"/>
        <v>161.9</v>
      </c>
      <c r="Y24" s="135">
        <f t="shared" si="3"/>
        <v>38.700000000000003</v>
      </c>
      <c r="Z24" s="136" t="str">
        <f t="shared" si="3"/>
        <v/>
      </c>
      <c r="AA24" s="90">
        <f t="shared" si="2"/>
        <v>328.2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2024-11-28T14:36:38Z</dcterms:created>
  <dcterms:modified xsi:type="dcterms:W3CDTF">2024-11-28T14:36:40Z</dcterms:modified>
</cp:coreProperties>
</file>