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<sst xmlns="http://schemas.openxmlformats.org/spreadsheetml/2006/main" count="119" uniqueCount="54">
  <si>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27/11/2024 16:27:41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</si>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</sst>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77-4BDE-8A8B-10F9E0F087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77-4BDE-8A8B-10F9E0F087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77-4BDE-8A8B-10F9E0F087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0.7</c:v>
                </c:pt>
                <c:pt idx="2">
                  <c:v>0.47</c:v>
                </c:pt>
                <c:pt idx="3">
                  <c:v>0.49</c:v>
                </c:pt>
                <c:pt idx="4">
                  <c:v>0.49</c:v>
                </c:pt>
                <c:pt idx="5">
                  <c:v>0.49</c:v>
                </c:pt>
                <c:pt idx="7">
                  <c:v>3.1850000000000001</c:v>
                </c:pt>
                <c:pt idx="8">
                  <c:v>2.069</c:v>
                </c:pt>
                <c:pt idx="9">
                  <c:v>9.9450000000000003</c:v>
                </c:pt>
                <c:pt idx="10">
                  <c:v>0.24</c:v>
                </c:pt>
                <c:pt idx="12">
                  <c:v>0.25</c:v>
                </c:pt>
                <c:pt idx="13">
                  <c:v>0.72</c:v>
                </c:pt>
                <c:pt idx="14">
                  <c:v>0.97</c:v>
                </c:pt>
                <c:pt idx="15">
                  <c:v>1.21</c:v>
                </c:pt>
                <c:pt idx="16">
                  <c:v>0.96</c:v>
                </c:pt>
                <c:pt idx="17">
                  <c:v>0.95</c:v>
                </c:pt>
                <c:pt idx="18">
                  <c:v>1.7409999999999999</c:v>
                </c:pt>
                <c:pt idx="19">
                  <c:v>0.97</c:v>
                </c:pt>
                <c:pt idx="20">
                  <c:v>0.97</c:v>
                </c:pt>
                <c:pt idx="21">
                  <c:v>0.97</c:v>
                </c:pt>
                <c:pt idx="22">
                  <c:v>1.2</c:v>
                </c:pt>
                <c:pt idx="23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77-4BDE-8A8B-10F9E0F087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77-4BDE-8A8B-10F9E0F087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77-4BDE-8A8B-10F9E0F087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77-4BDE-8A8B-10F9E0F087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50</c:v>
                </c:pt>
                <c:pt idx="10">
                  <c:v>68.233000000000004</c:v>
                </c:pt>
                <c:pt idx="11">
                  <c:v>55.98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77-4BDE-8A8B-10F9E0F087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77-4BDE-8A8B-10F9E0F087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53.238999999999997</c:v>
                </c:pt>
                <c:pt idx="1">
                  <c:v>47.978999999999999</c:v>
                </c:pt>
                <c:pt idx="2">
                  <c:v>50.485999999999997</c:v>
                </c:pt>
                <c:pt idx="3">
                  <c:v>50.015000000000001</c:v>
                </c:pt>
                <c:pt idx="4">
                  <c:v>46.838000000000001</c:v>
                </c:pt>
                <c:pt idx="5">
                  <c:v>90.265999999999991</c:v>
                </c:pt>
                <c:pt idx="6">
                  <c:v>12.301</c:v>
                </c:pt>
                <c:pt idx="7">
                  <c:v>5.8879999999999999</c:v>
                </c:pt>
                <c:pt idx="8">
                  <c:v>18.516999999999999</c:v>
                </c:pt>
                <c:pt idx="9">
                  <c:v>9.1669999999999998</c:v>
                </c:pt>
                <c:pt idx="11">
                  <c:v>11.406000000000001</c:v>
                </c:pt>
                <c:pt idx="14">
                  <c:v>37.042000000000002</c:v>
                </c:pt>
                <c:pt idx="15">
                  <c:v>33.277999999999999</c:v>
                </c:pt>
                <c:pt idx="16">
                  <c:v>7.4930000000000003</c:v>
                </c:pt>
                <c:pt idx="17">
                  <c:v>95</c:v>
                </c:pt>
                <c:pt idx="18">
                  <c:v>36.146999999999998</c:v>
                </c:pt>
                <c:pt idx="19">
                  <c:v>41.707000000000001</c:v>
                </c:pt>
                <c:pt idx="20">
                  <c:v>107.239</c:v>
                </c:pt>
                <c:pt idx="21">
                  <c:v>33.277999999999999</c:v>
                </c:pt>
                <c:pt idx="22">
                  <c:v>37.81</c:v>
                </c:pt>
                <c:pt idx="23">
                  <c:v>37.304000000000002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77-4BDE-8A8B-10F9E0F087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</c:v>
                </c:pt>
                <c:pt idx="10">
                  <c:v>0</c:v>
                </c:pt>
                <c:pt idx="11">
                  <c:v>0</c:v>
                </c:pt>
                <c:pt idx="12">
                  <c:v>85.1</c:v>
                </c:pt>
                <c:pt idx="13">
                  <c:v>74.599999999999994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77-4BDE-8A8B-10F9E0F087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4.4619999999999997</c:v>
                </c:pt>
                <c:pt idx="1">
                  <c:v>4.4619999999999997</c:v>
                </c:pt>
                <c:pt idx="2">
                  <c:v>4.4619999999999997</c:v>
                </c:pt>
                <c:pt idx="3">
                  <c:v>4.4619999999999997</c:v>
                </c:pt>
                <c:pt idx="4">
                  <c:v>0.78600000000000003</c:v>
                </c:pt>
                <c:pt idx="5">
                  <c:v>2.6310000000000002</c:v>
                </c:pt>
                <c:pt idx="6">
                  <c:v>1.4540000000000002</c:v>
                </c:pt>
                <c:pt idx="7">
                  <c:v>7.3159999999999998</c:v>
                </c:pt>
                <c:pt idx="8">
                  <c:v>2.847</c:v>
                </c:pt>
                <c:pt idx="9">
                  <c:v>1.5569999999999999</c:v>
                </c:pt>
                <c:pt idx="10">
                  <c:v>1.7150000000000001</c:v>
                </c:pt>
                <c:pt idx="11">
                  <c:v>1.6539999999999999</c:v>
                </c:pt>
                <c:pt idx="12">
                  <c:v>2.2549999999999999</c:v>
                </c:pt>
                <c:pt idx="13">
                  <c:v>1.833</c:v>
                </c:pt>
                <c:pt idx="14">
                  <c:v>1.1719999999999999</c:v>
                </c:pt>
                <c:pt idx="15">
                  <c:v>1.1349999999999998</c:v>
                </c:pt>
                <c:pt idx="16">
                  <c:v>0.1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0.95699999999999996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77-4BDE-8A8B-10F9E0F087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77-4BDE-8A8B-10F9E0F087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77-4BDE-8A8B-10F9E0F08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111.99</c:v>
                </c:pt>
                <c:pt idx="1">
                  <c:v>97.09</c:v>
                </c:pt>
                <c:pt idx="2">
                  <c:v>94.02</c:v>
                </c:pt>
                <c:pt idx="3">
                  <c:v>92.43</c:v>
                </c:pt>
                <c:pt idx="4">
                  <c:v>103.96</c:v>
                </c:pt>
                <c:pt idx="5">
                  <c:v>127</c:v>
                </c:pt>
                <c:pt idx="6">
                  <c:v>148.58000000000001</c:v>
                </c:pt>
                <c:pt idx="7">
                  <c:v>178.89</c:v>
                </c:pt>
                <c:pt idx="8">
                  <c:v>174.31</c:v>
                </c:pt>
                <c:pt idx="9">
                  <c:v>164.5</c:v>
                </c:pt>
                <c:pt idx="10">
                  <c:v>128.69</c:v>
                </c:pt>
                <c:pt idx="11">
                  <c:v>124.89</c:v>
                </c:pt>
                <c:pt idx="12">
                  <c:v>125</c:v>
                </c:pt>
                <c:pt idx="13">
                  <c:v>126.28</c:v>
                </c:pt>
                <c:pt idx="14">
                  <c:v>145.91</c:v>
                </c:pt>
                <c:pt idx="15">
                  <c:v>184.09</c:v>
                </c:pt>
                <c:pt idx="16">
                  <c:v>312.99</c:v>
                </c:pt>
                <c:pt idx="17">
                  <c:v>175</c:v>
                </c:pt>
                <c:pt idx="18">
                  <c:v>169.48</c:v>
                </c:pt>
                <c:pt idx="19">
                  <c:v>170.23</c:v>
                </c:pt>
                <c:pt idx="20">
                  <c:v>139.1</c:v>
                </c:pt>
                <c:pt idx="21">
                  <c:v>127.05</c:v>
                </c:pt>
                <c:pt idx="22">
                  <c:v>112.63</c:v>
                </c:pt>
                <c:pt idx="23">
                  <c:v>105.73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77-4BDE-8A8B-10F9E0F08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52-4656-9EE9-EA66D0E24D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52-4656-9EE9-EA66D0E24D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6.7160000000000002</c:v>
                </c:pt>
                <c:pt idx="1">
                  <c:v>6.41</c:v>
                </c:pt>
                <c:pt idx="2">
                  <c:v>6.7059999999999995</c:v>
                </c:pt>
                <c:pt idx="3">
                  <c:v>6.8769999999999998</c:v>
                </c:pt>
                <c:pt idx="4">
                  <c:v>6.9009999999999998</c:v>
                </c:pt>
                <c:pt idx="5">
                  <c:v>5.55</c:v>
                </c:pt>
                <c:pt idx="6">
                  <c:v>6.1289999999999996</c:v>
                </c:pt>
                <c:pt idx="7">
                  <c:v>10.335999999999999</c:v>
                </c:pt>
                <c:pt idx="8">
                  <c:v>15</c:v>
                </c:pt>
                <c:pt idx="9">
                  <c:v>0.01</c:v>
                </c:pt>
                <c:pt idx="10">
                  <c:v>2.2400000000000002</c:v>
                </c:pt>
                <c:pt idx="11">
                  <c:v>2.13</c:v>
                </c:pt>
                <c:pt idx="12">
                  <c:v>3.673</c:v>
                </c:pt>
                <c:pt idx="13">
                  <c:v>2.13</c:v>
                </c:pt>
                <c:pt idx="14">
                  <c:v>0.217</c:v>
                </c:pt>
                <c:pt idx="15">
                  <c:v>3.3169999999999997</c:v>
                </c:pt>
                <c:pt idx="18">
                  <c:v>2.7</c:v>
                </c:pt>
                <c:pt idx="19">
                  <c:v>2.65</c:v>
                </c:pt>
                <c:pt idx="20">
                  <c:v>0.4</c:v>
                </c:pt>
                <c:pt idx="21">
                  <c:v>1.65</c:v>
                </c:pt>
                <c:pt idx="22">
                  <c:v>1.6</c:v>
                </c:pt>
                <c:pt idx="23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52-4656-9EE9-EA66D0E24D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39.055999999999997</c:v>
                </c:pt>
                <c:pt idx="1">
                  <c:v>35.381</c:v>
                </c:pt>
                <c:pt idx="2">
                  <c:v>37.330999999999996</c:v>
                </c:pt>
                <c:pt idx="3">
                  <c:v>36.326000000000001</c:v>
                </c:pt>
                <c:pt idx="4">
                  <c:v>29.387999999999998</c:v>
                </c:pt>
                <c:pt idx="5">
                  <c:v>3.6469999999999998</c:v>
                </c:pt>
                <c:pt idx="6">
                  <c:v>7.2969999999999997</c:v>
                </c:pt>
                <c:pt idx="7">
                  <c:v>6.0530000000000008</c:v>
                </c:pt>
                <c:pt idx="8">
                  <c:v>0.82799999999999996</c:v>
                </c:pt>
                <c:pt idx="9">
                  <c:v>11.769</c:v>
                </c:pt>
                <c:pt idx="10">
                  <c:v>26.750999999999998</c:v>
                </c:pt>
                <c:pt idx="11">
                  <c:v>27.587</c:v>
                </c:pt>
                <c:pt idx="12">
                  <c:v>34.454000000000001</c:v>
                </c:pt>
                <c:pt idx="13">
                  <c:v>32.484000000000002</c:v>
                </c:pt>
                <c:pt idx="14">
                  <c:v>24.041999999999998</c:v>
                </c:pt>
                <c:pt idx="15">
                  <c:v>27.584999999999997</c:v>
                </c:pt>
                <c:pt idx="16">
                  <c:v>28.120999999999999</c:v>
                </c:pt>
                <c:pt idx="17">
                  <c:v>28.190999999999999</c:v>
                </c:pt>
                <c:pt idx="18">
                  <c:v>33.896999999999998</c:v>
                </c:pt>
                <c:pt idx="19">
                  <c:v>39.826000000000001</c:v>
                </c:pt>
                <c:pt idx="20">
                  <c:v>29.366</c:v>
                </c:pt>
                <c:pt idx="21">
                  <c:v>33.094000000000001</c:v>
                </c:pt>
                <c:pt idx="22">
                  <c:v>37.006999999999998</c:v>
                </c:pt>
                <c:pt idx="23">
                  <c:v>37.211999999999996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52-4656-9EE9-EA66D0E24D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52-4656-9EE9-EA66D0E24D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52-4656-9EE9-EA66D0E24D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52-4656-9EE9-EA66D0E24D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52-4656-9EE9-EA66D0E24D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52-4656-9EE9-EA66D0E24D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952-4656-9EE9-EA66D0E24D9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134.19999999999999</c:v>
                </c:pt>
                <c:pt idx="6">
                  <c:v>0</c:v>
                </c:pt>
                <c:pt idx="7">
                  <c:v>0</c:v>
                </c:pt>
                <c:pt idx="8">
                  <c:v>6.6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68.5</c:v>
                </c:pt>
                <c:pt idx="18">
                  <c:v>0</c:v>
                </c:pt>
                <c:pt idx="19">
                  <c:v>0</c:v>
                </c:pt>
                <c:pt idx="20">
                  <c:v>79.2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52-4656-9EE9-EA66D0E24D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11.929000000000002</c:v>
                </c:pt>
                <c:pt idx="1">
                  <c:v>11.35</c:v>
                </c:pt>
                <c:pt idx="2">
                  <c:v>11.381000000000002</c:v>
                </c:pt>
                <c:pt idx="3">
                  <c:v>11.763999999999999</c:v>
                </c:pt>
                <c:pt idx="4">
                  <c:v>11.825000000000003</c:v>
                </c:pt>
                <c:pt idx="6">
                  <c:v>0.32900000000000001</c:v>
                </c:pt>
                <c:pt idx="8">
                  <c:v>1.0190000000000001</c:v>
                </c:pt>
                <c:pt idx="9">
                  <c:v>10.977</c:v>
                </c:pt>
                <c:pt idx="10">
                  <c:v>41.196999999999996</c:v>
                </c:pt>
                <c:pt idx="11">
                  <c:v>39.322999999999993</c:v>
                </c:pt>
                <c:pt idx="12">
                  <c:v>49.442999999999998</c:v>
                </c:pt>
                <c:pt idx="13">
                  <c:v>42.584000000000003</c:v>
                </c:pt>
                <c:pt idx="14">
                  <c:v>14.925000000000001</c:v>
                </c:pt>
                <c:pt idx="15">
                  <c:v>4.7209999999999992</c:v>
                </c:pt>
                <c:pt idx="16">
                  <c:v>0.432</c:v>
                </c:pt>
                <c:pt idx="17">
                  <c:v>0.14000000000000001</c:v>
                </c:pt>
                <c:pt idx="18">
                  <c:v>2.1749999999999998</c:v>
                </c:pt>
                <c:pt idx="19">
                  <c:v>1.0840000000000001</c:v>
                </c:pt>
                <c:pt idx="20">
                  <c:v>0.16200000000000001</c:v>
                </c:pt>
                <c:pt idx="21">
                  <c:v>0.46099999999999997</c:v>
                </c:pt>
                <c:pt idx="22">
                  <c:v>1.339</c:v>
                </c:pt>
                <c:pt idx="23">
                  <c:v>0.67399999999999993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52-4656-9EE9-EA66D0E24D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52-4656-9EE9-EA66D0E24D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52-4656-9EE9-EA66D0E2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111.99</c:v>
                </c:pt>
                <c:pt idx="1">
                  <c:v>97.09</c:v>
                </c:pt>
                <c:pt idx="2">
                  <c:v>94.02</c:v>
                </c:pt>
                <c:pt idx="3">
                  <c:v>92.43</c:v>
                </c:pt>
                <c:pt idx="4">
                  <c:v>103.96</c:v>
                </c:pt>
                <c:pt idx="5">
                  <c:v>127</c:v>
                </c:pt>
                <c:pt idx="6">
                  <c:v>148.58000000000001</c:v>
                </c:pt>
                <c:pt idx="7">
                  <c:v>178.89</c:v>
                </c:pt>
                <c:pt idx="8">
                  <c:v>174.31</c:v>
                </c:pt>
                <c:pt idx="9">
                  <c:v>164.5</c:v>
                </c:pt>
                <c:pt idx="10">
                  <c:v>128.69</c:v>
                </c:pt>
                <c:pt idx="11">
                  <c:v>124.89</c:v>
                </c:pt>
                <c:pt idx="12">
                  <c:v>125</c:v>
                </c:pt>
                <c:pt idx="13">
                  <c:v>126.28</c:v>
                </c:pt>
                <c:pt idx="14">
                  <c:v>145.91</c:v>
                </c:pt>
                <c:pt idx="15">
                  <c:v>184.09</c:v>
                </c:pt>
                <c:pt idx="16">
                  <c:v>312.99</c:v>
                </c:pt>
                <c:pt idx="17">
                  <c:v>175</c:v>
                </c:pt>
                <c:pt idx="18">
                  <c:v>169.48</c:v>
                </c:pt>
                <c:pt idx="19">
                  <c:v>170.23</c:v>
                </c:pt>
                <c:pt idx="20">
                  <c:v>139.1</c:v>
                </c:pt>
                <c:pt idx="21">
                  <c:v>127.05</c:v>
                </c:pt>
                <c:pt idx="22">
                  <c:v>112.63</c:v>
                </c:pt>
                <c:pt idx="23">
                  <c:v>105.73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52-4656-9EE9-EA66D0E24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57.701000000000001</v>
      </c>
      <c r="C4" s="18">
        <v>53.140999999999998</v>
      </c>
      <c r="D4" s="18">
        <v>55.417999999999999</v>
      </c>
      <c r="E4" s="18">
        <v>54.966999999999999</v>
      </c>
      <c r="F4" s="18">
        <v>48.114000000000004</v>
      </c>
      <c r="G4" s="18">
        <v>143.387</v>
      </c>
      <c r="H4" s="18">
        <v>13.754999999999999</v>
      </c>
      <c r="I4" s="18">
        <v>16.388999999999999</v>
      </c>
      <c r="J4" s="18">
        <v>23.433</v>
      </c>
      <c r="K4" s="18">
        <v>22.768999999999998</v>
      </c>
      <c r="L4" s="18">
        <v>70.188000000000002</v>
      </c>
      <c r="M4" s="18">
        <v>69.039999999999992</v>
      </c>
      <c r="N4" s="18">
        <v>87.60499999999999</v>
      </c>
      <c r="O4" s="18">
        <v>77.152999999999992</v>
      </c>
      <c r="P4" s="18">
        <v>39.184000000000005</v>
      </c>
      <c r="Q4" s="18">
        <v>35.622999999999998</v>
      </c>
      <c r="R4" s="18">
        <v>28.553000000000001</v>
      </c>
      <c r="S4" s="18">
        <v>96.867999999999995</v>
      </c>
      <c r="T4" s="18">
        <v>38.771999999999998</v>
      </c>
      <c r="U4" s="18">
        <v>43.56</v>
      </c>
      <c r="V4" s="18">
        <v>109.093</v>
      </c>
      <c r="W4" s="18">
        <v>35.205000000000005</v>
      </c>
      <c r="X4" s="18">
        <v>39.945999999999998</v>
      </c>
      <c r="Y4" s="18">
        <v>38.736000000000004</v>
      </c>
      <c r="Z4" s="19"/>
      <c r="AA4" s="20">
        <f>SUM(B4:Z4)</f>
        <v>1298.5999999999999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111.99</v>
      </c>
      <c r="C7" s="28">
        <v>97.09</v>
      </c>
      <c r="D7" s="28">
        <v>94.02</v>
      </c>
      <c r="E7" s="28">
        <v>92.43</v>
      </c>
      <c r="F7" s="28">
        <v>103.96</v>
      </c>
      <c r="G7" s="28">
        <v>127</v>
      </c>
      <c r="H7" s="28">
        <v>148.58000000000001</v>
      </c>
      <c r="I7" s="28">
        <v>178.89</v>
      </c>
      <c r="J7" s="28">
        <v>174.31</v>
      </c>
      <c r="K7" s="28">
        <v>164.5</v>
      </c>
      <c r="L7" s="28">
        <v>128.69</v>
      </c>
      <c r="M7" s="28">
        <v>124.89</v>
      </c>
      <c r="N7" s="28">
        <v>125</v>
      </c>
      <c r="O7" s="28">
        <v>126.28</v>
      </c>
      <c r="P7" s="28">
        <v>145.91</v>
      </c>
      <c r="Q7" s="28">
        <v>184.09</v>
      </c>
      <c r="R7" s="28">
        <v>312.99</v>
      </c>
      <c r="S7" s="28">
        <v>175</v>
      </c>
      <c r="T7" s="28">
        <v>169.48</v>
      </c>
      <c r="U7" s="28">
        <v>170.23</v>
      </c>
      <c r="V7" s="28">
        <v>139.1</v>
      </c>
      <c r="W7" s="28">
        <v>127.05</v>
      </c>
      <c r="X7" s="28">
        <v>112.63</v>
      </c>
      <c r="Y7" s="28">
        <v>105.73</v>
      </c>
      <c r="Z7" s="29"/>
      <c r="AA7" s="30">
        <f>IF(SUM(B7:Z7)&lt;&gt;0,AVERAGEIF(B7:Z7,"&lt;&gt;"""),"")</f>
        <v>143.32666666666668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50</v>
      </c>
      <c r="H10" s="42"/>
      <c r="I10" s="42"/>
      <c r="J10" s="42"/>
      <c r="K10" s="42"/>
      <c r="L10" s="42">
        <v>68.233000000000004</v>
      </c>
      <c r="M10" s="42">
        <v>55.98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174.21299999999999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53.238999999999997</v>
      </c>
      <c r="C12" s="52">
        <v>47.978999999999999</v>
      </c>
      <c r="D12" s="52">
        <v>50.485999999999997</v>
      </c>
      <c r="E12" s="52">
        <v>50.015000000000001</v>
      </c>
      <c r="F12" s="52">
        <v>46.838000000000001</v>
      </c>
      <c r="G12" s="52">
        <v>90.265999999999991</v>
      </c>
      <c r="H12" s="52">
        <v>12.301</v>
      </c>
      <c r="I12" s="52">
        <v>5.8879999999999999</v>
      </c>
      <c r="J12" s="52">
        <v>18.516999999999999</v>
      </c>
      <c r="K12" s="52">
        <v>9.1669999999999998</v>
      </c>
      <c r="L12" s="52"/>
      <c r="M12" s="52">
        <v>11.406000000000001</v>
      </c>
      <c r="N12" s="52"/>
      <c r="O12" s="52"/>
      <c r="P12" s="52">
        <v>37.042000000000002</v>
      </c>
      <c r="Q12" s="52">
        <v>33.277999999999999</v>
      </c>
      <c r="R12" s="52">
        <v>7.4930000000000003</v>
      </c>
      <c r="S12" s="52">
        <v>95</v>
      </c>
      <c r="T12" s="52">
        <v>36.146999999999998</v>
      </c>
      <c r="U12" s="52">
        <v>41.707000000000001</v>
      </c>
      <c r="V12" s="52">
        <v>107.239</v>
      </c>
      <c r="W12" s="52">
        <v>33.277999999999999</v>
      </c>
      <c r="X12" s="52">
        <v>37.81</v>
      </c>
      <c r="Y12" s="52">
        <v>37.304000000000002</v>
      </c>
      <c r="Z12" s="53"/>
      <c r="AA12" s="54">
        <f t="shared" si="0"/>
        <v>862.4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4.4619999999999997</v>
      </c>
      <c r="C14" s="57">
        <v>4.4619999999999997</v>
      </c>
      <c r="D14" s="57">
        <v>4.4619999999999997</v>
      </c>
      <c r="E14" s="57">
        <v>4.4619999999999997</v>
      </c>
      <c r="F14" s="57">
        <v>0.78600000000000003</v>
      </c>
      <c r="G14" s="57">
        <v>2.6310000000000002</v>
      </c>
      <c r="H14" s="57">
        <v>1.4540000000000002</v>
      </c>
      <c r="I14" s="57">
        <v>7.3159999999999998</v>
      </c>
      <c r="J14" s="57">
        <v>2.847</v>
      </c>
      <c r="K14" s="57">
        <v>1.5569999999999999</v>
      </c>
      <c r="L14" s="57">
        <v>1.7150000000000001</v>
      </c>
      <c r="M14" s="57">
        <v>1.6539999999999999</v>
      </c>
      <c r="N14" s="57">
        <v>2.2549999999999999</v>
      </c>
      <c r="O14" s="57">
        <v>1.833</v>
      </c>
      <c r="P14" s="57">
        <v>1.1719999999999999</v>
      </c>
      <c r="Q14" s="57">
        <v>1.1349999999999998</v>
      </c>
      <c r="R14" s="57">
        <v>0.1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0.95699999999999996</v>
      </c>
      <c r="X14" s="57">
        <v>0.93600000000000005</v>
      </c>
      <c r="Y14" s="57">
        <v>0.94199999999999995</v>
      </c>
      <c r="Z14" s="58"/>
      <c r="AA14" s="59">
        <f t="shared" si="0"/>
        <v>50.707000000000008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57.700999999999993</v>
      </c>
      <c r="C16" s="62">
        <f t="shared" si="1"/>
        <v>52.441000000000003</v>
      </c>
      <c r="D16" s="62">
        <f t="shared" si="1"/>
        <v>54.947999999999993</v>
      </c>
      <c r="E16" s="62">
        <f t="shared" si="1"/>
        <v>54.477000000000004</v>
      </c>
      <c r="F16" s="62">
        <f t="shared" si="1"/>
        <v>47.624000000000002</v>
      </c>
      <c r="G16" s="62">
        <f t="shared" si="1"/>
        <v>142.89699999999999</v>
      </c>
      <c r="H16" s="62">
        <f t="shared" si="1"/>
        <v>13.755000000000001</v>
      </c>
      <c r="I16" s="62">
        <f t="shared" si="1"/>
        <v>13.204000000000001</v>
      </c>
      <c r="J16" s="62">
        <f t="shared" si="1"/>
        <v>21.364000000000001</v>
      </c>
      <c r="K16" s="62">
        <f t="shared" si="1"/>
        <v>10.724</v>
      </c>
      <c r="L16" s="62">
        <f t="shared" si="1"/>
        <v>69.948000000000008</v>
      </c>
      <c r="M16" s="62">
        <f t="shared" si="1"/>
        <v>69.039999999999992</v>
      </c>
      <c r="N16" s="62">
        <f t="shared" si="1"/>
        <v>2.2549999999999999</v>
      </c>
      <c r="O16" s="62">
        <f t="shared" si="1"/>
        <v>1.833</v>
      </c>
      <c r="P16" s="62">
        <f t="shared" si="1"/>
        <v>38.213999999999999</v>
      </c>
      <c r="Q16" s="62">
        <f t="shared" si="1"/>
        <v>34.412999999999997</v>
      </c>
      <c r="R16" s="62">
        <f t="shared" si="1"/>
        <v>7.593</v>
      </c>
      <c r="S16" s="62">
        <f t="shared" si="1"/>
        <v>95.918000000000006</v>
      </c>
      <c r="T16" s="62">
        <f t="shared" si="1"/>
        <v>37.030999999999999</v>
      </c>
      <c r="U16" s="62">
        <f t="shared" si="1"/>
        <v>42.59</v>
      </c>
      <c r="V16" s="62">
        <f t="shared" si="1"/>
        <v>108.123</v>
      </c>
      <c r="W16" s="62">
        <f t="shared" si="1"/>
        <v>34.234999999999999</v>
      </c>
      <c r="X16" s="62">
        <f t="shared" si="1"/>
        <v>38.746000000000002</v>
      </c>
      <c r="Y16" s="62">
        <f t="shared" si="1"/>
        <v>38.246000000000002</v>
      </c>
      <c r="Z16" s="63" t="str">
        <f t="shared" si="1"/>
        <v/>
      </c>
      <c r="AA16" s="64">
        <f>SUM(AA10:AA15)</f>
        <v>1087.3200000000002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0.7</v>
      </c>
      <c r="D21" s="81">
        <v>0.47</v>
      </c>
      <c r="E21" s="81">
        <v>0.49</v>
      </c>
      <c r="F21" s="81">
        <v>0.49</v>
      </c>
      <c r="G21" s="81">
        <v>0.49</v>
      </c>
      <c r="H21" s="81"/>
      <c r="I21" s="81">
        <v>3.1850000000000001</v>
      </c>
      <c r="J21" s="81">
        <v>2.069</v>
      </c>
      <c r="K21" s="81">
        <v>9.9450000000000003</v>
      </c>
      <c r="L21" s="81">
        <v>0.24</v>
      </c>
      <c r="M21" s="81"/>
      <c r="N21" s="81">
        <v>0.25</v>
      </c>
      <c r="O21" s="81">
        <v>0.72</v>
      </c>
      <c r="P21" s="81">
        <v>0.97</v>
      </c>
      <c r="Q21" s="81">
        <v>1.21</v>
      </c>
      <c r="R21" s="81">
        <v>0.96</v>
      </c>
      <c r="S21" s="81">
        <v>0.95</v>
      </c>
      <c r="T21" s="81">
        <v>1.7409999999999999</v>
      </c>
      <c r="U21" s="81">
        <v>0.97</v>
      </c>
      <c r="V21" s="81">
        <v>0.97</v>
      </c>
      <c r="W21" s="81">
        <v>0.97</v>
      </c>
      <c r="X21" s="81">
        <v>1.2</v>
      </c>
      <c r="Y21" s="81">
        <v>0.49</v>
      </c>
      <c r="Z21" s="78"/>
      <c r="AA21" s="79">
        <f t="shared" si="2"/>
        <v>29.47999999999999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0.7</v>
      </c>
      <c r="D26" s="88">
        <f t="shared" si="3"/>
        <v>0.47</v>
      </c>
      <c r="E26" s="88">
        <f t="shared" si="3"/>
        <v>0.49</v>
      </c>
      <c r="F26" s="88">
        <f t="shared" si="3"/>
        <v>0.49</v>
      </c>
      <c r="G26" s="88">
        <f t="shared" si="3"/>
        <v>0.49</v>
      </c>
      <c r="H26" s="88">
        <f t="shared" si="3"/>
        <v>0</v>
      </c>
      <c r="I26" s="88">
        <f t="shared" si="3"/>
        <v>3.1850000000000001</v>
      </c>
      <c r="J26" s="88">
        <f t="shared" si="3"/>
        <v>2.069</v>
      </c>
      <c r="K26" s="88">
        <f t="shared" si="3"/>
        <v>9.9450000000000003</v>
      </c>
      <c r="L26" s="88">
        <f t="shared" si="3"/>
        <v>0.24</v>
      </c>
      <c r="M26" s="88">
        <f t="shared" si="3"/>
        <v>0</v>
      </c>
      <c r="N26" s="88">
        <f t="shared" si="3"/>
        <v>0.25</v>
      </c>
      <c r="O26" s="88">
        <f t="shared" si="3"/>
        <v>0.72</v>
      </c>
      <c r="P26" s="88">
        <f t="shared" si="3"/>
        <v>0.97</v>
      </c>
      <c r="Q26" s="88">
        <f t="shared" si="3"/>
        <v>1.21</v>
      </c>
      <c r="R26" s="88">
        <f t="shared" si="3"/>
        <v>0.96</v>
      </c>
      <c r="S26" s="88">
        <f t="shared" si="3"/>
        <v>0.95</v>
      </c>
      <c r="T26" s="88">
        <f t="shared" si="3"/>
        <v>1.7409999999999999</v>
      </c>
      <c r="U26" s="88">
        <f t="shared" si="3"/>
        <v>0.97</v>
      </c>
      <c r="V26" s="88">
        <f t="shared" si="3"/>
        <v>0.97</v>
      </c>
      <c r="W26" s="88">
        <f t="shared" si="3"/>
        <v>0.97</v>
      </c>
      <c r="X26" s="88">
        <f t="shared" si="3"/>
        <v>1.2</v>
      </c>
      <c r="Y26" s="88">
        <f t="shared" si="3"/>
        <v>0.49</v>
      </c>
      <c r="Z26" s="89" t="str">
        <f t="shared" si="3"/>
        <v/>
      </c>
      <c r="AA26" s="90">
        <f>SUM(AA19:AA25)</f>
        <v>29.47999999999999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57.701000000000001</v>
      </c>
      <c r="C30" s="77">
        <v>53.140999999999998</v>
      </c>
      <c r="D30" s="77">
        <v>55.417999999999999</v>
      </c>
      <c r="E30" s="77">
        <v>54.966999999999999</v>
      </c>
      <c r="F30" s="77">
        <v>48.113999999999997</v>
      </c>
      <c r="G30" s="77">
        <v>143.387</v>
      </c>
      <c r="H30" s="77">
        <v>13.755000000000001</v>
      </c>
      <c r="I30" s="77">
        <v>16.388999999999999</v>
      </c>
      <c r="J30" s="77">
        <v>23.433</v>
      </c>
      <c r="K30" s="77">
        <v>20.669</v>
      </c>
      <c r="L30" s="77">
        <v>70.188000000000002</v>
      </c>
      <c r="M30" s="77">
        <v>69.040000000000006</v>
      </c>
      <c r="N30" s="77">
        <v>2.5049999999999999</v>
      </c>
      <c r="O30" s="77">
        <v>2.5529999999999999</v>
      </c>
      <c r="P30" s="77">
        <v>39.183999999999997</v>
      </c>
      <c r="Q30" s="77">
        <v>35.622999999999998</v>
      </c>
      <c r="R30" s="77">
        <v>8.5530000000000008</v>
      </c>
      <c r="S30" s="77">
        <v>96.867999999999995</v>
      </c>
      <c r="T30" s="77">
        <v>38.771999999999998</v>
      </c>
      <c r="U30" s="77">
        <v>43.56</v>
      </c>
      <c r="V30" s="77">
        <v>109.093</v>
      </c>
      <c r="W30" s="77">
        <v>35.204999999999998</v>
      </c>
      <c r="X30" s="77">
        <v>39.945999999999998</v>
      </c>
      <c r="Y30" s="77">
        <v>38.735999999999997</v>
      </c>
      <c r="Z30" s="78"/>
      <c r="AA30" s="79">
        <f>SUM(B30:Z30)</f>
        <v>1116.8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57.701000000000001</v>
      </c>
      <c r="C32" s="62">
        <f t="shared" ref="C32:Z32" si="4">IF(LEN(C$2)&gt;0,SUM(C29:C31),"")</f>
        <v>53.140999999999998</v>
      </c>
      <c r="D32" s="62">
        <f t="shared" si="4"/>
        <v>55.417999999999999</v>
      </c>
      <c r="E32" s="62">
        <f t="shared" si="4"/>
        <v>54.966999999999999</v>
      </c>
      <c r="F32" s="62">
        <f t="shared" si="4"/>
        <v>48.113999999999997</v>
      </c>
      <c r="G32" s="62">
        <f t="shared" si="4"/>
        <v>143.387</v>
      </c>
      <c r="H32" s="62">
        <f t="shared" si="4"/>
        <v>13.755000000000001</v>
      </c>
      <c r="I32" s="62">
        <f t="shared" si="4"/>
        <v>16.388999999999999</v>
      </c>
      <c r="J32" s="62">
        <f t="shared" si="4"/>
        <v>23.433</v>
      </c>
      <c r="K32" s="62">
        <f t="shared" si="4"/>
        <v>20.669</v>
      </c>
      <c r="L32" s="62">
        <f t="shared" si="4"/>
        <v>70.188000000000002</v>
      </c>
      <c r="M32" s="62">
        <f t="shared" si="4"/>
        <v>69.040000000000006</v>
      </c>
      <c r="N32" s="62">
        <f t="shared" si="4"/>
        <v>2.5049999999999999</v>
      </c>
      <c r="O32" s="62">
        <f t="shared" si="4"/>
        <v>2.5529999999999999</v>
      </c>
      <c r="P32" s="62">
        <f t="shared" si="4"/>
        <v>39.183999999999997</v>
      </c>
      <c r="Q32" s="62">
        <f t="shared" si="4"/>
        <v>35.622999999999998</v>
      </c>
      <c r="R32" s="62">
        <f t="shared" si="4"/>
        <v>8.5530000000000008</v>
      </c>
      <c r="S32" s="62">
        <f t="shared" si="4"/>
        <v>96.867999999999995</v>
      </c>
      <c r="T32" s="62">
        <f t="shared" si="4"/>
        <v>38.771999999999998</v>
      </c>
      <c r="U32" s="62">
        <f t="shared" si="4"/>
        <v>43.56</v>
      </c>
      <c r="V32" s="62">
        <f t="shared" si="4"/>
        <v>109.093</v>
      </c>
      <c r="W32" s="62">
        <f t="shared" si="4"/>
        <v>35.204999999999998</v>
      </c>
      <c r="X32" s="62">
        <f t="shared" si="4"/>
        <v>39.945999999999998</v>
      </c>
      <c r="Y32" s="62">
        <f t="shared" si="4"/>
        <v>38.735999999999997</v>
      </c>
      <c r="Z32" s="63" t="str">
        <f t="shared" si="4"/>
        <v/>
      </c>
      <c r="AA32" s="64">
        <f>SUM(AA29:AA31)</f>
        <v>1116.8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2.1</v>
      </c>
      <c r="L39" s="99"/>
      <c r="M39" s="99"/>
      <c r="N39" s="99">
        <v>85.1</v>
      </c>
      <c r="O39" s="99">
        <v>74.599999999999994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161.79999999999998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2.1</v>
      </c>
      <c r="L40" s="88">
        <f t="shared" si="6"/>
        <v>0</v>
      </c>
      <c r="M40" s="88">
        <f t="shared" si="6"/>
        <v>0</v>
      </c>
      <c r="N40" s="88">
        <f t="shared" si="6"/>
        <v>85.1</v>
      </c>
      <c r="O40" s="88">
        <f t="shared" si="6"/>
        <v>74.599999999999994</v>
      </c>
      <c r="P40" s="88">
        <f t="shared" si="6"/>
        <v>0</v>
      </c>
      <c r="Q40" s="88">
        <f t="shared" si="6"/>
        <v>0</v>
      </c>
      <c r="R40" s="88">
        <f t="shared" si="6"/>
        <v>20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181.79999999999998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2.1</v>
      </c>
      <c r="L47" s="99"/>
      <c r="M47" s="99"/>
      <c r="N47" s="99">
        <v>85.1</v>
      </c>
      <c r="O47" s="99">
        <v>74.599999999999994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161.79999999999998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2.1</v>
      </c>
      <c r="L49" s="88">
        <f t="shared" si="8"/>
        <v>0</v>
      </c>
      <c r="M49" s="88">
        <f t="shared" si="8"/>
        <v>0</v>
      </c>
      <c r="N49" s="88">
        <f t="shared" si="8"/>
        <v>85.1</v>
      </c>
      <c r="O49" s="88">
        <f t="shared" si="8"/>
        <v>74.599999999999994</v>
      </c>
      <c r="P49" s="88">
        <f t="shared" si="8"/>
        <v>0</v>
      </c>
      <c r="Q49" s="88">
        <f t="shared" si="8"/>
        <v>0</v>
      </c>
      <c r="R49" s="88">
        <f t="shared" si="8"/>
        <v>20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181.79999999999998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57.700999999999993</v>
      </c>
      <c r="C52" s="88">
        <f t="shared" si="10"/>
        <v>53.141000000000005</v>
      </c>
      <c r="D52" s="88">
        <f t="shared" si="10"/>
        <v>55.417999999999992</v>
      </c>
      <c r="E52" s="88">
        <f t="shared" si="10"/>
        <v>54.967000000000006</v>
      </c>
      <c r="F52" s="88">
        <f t="shared" si="10"/>
        <v>48.114000000000004</v>
      </c>
      <c r="G52" s="88">
        <f t="shared" si="10"/>
        <v>143.387</v>
      </c>
      <c r="H52" s="88">
        <f t="shared" si="10"/>
        <v>13.755000000000001</v>
      </c>
      <c r="I52" s="88">
        <f t="shared" si="10"/>
        <v>16.388999999999999</v>
      </c>
      <c r="J52" s="88">
        <f t="shared" si="10"/>
        <v>23.433</v>
      </c>
      <c r="K52" s="88">
        <f t="shared" si="10"/>
        <v>22.769000000000002</v>
      </c>
      <c r="L52" s="88">
        <f t="shared" si="10"/>
        <v>70.188000000000002</v>
      </c>
      <c r="M52" s="88">
        <f t="shared" si="10"/>
        <v>69.039999999999992</v>
      </c>
      <c r="N52" s="88">
        <f t="shared" si="10"/>
        <v>87.60499999999999</v>
      </c>
      <c r="O52" s="88">
        <f t="shared" si="10"/>
        <v>77.152999999999992</v>
      </c>
      <c r="P52" s="88">
        <f t="shared" si="10"/>
        <v>39.183999999999997</v>
      </c>
      <c r="Q52" s="88">
        <f t="shared" si="10"/>
        <v>35.622999999999998</v>
      </c>
      <c r="R52" s="88">
        <f t="shared" si="10"/>
        <v>28.553000000000001</v>
      </c>
      <c r="S52" s="88">
        <f t="shared" si="10"/>
        <v>96.868000000000009</v>
      </c>
      <c r="T52" s="88">
        <f t="shared" si="10"/>
        <v>38.771999999999998</v>
      </c>
      <c r="U52" s="88">
        <f t="shared" si="10"/>
        <v>43.56</v>
      </c>
      <c r="V52" s="88">
        <f t="shared" si="10"/>
        <v>109.093</v>
      </c>
      <c r="W52" s="88">
        <f t="shared" si="10"/>
        <v>35.204999999999998</v>
      </c>
      <c r="X52" s="88">
        <f t="shared" si="10"/>
        <v>39.946000000000005</v>
      </c>
      <c r="Y52" s="88">
        <f t="shared" si="10"/>
        <v>38.736000000000004</v>
      </c>
      <c r="Z52" s="89" t="str">
        <f t="shared" si="10"/>
        <v/>
      </c>
      <c r="AA52" s="104">
        <f>SUM(B52:Z52)</f>
        <v>1298.6000000000001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57.700999999999993</v>
      </c>
      <c r="C4" s="18">
        <v>53.140999999999991</v>
      </c>
      <c r="D4" s="18">
        <v>55.418000000000006</v>
      </c>
      <c r="E4" s="18">
        <v>54.966999999999999</v>
      </c>
      <c r="F4" s="18">
        <v>48.113999999999997</v>
      </c>
      <c r="G4" s="18">
        <v>143.39699999999999</v>
      </c>
      <c r="H4" s="18">
        <v>13.754999999999999</v>
      </c>
      <c r="I4" s="18">
        <v>16.388999999999999</v>
      </c>
      <c r="J4" s="18">
        <v>23.447000000000003</v>
      </c>
      <c r="K4" s="18">
        <v>22.756</v>
      </c>
      <c r="L4" s="18">
        <v>70.187999999999988</v>
      </c>
      <c r="M4" s="18">
        <v>69.039999999999992</v>
      </c>
      <c r="N4" s="18">
        <v>87.57</v>
      </c>
      <c r="O4" s="18">
        <v>77.198000000000008</v>
      </c>
      <c r="P4" s="18">
        <v>39.183999999999997</v>
      </c>
      <c r="Q4" s="18">
        <v>35.622999999999998</v>
      </c>
      <c r="R4" s="18">
        <v>28.552999999999997</v>
      </c>
      <c r="S4" s="18">
        <v>96.830999999999989</v>
      </c>
      <c r="T4" s="18">
        <v>38.771999999999998</v>
      </c>
      <c r="U4" s="18">
        <v>43.56</v>
      </c>
      <c r="V4" s="18">
        <v>109.12800000000001</v>
      </c>
      <c r="W4" s="18">
        <v>35.204999999999998</v>
      </c>
      <c r="X4" s="18">
        <v>39.945999999999998</v>
      </c>
      <c r="Y4" s="18">
        <v>38.735999999999997</v>
      </c>
      <c r="Z4" s="19"/>
      <c r="AA4" s="20">
        <f>SUM(B4:Z4)</f>
        <v>1298.6189999999997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111.99</v>
      </c>
      <c r="C7" s="28">
        <v>97.09</v>
      </c>
      <c r="D7" s="28">
        <v>94.02</v>
      </c>
      <c r="E7" s="28">
        <v>92.43</v>
      </c>
      <c r="F7" s="28">
        <v>103.96</v>
      </c>
      <c r="G7" s="28">
        <v>127</v>
      </c>
      <c r="H7" s="28">
        <v>148.58000000000001</v>
      </c>
      <c r="I7" s="28">
        <v>178.89</v>
      </c>
      <c r="J7" s="28">
        <v>174.31</v>
      </c>
      <c r="K7" s="28">
        <v>164.5</v>
      </c>
      <c r="L7" s="28">
        <v>128.69</v>
      </c>
      <c r="M7" s="28">
        <v>124.89</v>
      </c>
      <c r="N7" s="28">
        <v>125</v>
      </c>
      <c r="O7" s="28">
        <v>126.28</v>
      </c>
      <c r="P7" s="28">
        <v>145.91</v>
      </c>
      <c r="Q7" s="28">
        <v>184.09</v>
      </c>
      <c r="R7" s="28">
        <v>312.99</v>
      </c>
      <c r="S7" s="28">
        <v>175</v>
      </c>
      <c r="T7" s="28">
        <v>169.48</v>
      </c>
      <c r="U7" s="28">
        <v>170.23</v>
      </c>
      <c r="V7" s="28">
        <v>139.1</v>
      </c>
      <c r="W7" s="28">
        <v>127.05</v>
      </c>
      <c r="X7" s="28">
        <v>112.63</v>
      </c>
      <c r="Y7" s="28">
        <v>105.73</v>
      </c>
      <c r="Z7" s="29"/>
      <c r="AA7" s="30">
        <f>IF(SUM(B7:Z7)&lt;&gt;0,AVERAGEIF(B7:Z7,"&lt;&gt;"""),"")</f>
        <v>143.32666666666668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11.929000000000002</v>
      </c>
      <c r="C14" s="57">
        <v>11.35</v>
      </c>
      <c r="D14" s="57">
        <v>11.381000000000002</v>
      </c>
      <c r="E14" s="57">
        <v>11.763999999999999</v>
      </c>
      <c r="F14" s="57">
        <v>11.825000000000003</v>
      </c>
      <c r="G14" s="57"/>
      <c r="H14" s="57">
        <v>0.32900000000000001</v>
      </c>
      <c r="I14" s="57"/>
      <c r="J14" s="57">
        <v>1.0190000000000001</v>
      </c>
      <c r="K14" s="57">
        <v>10.977</v>
      </c>
      <c r="L14" s="57">
        <v>41.196999999999996</v>
      </c>
      <c r="M14" s="57">
        <v>39.322999999999993</v>
      </c>
      <c r="N14" s="57">
        <v>49.442999999999998</v>
      </c>
      <c r="O14" s="57">
        <v>42.584000000000003</v>
      </c>
      <c r="P14" s="57">
        <v>14.925000000000001</v>
      </c>
      <c r="Q14" s="57">
        <v>4.7209999999999992</v>
      </c>
      <c r="R14" s="57">
        <v>0.432</v>
      </c>
      <c r="S14" s="57">
        <v>0.14000000000000001</v>
      </c>
      <c r="T14" s="57">
        <v>2.1749999999999998</v>
      </c>
      <c r="U14" s="57">
        <v>1.0840000000000001</v>
      </c>
      <c r="V14" s="57">
        <v>0.16200000000000001</v>
      </c>
      <c r="W14" s="57">
        <v>0.46099999999999997</v>
      </c>
      <c r="X14" s="57">
        <v>1.339</v>
      </c>
      <c r="Y14" s="57">
        <v>0.67399999999999993</v>
      </c>
      <c r="Z14" s="58"/>
      <c r="AA14" s="59">
        <f t="shared" si="0"/>
        <v>269.23399999999998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11.929000000000002</v>
      </c>
      <c r="C16" s="62">
        <f t="shared" ref="C16:Z16" si="1">IF(LEN(C$2)&gt;0,SUM(C10:C15),"")</f>
        <v>11.35</v>
      </c>
      <c r="D16" s="62">
        <f t="shared" si="1"/>
        <v>11.381000000000002</v>
      </c>
      <c r="E16" s="62">
        <f t="shared" si="1"/>
        <v>11.763999999999999</v>
      </c>
      <c r="F16" s="62">
        <f t="shared" si="1"/>
        <v>11.825000000000003</v>
      </c>
      <c r="G16" s="62">
        <f t="shared" si="1"/>
        <v>0</v>
      </c>
      <c r="H16" s="62">
        <f t="shared" si="1"/>
        <v>0.32900000000000001</v>
      </c>
      <c r="I16" s="62">
        <f t="shared" si="1"/>
        <v>0</v>
      </c>
      <c r="J16" s="62">
        <f t="shared" si="1"/>
        <v>1.0190000000000001</v>
      </c>
      <c r="K16" s="62">
        <f t="shared" si="1"/>
        <v>10.977</v>
      </c>
      <c r="L16" s="62">
        <f t="shared" si="1"/>
        <v>41.196999999999996</v>
      </c>
      <c r="M16" s="62">
        <f t="shared" si="1"/>
        <v>39.322999999999993</v>
      </c>
      <c r="N16" s="62">
        <f t="shared" si="1"/>
        <v>49.442999999999998</v>
      </c>
      <c r="O16" s="62">
        <f t="shared" si="1"/>
        <v>42.584000000000003</v>
      </c>
      <c r="P16" s="62">
        <f t="shared" si="1"/>
        <v>14.925000000000001</v>
      </c>
      <c r="Q16" s="62">
        <f t="shared" si="1"/>
        <v>4.7209999999999992</v>
      </c>
      <c r="R16" s="62">
        <f t="shared" si="1"/>
        <v>0.432</v>
      </c>
      <c r="S16" s="62">
        <f t="shared" si="1"/>
        <v>0.14000000000000001</v>
      </c>
      <c r="T16" s="62">
        <f t="shared" si="1"/>
        <v>2.1749999999999998</v>
      </c>
      <c r="U16" s="62">
        <f t="shared" si="1"/>
        <v>1.0840000000000001</v>
      </c>
      <c r="V16" s="62">
        <f t="shared" si="1"/>
        <v>0.16200000000000001</v>
      </c>
      <c r="W16" s="62">
        <f t="shared" si="1"/>
        <v>0.46099999999999997</v>
      </c>
      <c r="X16" s="62">
        <f t="shared" si="1"/>
        <v>1.339</v>
      </c>
      <c r="Y16" s="62">
        <f t="shared" si="1"/>
        <v>0.67399999999999993</v>
      </c>
      <c r="Z16" s="63" t="str">
        <f t="shared" si="1"/>
        <v/>
      </c>
      <c r="AA16" s="64">
        <f>SUM(AA10:AA15)</f>
        <v>269.23399999999998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6.7160000000000002</v>
      </c>
      <c r="C20" s="77">
        <v>6.41</v>
      </c>
      <c r="D20" s="77">
        <v>6.7059999999999995</v>
      </c>
      <c r="E20" s="77">
        <v>6.8769999999999998</v>
      </c>
      <c r="F20" s="77">
        <v>6.9009999999999998</v>
      </c>
      <c r="G20" s="77">
        <v>5.55</v>
      </c>
      <c r="H20" s="77">
        <v>6.1289999999999996</v>
      </c>
      <c r="I20" s="77">
        <v>10.335999999999999</v>
      </c>
      <c r="J20" s="77">
        <v>15</v>
      </c>
      <c r="K20" s="77">
        <v>0.01</v>
      </c>
      <c r="L20" s="77">
        <v>2.2400000000000002</v>
      </c>
      <c r="M20" s="77">
        <v>2.13</v>
      </c>
      <c r="N20" s="77">
        <v>3.673</v>
      </c>
      <c r="O20" s="77">
        <v>2.13</v>
      </c>
      <c r="P20" s="77">
        <v>0.217</v>
      </c>
      <c r="Q20" s="77">
        <v>3.3169999999999997</v>
      </c>
      <c r="R20" s="77"/>
      <c r="S20" s="77"/>
      <c r="T20" s="77">
        <v>2.7</v>
      </c>
      <c r="U20" s="77">
        <v>2.65</v>
      </c>
      <c r="V20" s="77">
        <v>0.4</v>
      </c>
      <c r="W20" s="77">
        <v>1.65</v>
      </c>
      <c r="X20" s="77">
        <v>1.6</v>
      </c>
      <c r="Y20" s="77">
        <v>0.85</v>
      </c>
      <c r="Z20" s="78"/>
      <c r="AA20" s="79">
        <f t="shared" si="2"/>
        <v>94.191999999999993</v>
      </c>
    </row>
    <row r="21" spans="1:27" ht="24.95" customHeight="1" x14ac:dyDescent="0.2">
      <c r="A21" s="75" t="s">
        <v>16</v>
      </c>
      <c r="B21" s="80">
        <v>39.055999999999997</v>
      </c>
      <c r="C21" s="81">
        <v>35.381</v>
      </c>
      <c r="D21" s="81">
        <v>37.330999999999996</v>
      </c>
      <c r="E21" s="81">
        <v>36.326000000000001</v>
      </c>
      <c r="F21" s="81">
        <v>29.387999999999998</v>
      </c>
      <c r="G21" s="81">
        <v>3.6469999999999998</v>
      </c>
      <c r="H21" s="81">
        <v>7.2969999999999997</v>
      </c>
      <c r="I21" s="81">
        <v>6.0530000000000008</v>
      </c>
      <c r="J21" s="81">
        <v>0.82799999999999996</v>
      </c>
      <c r="K21" s="81">
        <v>11.769</v>
      </c>
      <c r="L21" s="81">
        <v>26.750999999999998</v>
      </c>
      <c r="M21" s="81">
        <v>27.587</v>
      </c>
      <c r="N21" s="81">
        <v>34.454000000000001</v>
      </c>
      <c r="O21" s="81">
        <v>32.484000000000002</v>
      </c>
      <c r="P21" s="81">
        <v>24.041999999999998</v>
      </c>
      <c r="Q21" s="81">
        <v>27.584999999999997</v>
      </c>
      <c r="R21" s="81">
        <v>28.120999999999999</v>
      </c>
      <c r="S21" s="81">
        <v>28.190999999999999</v>
      </c>
      <c r="T21" s="81">
        <v>33.896999999999998</v>
      </c>
      <c r="U21" s="81">
        <v>39.826000000000001</v>
      </c>
      <c r="V21" s="81">
        <v>29.366</v>
      </c>
      <c r="W21" s="81">
        <v>33.094000000000001</v>
      </c>
      <c r="X21" s="81">
        <v>37.006999999999998</v>
      </c>
      <c r="Y21" s="81">
        <v>37.211999999999996</v>
      </c>
      <c r="Z21" s="78"/>
      <c r="AA21" s="79">
        <f t="shared" si="2"/>
        <v>646.69299999999987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45.771999999999998</v>
      </c>
      <c r="C26" s="88">
        <f t="shared" ref="C26:Z26" si="3">IF(LEN(C$2)&gt;0,SUM(C19:C25),"")</f>
        <v>41.790999999999997</v>
      </c>
      <c r="D26" s="88">
        <f t="shared" si="3"/>
        <v>44.036999999999992</v>
      </c>
      <c r="E26" s="88">
        <f t="shared" si="3"/>
        <v>43.203000000000003</v>
      </c>
      <c r="F26" s="88">
        <f t="shared" si="3"/>
        <v>36.289000000000001</v>
      </c>
      <c r="G26" s="88">
        <f t="shared" si="3"/>
        <v>9.1969999999999992</v>
      </c>
      <c r="H26" s="88">
        <f t="shared" si="3"/>
        <v>13.425999999999998</v>
      </c>
      <c r="I26" s="88">
        <f t="shared" si="3"/>
        <v>16.388999999999999</v>
      </c>
      <c r="J26" s="88">
        <f t="shared" si="3"/>
        <v>15.827999999999999</v>
      </c>
      <c r="K26" s="88">
        <f t="shared" si="3"/>
        <v>11.779</v>
      </c>
      <c r="L26" s="88">
        <f t="shared" si="3"/>
        <v>28.991</v>
      </c>
      <c r="M26" s="88">
        <f t="shared" si="3"/>
        <v>29.716999999999999</v>
      </c>
      <c r="N26" s="88">
        <f t="shared" si="3"/>
        <v>38.127000000000002</v>
      </c>
      <c r="O26" s="88">
        <f t="shared" si="3"/>
        <v>34.614000000000004</v>
      </c>
      <c r="P26" s="88">
        <f t="shared" si="3"/>
        <v>24.258999999999997</v>
      </c>
      <c r="Q26" s="88">
        <f t="shared" si="3"/>
        <v>30.901999999999997</v>
      </c>
      <c r="R26" s="88">
        <f t="shared" si="3"/>
        <v>28.120999999999999</v>
      </c>
      <c r="S26" s="88">
        <f t="shared" si="3"/>
        <v>28.190999999999999</v>
      </c>
      <c r="T26" s="88">
        <f t="shared" si="3"/>
        <v>36.597000000000001</v>
      </c>
      <c r="U26" s="88">
        <f t="shared" si="3"/>
        <v>42.475999999999999</v>
      </c>
      <c r="V26" s="88">
        <f t="shared" si="3"/>
        <v>29.765999999999998</v>
      </c>
      <c r="W26" s="88">
        <f t="shared" si="3"/>
        <v>34.744</v>
      </c>
      <c r="X26" s="88">
        <f t="shared" si="3"/>
        <v>38.606999999999999</v>
      </c>
      <c r="Y26" s="88">
        <f t="shared" si="3"/>
        <v>38.061999999999998</v>
      </c>
      <c r="Z26" s="89" t="str">
        <f t="shared" si="3"/>
        <v/>
      </c>
      <c r="AA26" s="90">
        <f>SUM(AA19:AA25)</f>
        <v>740.88499999999988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57.701000000000001</v>
      </c>
      <c r="C30" s="77">
        <v>53.140999999999998</v>
      </c>
      <c r="D30" s="77">
        <v>55.417999999999999</v>
      </c>
      <c r="E30" s="77">
        <v>54.966999999999999</v>
      </c>
      <c r="F30" s="77">
        <v>48.113999999999997</v>
      </c>
      <c r="G30" s="77">
        <v>9.1969999999999992</v>
      </c>
      <c r="H30" s="77">
        <v>13.755000000000001</v>
      </c>
      <c r="I30" s="77">
        <v>16.388999999999999</v>
      </c>
      <c r="J30" s="77">
        <v>16.847000000000001</v>
      </c>
      <c r="K30" s="77">
        <v>22.756</v>
      </c>
      <c r="L30" s="77">
        <v>70.188000000000002</v>
      </c>
      <c r="M30" s="77">
        <v>69.040000000000006</v>
      </c>
      <c r="N30" s="77">
        <v>87.57</v>
      </c>
      <c r="O30" s="77">
        <v>77.197999999999993</v>
      </c>
      <c r="P30" s="77">
        <v>39.183999999999997</v>
      </c>
      <c r="Q30" s="77">
        <v>35.622999999999998</v>
      </c>
      <c r="R30" s="77">
        <v>28.553000000000001</v>
      </c>
      <c r="S30" s="77">
        <v>28.331</v>
      </c>
      <c r="T30" s="77">
        <v>38.771999999999998</v>
      </c>
      <c r="U30" s="77">
        <v>43.56</v>
      </c>
      <c r="V30" s="77">
        <v>29.928000000000001</v>
      </c>
      <c r="W30" s="77">
        <v>35.204999999999998</v>
      </c>
      <c r="X30" s="77">
        <v>39.945999999999998</v>
      </c>
      <c r="Y30" s="77">
        <v>38.735999999999997</v>
      </c>
      <c r="Z30" s="78"/>
      <c r="AA30" s="79">
        <f>SUM(B30:Z30)</f>
        <v>1010.1190000000001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57.701000000000001</v>
      </c>
      <c r="C32" s="62">
        <f t="shared" ref="C32:Z32" si="4">IF(LEN(C$2)&gt;0,SUM(C29:C31),"")</f>
        <v>53.140999999999998</v>
      </c>
      <c r="D32" s="62">
        <f t="shared" si="4"/>
        <v>55.417999999999999</v>
      </c>
      <c r="E32" s="62">
        <f t="shared" si="4"/>
        <v>54.966999999999999</v>
      </c>
      <c r="F32" s="62">
        <f t="shared" si="4"/>
        <v>48.113999999999997</v>
      </c>
      <c r="G32" s="62">
        <f t="shared" si="4"/>
        <v>9.1969999999999992</v>
      </c>
      <c r="H32" s="62">
        <f t="shared" si="4"/>
        <v>13.755000000000001</v>
      </c>
      <c r="I32" s="62">
        <f t="shared" si="4"/>
        <v>16.388999999999999</v>
      </c>
      <c r="J32" s="62">
        <f t="shared" si="4"/>
        <v>16.847000000000001</v>
      </c>
      <c r="K32" s="62">
        <f t="shared" si="4"/>
        <v>22.756</v>
      </c>
      <c r="L32" s="62">
        <f t="shared" si="4"/>
        <v>70.188000000000002</v>
      </c>
      <c r="M32" s="62">
        <f t="shared" si="4"/>
        <v>69.040000000000006</v>
      </c>
      <c r="N32" s="62">
        <f t="shared" si="4"/>
        <v>87.57</v>
      </c>
      <c r="O32" s="62">
        <f t="shared" si="4"/>
        <v>77.197999999999993</v>
      </c>
      <c r="P32" s="62">
        <f t="shared" si="4"/>
        <v>39.183999999999997</v>
      </c>
      <c r="Q32" s="62">
        <f t="shared" si="4"/>
        <v>35.622999999999998</v>
      </c>
      <c r="R32" s="62">
        <f t="shared" si="4"/>
        <v>28.553000000000001</v>
      </c>
      <c r="S32" s="62">
        <f t="shared" si="4"/>
        <v>28.331</v>
      </c>
      <c r="T32" s="62">
        <f t="shared" si="4"/>
        <v>38.771999999999998</v>
      </c>
      <c r="U32" s="62">
        <f t="shared" si="4"/>
        <v>43.56</v>
      </c>
      <c r="V32" s="62">
        <f t="shared" si="4"/>
        <v>29.928000000000001</v>
      </c>
      <c r="W32" s="62">
        <f t="shared" si="4"/>
        <v>35.204999999999998</v>
      </c>
      <c r="X32" s="62">
        <f t="shared" si="4"/>
        <v>39.945999999999998</v>
      </c>
      <c r="Y32" s="62">
        <f t="shared" si="4"/>
        <v>38.735999999999997</v>
      </c>
      <c r="Z32" s="63" t="str">
        <f t="shared" si="4"/>
        <v/>
      </c>
      <c r="AA32" s="64">
        <f>SUM(AA29:AA31)</f>
        <v>1010.1190000000001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134.19999999999999</v>
      </c>
      <c r="H39" s="99"/>
      <c r="I39" s="99"/>
      <c r="J39" s="99">
        <v>6.6</v>
      </c>
      <c r="K39" s="99"/>
      <c r="L39" s="99"/>
      <c r="M39" s="99"/>
      <c r="N39" s="99"/>
      <c r="O39" s="99"/>
      <c r="P39" s="99"/>
      <c r="Q39" s="99"/>
      <c r="R39" s="99"/>
      <c r="S39" s="99">
        <v>68.5</v>
      </c>
      <c r="T39" s="99"/>
      <c r="U39" s="99"/>
      <c r="V39" s="99">
        <v>79.2</v>
      </c>
      <c r="W39" s="99"/>
      <c r="X39" s="99"/>
      <c r="Y39" s="99"/>
      <c r="Z39" s="100"/>
      <c r="AA39" s="79">
        <f t="shared" si="5"/>
        <v>288.5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134.19999999999999</v>
      </c>
      <c r="H40" s="88">
        <f t="shared" si="6"/>
        <v>0</v>
      </c>
      <c r="I40" s="88">
        <f t="shared" si="6"/>
        <v>0</v>
      </c>
      <c r="J40" s="88">
        <f t="shared" si="6"/>
        <v>6.6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68.5</v>
      </c>
      <c r="T40" s="88">
        <f t="shared" si="6"/>
        <v>0</v>
      </c>
      <c r="U40" s="88">
        <f t="shared" si="6"/>
        <v>0</v>
      </c>
      <c r="V40" s="88">
        <f t="shared" si="6"/>
        <v>79.2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134.19999999999999</v>
      </c>
      <c r="H47" s="99"/>
      <c r="I47" s="99"/>
      <c r="J47" s="99">
        <v>6.6</v>
      </c>
      <c r="K47" s="99"/>
      <c r="L47" s="99"/>
      <c r="M47" s="99"/>
      <c r="N47" s="99"/>
      <c r="O47" s="99"/>
      <c r="P47" s="99"/>
      <c r="Q47" s="99"/>
      <c r="R47" s="99"/>
      <c r="S47" s="99">
        <v>68.5</v>
      </c>
      <c r="T47" s="99"/>
      <c r="U47" s="99"/>
      <c r="V47" s="99">
        <v>79.2</v>
      </c>
      <c r="W47" s="99"/>
      <c r="X47" s="99"/>
      <c r="Y47" s="99"/>
      <c r="Z47" s="100"/>
      <c r="AA47" s="79">
        <f t="shared" si="7"/>
        <v>288.5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134.19999999999999</v>
      </c>
      <c r="H49" s="88">
        <f t="shared" si="8"/>
        <v>0</v>
      </c>
      <c r="I49" s="88">
        <f t="shared" si="8"/>
        <v>0</v>
      </c>
      <c r="J49" s="88">
        <f t="shared" si="8"/>
        <v>6.6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68.5</v>
      </c>
      <c r="T49" s="88">
        <f t="shared" si="8"/>
        <v>0</v>
      </c>
      <c r="U49" s="88">
        <f t="shared" si="8"/>
        <v>0</v>
      </c>
      <c r="V49" s="88">
        <f t="shared" si="8"/>
        <v>79.2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57.701000000000001</v>
      </c>
      <c r="C52" s="88">
        <f t="shared" ref="C52:Z52" si="10">IF(LEN(C$2)&gt;0,SUM(C10:C15)+C26+C40,"")</f>
        <v>53.140999999999998</v>
      </c>
      <c r="D52" s="88">
        <f t="shared" si="10"/>
        <v>55.417999999999992</v>
      </c>
      <c r="E52" s="88">
        <f t="shared" si="10"/>
        <v>54.966999999999999</v>
      </c>
      <c r="F52" s="88">
        <f t="shared" si="10"/>
        <v>48.114000000000004</v>
      </c>
      <c r="G52" s="88">
        <f t="shared" si="10"/>
        <v>143.39699999999999</v>
      </c>
      <c r="H52" s="88">
        <f t="shared" si="10"/>
        <v>13.754999999999999</v>
      </c>
      <c r="I52" s="88">
        <f t="shared" si="10"/>
        <v>16.388999999999999</v>
      </c>
      <c r="J52" s="88">
        <f t="shared" si="10"/>
        <v>23.447000000000003</v>
      </c>
      <c r="K52" s="88">
        <f t="shared" si="10"/>
        <v>22.756</v>
      </c>
      <c r="L52" s="88">
        <f t="shared" si="10"/>
        <v>70.187999999999988</v>
      </c>
      <c r="M52" s="88">
        <f t="shared" si="10"/>
        <v>69.039999999999992</v>
      </c>
      <c r="N52" s="88">
        <f t="shared" si="10"/>
        <v>87.57</v>
      </c>
      <c r="O52" s="88">
        <f t="shared" si="10"/>
        <v>77.198000000000008</v>
      </c>
      <c r="P52" s="88">
        <f t="shared" si="10"/>
        <v>39.183999999999997</v>
      </c>
      <c r="Q52" s="88">
        <f t="shared" si="10"/>
        <v>35.622999999999998</v>
      </c>
      <c r="R52" s="88">
        <f t="shared" si="10"/>
        <v>28.552999999999997</v>
      </c>
      <c r="S52" s="88">
        <f t="shared" si="10"/>
        <v>96.831000000000003</v>
      </c>
      <c r="T52" s="88">
        <f t="shared" si="10"/>
        <v>38.771999999999998</v>
      </c>
      <c r="U52" s="88">
        <f t="shared" si="10"/>
        <v>43.56</v>
      </c>
      <c r="V52" s="88">
        <f t="shared" si="10"/>
        <v>109.128</v>
      </c>
      <c r="W52" s="88">
        <f t="shared" si="10"/>
        <v>35.204999999999998</v>
      </c>
      <c r="X52" s="88">
        <f t="shared" si="10"/>
        <v>39.945999999999998</v>
      </c>
      <c r="Y52" s="88">
        <f t="shared" si="10"/>
        <v>38.735999999999997</v>
      </c>
      <c r="Z52" s="89" t="str">
        <f t="shared" si="10"/>
        <v/>
      </c>
      <c r="AA52" s="104">
        <f>SUM(B52:Z52)</f>
        <v>1298.6189999999999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134.19999999999999</v>
      </c>
      <c r="H4" s="18"/>
      <c r="I4" s="18"/>
      <c r="J4" s="18">
        <v>6.6</v>
      </c>
      <c r="K4" s="18">
        <v>-2.1</v>
      </c>
      <c r="L4" s="18"/>
      <c r="M4" s="18"/>
      <c r="N4" s="18">
        <v>-85.1</v>
      </c>
      <c r="O4" s="18">
        <v>-74.599999999999994</v>
      </c>
      <c r="P4" s="18"/>
      <c r="Q4" s="18"/>
      <c r="R4" s="18">
        <v>-20</v>
      </c>
      <c r="S4" s="18">
        <v>68.5</v>
      </c>
      <c r="T4" s="18"/>
      <c r="U4" s="18"/>
      <c r="V4" s="18">
        <v>79.2</v>
      </c>
      <c r="W4" s="18"/>
      <c r="X4" s="18"/>
      <c r="Y4" s="18"/>
      <c r="Z4" s="19"/>
      <c r="AA4" s="111">
        <f>SUM(B4:Z4)</f>
        <v>106.7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111.99</v>
      </c>
      <c r="C7" s="117">
        <v>97.09</v>
      </c>
      <c r="D7" s="117">
        <v>94.02</v>
      </c>
      <c r="E7" s="117">
        <v>92.43</v>
      </c>
      <c r="F7" s="117">
        <v>103.96</v>
      </c>
      <c r="G7" s="117">
        <v>127</v>
      </c>
      <c r="H7" s="117">
        <v>148.58000000000001</v>
      </c>
      <c r="I7" s="117">
        <v>178.89</v>
      </c>
      <c r="J7" s="117">
        <v>174.31</v>
      </c>
      <c r="K7" s="117">
        <v>164.5</v>
      </c>
      <c r="L7" s="117">
        <v>128.69</v>
      </c>
      <c r="M7" s="117">
        <v>124.89</v>
      </c>
      <c r="N7" s="117">
        <v>125</v>
      </c>
      <c r="O7" s="117">
        <v>126.28</v>
      </c>
      <c r="P7" s="117">
        <v>145.91</v>
      </c>
      <c r="Q7" s="117">
        <v>184.09</v>
      </c>
      <c r="R7" s="117">
        <v>312.99</v>
      </c>
      <c r="S7" s="117">
        <v>175</v>
      </c>
      <c r="T7" s="117">
        <v>169.48</v>
      </c>
      <c r="U7" s="117">
        <v>170.23</v>
      </c>
      <c r="V7" s="117">
        <v>139.1</v>
      </c>
      <c r="W7" s="117">
        <v>127.05</v>
      </c>
      <c r="X7" s="117">
        <v>112.63</v>
      </c>
      <c r="Y7" s="117">
        <v>105.73</v>
      </c>
      <c r="Z7" s="118"/>
      <c r="AA7" s="119">
        <f>IF(SUM(B7:Z7)&lt;&gt;0,AVERAGEIF(B7:Z7,"&lt;&gt;"""),"")</f>
        <v>143.32666666666668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2.1</v>
      </c>
      <c r="L15" s="133"/>
      <c r="M15" s="133"/>
      <c r="N15" s="133">
        <v>85.1</v>
      </c>
      <c r="O15" s="133">
        <v>74.599999999999994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161.79999999999998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2.1</v>
      </c>
      <c r="L16" s="135">
        <f t="shared" si="1"/>
        <v>0</v>
      </c>
      <c r="M16" s="135">
        <f t="shared" si="1"/>
        <v>0</v>
      </c>
      <c r="N16" s="135">
        <f t="shared" si="1"/>
        <v>85.1</v>
      </c>
      <c r="O16" s="135">
        <f t="shared" si="1"/>
        <v>74.599999999999994</v>
      </c>
      <c r="P16" s="135">
        <f t="shared" si="1"/>
        <v>0</v>
      </c>
      <c r="Q16" s="135">
        <f t="shared" si="1"/>
        <v>0</v>
      </c>
      <c r="R16" s="135">
        <f t="shared" si="1"/>
        <v>20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181.79999999999998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134.19999999999999</v>
      </c>
      <c r="H23" s="133"/>
      <c r="I23" s="133"/>
      <c r="J23" s="133">
        <v>6.6</v>
      </c>
      <c r="K23" s="133"/>
      <c r="L23" s="133"/>
      <c r="M23" s="133"/>
      <c r="N23" s="133"/>
      <c r="O23" s="133"/>
      <c r="P23" s="133"/>
      <c r="Q23" s="133"/>
      <c r="R23" s="133"/>
      <c r="S23" s="133">
        <v>68.5</v>
      </c>
      <c r="T23" s="133"/>
      <c r="U23" s="133"/>
      <c r="V23" s="133">
        <v>79.2</v>
      </c>
      <c r="W23" s="133"/>
      <c r="X23" s="133"/>
      <c r="Y23" s="133"/>
      <c r="Z23" s="131"/>
      <c r="AA23" s="132">
        <f t="shared" si="2"/>
        <v>288.5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134.19999999999999</v>
      </c>
      <c r="H24" s="135">
        <f t="shared" si="3"/>
        <v>0</v>
      </c>
      <c r="I24" s="135">
        <f t="shared" si="3"/>
        <v>0</v>
      </c>
      <c r="J24" s="135">
        <f t="shared" si="3"/>
        <v>6.6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68.5</v>
      </c>
      <c r="T24" s="135">
        <f t="shared" si="3"/>
        <v>0</v>
      </c>
      <c r="U24" s="135">
        <f t="shared" si="3"/>
        <v>0</v>
      </c>
      <c r="V24" s="135">
        <f t="shared" si="3"/>
        <v>79.2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2024-11-27T14:27:41Z</dcterms:created>
  <dcterms:modified xsi:type="dcterms:W3CDTF">2024-11-27T14:27:43Z</dcterms:modified>
</cp:coreProperties>
</file>