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<sst xmlns="http://schemas.openxmlformats.org/spreadsheetml/2006/main" count="119" uniqueCount="54">
  <si>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26/11/2024 16:34:49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</si>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</sst>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B8-4B15-8D28-80A25D385E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B8-4B15-8D28-80A25D385E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EB8-4B15-8D28-80A25D385E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0.47</c:v>
                </c:pt>
                <c:pt idx="4">
                  <c:v>0.25</c:v>
                </c:pt>
                <c:pt idx="6">
                  <c:v>0.49</c:v>
                </c:pt>
                <c:pt idx="7">
                  <c:v>2.286</c:v>
                </c:pt>
                <c:pt idx="8">
                  <c:v>16.667999999999999</c:v>
                </c:pt>
                <c:pt idx="9">
                  <c:v>8.2759999999999998</c:v>
                </c:pt>
                <c:pt idx="10">
                  <c:v>11.331</c:v>
                </c:pt>
                <c:pt idx="11">
                  <c:v>11.738</c:v>
                </c:pt>
                <c:pt idx="12">
                  <c:v>10.458</c:v>
                </c:pt>
                <c:pt idx="13">
                  <c:v>9.1939999999999991</c:v>
                </c:pt>
                <c:pt idx="14">
                  <c:v>8.8239999999999998</c:v>
                </c:pt>
                <c:pt idx="15">
                  <c:v>10.209999999999999</c:v>
                </c:pt>
                <c:pt idx="16">
                  <c:v>7.9169999999999998</c:v>
                </c:pt>
                <c:pt idx="17">
                  <c:v>6.6059999999999999</c:v>
                </c:pt>
                <c:pt idx="18">
                  <c:v>4.8889999999999993</c:v>
                </c:pt>
                <c:pt idx="19">
                  <c:v>3.5270000000000001</c:v>
                </c:pt>
                <c:pt idx="20">
                  <c:v>1.8199999999999998</c:v>
                </c:pt>
                <c:pt idx="21">
                  <c:v>0.96</c:v>
                </c:pt>
                <c:pt idx="22">
                  <c:v>0.75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B8-4B15-8D28-80A25D385E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B8-4B15-8D28-80A25D385E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B8-4B15-8D28-80A25D385E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B8-4B15-8D28-80A25D385E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16.382999999999999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B8-4B15-8D28-80A25D385E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B8-4B15-8D28-80A25D385E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31.373999999999999</c:v>
                </c:pt>
                <c:pt idx="2">
                  <c:v>36.769999999999996</c:v>
                </c:pt>
                <c:pt idx="3">
                  <c:v>30.19</c:v>
                </c:pt>
                <c:pt idx="6">
                  <c:v>60.317999999999998</c:v>
                </c:pt>
                <c:pt idx="7">
                  <c:v>66.316000000000003</c:v>
                </c:pt>
                <c:pt idx="8">
                  <c:v>121.187</c:v>
                </c:pt>
                <c:pt idx="9">
                  <c:v>50.738</c:v>
                </c:pt>
                <c:pt idx="10">
                  <c:v>52.290999999999997</c:v>
                </c:pt>
                <c:pt idx="11">
                  <c:v>68.525000000000006</c:v>
                </c:pt>
                <c:pt idx="12">
                  <c:v>59.06</c:v>
                </c:pt>
                <c:pt idx="13">
                  <c:v>56.42</c:v>
                </c:pt>
                <c:pt idx="15">
                  <c:v>18.646000000000001</c:v>
                </c:pt>
                <c:pt idx="16">
                  <c:v>18.951000000000001</c:v>
                </c:pt>
                <c:pt idx="17">
                  <c:v>25</c:v>
                </c:pt>
                <c:pt idx="18">
                  <c:v>25.777999999999999</c:v>
                </c:pt>
                <c:pt idx="19">
                  <c:v>27.020999999999997</c:v>
                </c:pt>
                <c:pt idx="20">
                  <c:v>26.164999999999999</c:v>
                </c:pt>
                <c:pt idx="21">
                  <c:v>28.334</c:v>
                </c:pt>
                <c:pt idx="22">
                  <c:v>55.613</c:v>
                </c:pt>
                <c:pt idx="23">
                  <c:v>26.763999999999999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B8-4B15-8D28-80A25D385E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51.3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B8-4B15-8D28-80A25D385E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3.0730000000000004</c:v>
                </c:pt>
                <c:pt idx="1">
                  <c:v>2.0589999999999997</c:v>
                </c:pt>
                <c:pt idx="2">
                  <c:v>1.8</c:v>
                </c:pt>
                <c:pt idx="3">
                  <c:v>2.1859999999999999</c:v>
                </c:pt>
                <c:pt idx="4">
                  <c:v>5.19</c:v>
                </c:pt>
                <c:pt idx="5">
                  <c:v>0.97100000000000009</c:v>
                </c:pt>
                <c:pt idx="6">
                  <c:v>1.054</c:v>
                </c:pt>
                <c:pt idx="7">
                  <c:v>2.758</c:v>
                </c:pt>
                <c:pt idx="8">
                  <c:v>39.447000000000003</c:v>
                </c:pt>
                <c:pt idx="9">
                  <c:v>21.683999999999997</c:v>
                </c:pt>
                <c:pt idx="10">
                  <c:v>9.766</c:v>
                </c:pt>
                <c:pt idx="11">
                  <c:v>8.8819999999999997</c:v>
                </c:pt>
                <c:pt idx="12">
                  <c:v>8.98</c:v>
                </c:pt>
                <c:pt idx="13">
                  <c:v>8.6750000000000007</c:v>
                </c:pt>
                <c:pt idx="14">
                  <c:v>9.1999999999999993</c:v>
                </c:pt>
                <c:pt idx="15">
                  <c:v>3.9270000000000005</c:v>
                </c:pt>
                <c:pt idx="16">
                  <c:v>5.0229999999999997</c:v>
                </c:pt>
                <c:pt idx="17">
                  <c:v>4.5880000000000001</c:v>
                </c:pt>
                <c:pt idx="18">
                  <c:v>1.8220000000000001</c:v>
                </c:pt>
                <c:pt idx="19">
                  <c:v>1.9590000000000001</c:v>
                </c:pt>
                <c:pt idx="20">
                  <c:v>1.2370000000000001</c:v>
                </c:pt>
                <c:pt idx="21">
                  <c:v>0.82</c:v>
                </c:pt>
                <c:pt idx="22">
                  <c:v>1.4409999999999998</c:v>
                </c:pt>
                <c:pt idx="23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B8-4B15-8D28-80A25D385E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B8-4B15-8D28-80A25D385E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B8-4B15-8D28-80A25D385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127.22</c:v>
                </c:pt>
                <c:pt idx="1">
                  <c:v>114.16</c:v>
                </c:pt>
                <c:pt idx="2">
                  <c:v>109.27</c:v>
                </c:pt>
                <c:pt idx="3">
                  <c:v>113.69</c:v>
                </c:pt>
                <c:pt idx="4">
                  <c:v>125.66</c:v>
                </c:pt>
                <c:pt idx="5">
                  <c:v>122.5</c:v>
                </c:pt>
                <c:pt idx="6">
                  <c:v>154.53</c:v>
                </c:pt>
                <c:pt idx="7">
                  <c:v>182.62</c:v>
                </c:pt>
                <c:pt idx="8">
                  <c:v>190.39</c:v>
                </c:pt>
                <c:pt idx="9">
                  <c:v>137.38</c:v>
                </c:pt>
                <c:pt idx="10">
                  <c:v>115.93</c:v>
                </c:pt>
                <c:pt idx="11">
                  <c:v>110.43</c:v>
                </c:pt>
                <c:pt idx="12">
                  <c:v>111</c:v>
                </c:pt>
                <c:pt idx="13">
                  <c:v>125.14</c:v>
                </c:pt>
                <c:pt idx="14">
                  <c:v>139.88999999999999</c:v>
                </c:pt>
                <c:pt idx="15">
                  <c:v>188.21</c:v>
                </c:pt>
                <c:pt idx="16">
                  <c:v>216.77</c:v>
                </c:pt>
                <c:pt idx="17">
                  <c:v>200.64</c:v>
                </c:pt>
                <c:pt idx="18">
                  <c:v>186.69</c:v>
                </c:pt>
                <c:pt idx="19">
                  <c:v>180</c:v>
                </c:pt>
                <c:pt idx="20">
                  <c:v>173.65</c:v>
                </c:pt>
                <c:pt idx="21">
                  <c:v>150.11000000000001</c:v>
                </c:pt>
                <c:pt idx="22">
                  <c:v>136.13</c:v>
                </c:pt>
                <c:pt idx="23">
                  <c:v>123.52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B8-4B15-8D28-80A25D385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E6-4505-BEEA-96F47DAF42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E6-4505-BEEA-96F47DAF42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5.351</c:v>
                </c:pt>
                <c:pt idx="2">
                  <c:v>6.5709999999999997</c:v>
                </c:pt>
                <c:pt idx="3">
                  <c:v>5.423</c:v>
                </c:pt>
                <c:pt idx="4">
                  <c:v>2.1309999999999998</c:v>
                </c:pt>
                <c:pt idx="5">
                  <c:v>7.4930000000000003</c:v>
                </c:pt>
                <c:pt idx="6">
                  <c:v>6.5540000000000003</c:v>
                </c:pt>
                <c:pt idx="7">
                  <c:v>31.395</c:v>
                </c:pt>
                <c:pt idx="8">
                  <c:v>6.2229999999999999</c:v>
                </c:pt>
                <c:pt idx="9">
                  <c:v>8.5069999999999997</c:v>
                </c:pt>
                <c:pt idx="10">
                  <c:v>6.1360000000000001</c:v>
                </c:pt>
                <c:pt idx="11">
                  <c:v>21.142999999999997</c:v>
                </c:pt>
                <c:pt idx="12">
                  <c:v>17.329999999999998</c:v>
                </c:pt>
                <c:pt idx="13">
                  <c:v>15.417999999999999</c:v>
                </c:pt>
                <c:pt idx="14">
                  <c:v>2.21</c:v>
                </c:pt>
                <c:pt idx="15">
                  <c:v>2.15</c:v>
                </c:pt>
                <c:pt idx="16">
                  <c:v>2.15</c:v>
                </c:pt>
                <c:pt idx="17">
                  <c:v>1.647</c:v>
                </c:pt>
                <c:pt idx="23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E6-4505-BEEA-96F47DAF42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1.599</c:v>
                </c:pt>
                <c:pt idx="1">
                  <c:v>26.884</c:v>
                </c:pt>
                <c:pt idx="2">
                  <c:v>31.103000000000002</c:v>
                </c:pt>
                <c:pt idx="3">
                  <c:v>26.758000000000003</c:v>
                </c:pt>
                <c:pt idx="4">
                  <c:v>3.3090000000000002</c:v>
                </c:pt>
                <c:pt idx="5">
                  <c:v>41.277999999999999</c:v>
                </c:pt>
                <c:pt idx="6">
                  <c:v>26.391999999999999</c:v>
                </c:pt>
                <c:pt idx="7">
                  <c:v>15.155000000000001</c:v>
                </c:pt>
                <c:pt idx="8">
                  <c:v>4.9989999999999997</c:v>
                </c:pt>
                <c:pt idx="9">
                  <c:v>34.213999999999999</c:v>
                </c:pt>
                <c:pt idx="10">
                  <c:v>24.427999999999997</c:v>
                </c:pt>
                <c:pt idx="11">
                  <c:v>24.185000000000002</c:v>
                </c:pt>
                <c:pt idx="12">
                  <c:v>20.18</c:v>
                </c:pt>
                <c:pt idx="13">
                  <c:v>20.663</c:v>
                </c:pt>
                <c:pt idx="14">
                  <c:v>30.747999999999998</c:v>
                </c:pt>
                <c:pt idx="15">
                  <c:v>22.024000000000001</c:v>
                </c:pt>
                <c:pt idx="16">
                  <c:v>25.139999999999997</c:v>
                </c:pt>
                <c:pt idx="17">
                  <c:v>25.637</c:v>
                </c:pt>
                <c:pt idx="18">
                  <c:v>24.692</c:v>
                </c:pt>
                <c:pt idx="19">
                  <c:v>24.984999999999999</c:v>
                </c:pt>
                <c:pt idx="20">
                  <c:v>25.364999999999998</c:v>
                </c:pt>
                <c:pt idx="21">
                  <c:v>26.024000000000001</c:v>
                </c:pt>
                <c:pt idx="22">
                  <c:v>26.207000000000001</c:v>
                </c:pt>
                <c:pt idx="23">
                  <c:v>28.361999999999998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E6-4505-BEEA-96F47DAF42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E6-4505-BEEA-96F47DAF42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E6-4505-BEEA-96F47DAF42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E6-4505-BEEA-96F47DAF42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E6-4505-BEEA-96F47DAF42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E6-4505-BEEA-96F47DAF42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E6-4505-BEEA-96F47DAF423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152.69999999999999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51.8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E6-4505-BEEA-96F47DAF42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1.474</c:v>
                </c:pt>
                <c:pt idx="1">
                  <c:v>1.198</c:v>
                </c:pt>
                <c:pt idx="2">
                  <c:v>0.89600000000000002</c:v>
                </c:pt>
                <c:pt idx="3">
                  <c:v>0.66500000000000004</c:v>
                </c:pt>
                <c:pt idx="5">
                  <c:v>3.4699999999999998</c:v>
                </c:pt>
                <c:pt idx="6">
                  <c:v>28.916</c:v>
                </c:pt>
                <c:pt idx="7">
                  <c:v>24.810000000000002</c:v>
                </c:pt>
                <c:pt idx="8">
                  <c:v>13.355</c:v>
                </c:pt>
                <c:pt idx="9">
                  <c:v>37.977000000000004</c:v>
                </c:pt>
                <c:pt idx="10">
                  <c:v>42.823999999999991</c:v>
                </c:pt>
                <c:pt idx="11">
                  <c:v>43.817</c:v>
                </c:pt>
                <c:pt idx="12">
                  <c:v>40.988</c:v>
                </c:pt>
                <c:pt idx="13">
                  <c:v>38.208000000000006</c:v>
                </c:pt>
                <c:pt idx="14">
                  <c:v>24.034999999999997</c:v>
                </c:pt>
                <c:pt idx="15">
                  <c:v>8.609</c:v>
                </c:pt>
                <c:pt idx="16">
                  <c:v>4.6009999999999991</c:v>
                </c:pt>
                <c:pt idx="17">
                  <c:v>8.91</c:v>
                </c:pt>
                <c:pt idx="18">
                  <c:v>7.7970000000000006</c:v>
                </c:pt>
                <c:pt idx="19">
                  <c:v>7.5219999999999994</c:v>
                </c:pt>
                <c:pt idx="20">
                  <c:v>3.8570000000000002</c:v>
                </c:pt>
                <c:pt idx="21">
                  <c:v>4.09</c:v>
                </c:pt>
                <c:pt idx="22">
                  <c:v>1.1779999999999999</c:v>
                </c:pt>
                <c:pt idx="23">
                  <c:v>3.3330000000000002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E6-4505-BEEA-96F47DAF42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E6-4505-BEEA-96F47DAF42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E6-4505-BEEA-96F47DAF4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127.22</c:v>
                </c:pt>
                <c:pt idx="1">
                  <c:v>114.16</c:v>
                </c:pt>
                <c:pt idx="2">
                  <c:v>109.27</c:v>
                </c:pt>
                <c:pt idx="3">
                  <c:v>113.69</c:v>
                </c:pt>
                <c:pt idx="4">
                  <c:v>125.66</c:v>
                </c:pt>
                <c:pt idx="5">
                  <c:v>122.5</c:v>
                </c:pt>
                <c:pt idx="6">
                  <c:v>154.53</c:v>
                </c:pt>
                <c:pt idx="7">
                  <c:v>182.62</c:v>
                </c:pt>
                <c:pt idx="8">
                  <c:v>190.39</c:v>
                </c:pt>
                <c:pt idx="9">
                  <c:v>137.38</c:v>
                </c:pt>
                <c:pt idx="10">
                  <c:v>115.93</c:v>
                </c:pt>
                <c:pt idx="11">
                  <c:v>110.43</c:v>
                </c:pt>
                <c:pt idx="12">
                  <c:v>111</c:v>
                </c:pt>
                <c:pt idx="13">
                  <c:v>125.14</c:v>
                </c:pt>
                <c:pt idx="14">
                  <c:v>139.88999999999999</c:v>
                </c:pt>
                <c:pt idx="15">
                  <c:v>188.21</c:v>
                </c:pt>
                <c:pt idx="16">
                  <c:v>216.77</c:v>
                </c:pt>
                <c:pt idx="17">
                  <c:v>200.64</c:v>
                </c:pt>
                <c:pt idx="18">
                  <c:v>186.69</c:v>
                </c:pt>
                <c:pt idx="19">
                  <c:v>180</c:v>
                </c:pt>
                <c:pt idx="20">
                  <c:v>173.65</c:v>
                </c:pt>
                <c:pt idx="21">
                  <c:v>150.11000000000001</c:v>
                </c:pt>
                <c:pt idx="22">
                  <c:v>136.13</c:v>
                </c:pt>
                <c:pt idx="23">
                  <c:v>123.52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E6-4505-BEEA-96F47DAF4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3.0730000000000004</v>
      </c>
      <c r="C4" s="18">
        <v>33.433</v>
      </c>
      <c r="D4" s="18">
        <v>38.569999999999993</v>
      </c>
      <c r="E4" s="18">
        <v>32.846000000000004</v>
      </c>
      <c r="F4" s="18">
        <v>5.44</v>
      </c>
      <c r="G4" s="18">
        <v>52.270999999999994</v>
      </c>
      <c r="H4" s="18">
        <v>61.862000000000002</v>
      </c>
      <c r="I4" s="18">
        <v>71.36</v>
      </c>
      <c r="J4" s="18">
        <v>177.30199999999999</v>
      </c>
      <c r="K4" s="18">
        <v>80.698000000000008</v>
      </c>
      <c r="L4" s="18">
        <v>73.388000000000005</v>
      </c>
      <c r="M4" s="18">
        <v>89.144999999999996</v>
      </c>
      <c r="N4" s="18">
        <v>78.498000000000005</v>
      </c>
      <c r="O4" s="18">
        <v>74.289000000000001</v>
      </c>
      <c r="P4" s="18">
        <v>57.023999999999994</v>
      </c>
      <c r="Q4" s="18">
        <v>32.783000000000001</v>
      </c>
      <c r="R4" s="18">
        <v>31.890999999999998</v>
      </c>
      <c r="S4" s="18">
        <v>36.193999999999996</v>
      </c>
      <c r="T4" s="18">
        <v>32.488999999999997</v>
      </c>
      <c r="U4" s="18">
        <v>32.506999999999998</v>
      </c>
      <c r="V4" s="18">
        <v>29.221999999999994</v>
      </c>
      <c r="W4" s="18">
        <v>30.114000000000001</v>
      </c>
      <c r="X4" s="18">
        <v>79.186999999999998</v>
      </c>
      <c r="Y4" s="18">
        <v>33.145000000000003</v>
      </c>
      <c r="Z4" s="19"/>
      <c r="AA4" s="20">
        <f>SUM(B4:Z4)</f>
        <v>1266.731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127.22</v>
      </c>
      <c r="C7" s="28">
        <v>114.16</v>
      </c>
      <c r="D7" s="28">
        <v>109.27</v>
      </c>
      <c r="E7" s="28">
        <v>113.69</v>
      </c>
      <c r="F7" s="28">
        <v>125.66</v>
      </c>
      <c r="G7" s="28">
        <v>122.5</v>
      </c>
      <c r="H7" s="28">
        <v>154.53</v>
      </c>
      <c r="I7" s="28">
        <v>182.62</v>
      </c>
      <c r="J7" s="28">
        <v>190.39</v>
      </c>
      <c r="K7" s="28">
        <v>137.38</v>
      </c>
      <c r="L7" s="28">
        <v>115.93</v>
      </c>
      <c r="M7" s="28">
        <v>110.43</v>
      </c>
      <c r="N7" s="28">
        <v>111</v>
      </c>
      <c r="O7" s="28">
        <v>125.14</v>
      </c>
      <c r="P7" s="28">
        <v>139.88999999999999</v>
      </c>
      <c r="Q7" s="28">
        <v>188.21</v>
      </c>
      <c r="R7" s="28">
        <v>216.77</v>
      </c>
      <c r="S7" s="28">
        <v>200.64</v>
      </c>
      <c r="T7" s="28">
        <v>186.69</v>
      </c>
      <c r="U7" s="28">
        <v>180</v>
      </c>
      <c r="V7" s="28">
        <v>173.65</v>
      </c>
      <c r="W7" s="28">
        <v>150.11000000000001</v>
      </c>
      <c r="X7" s="28">
        <v>136.13</v>
      </c>
      <c r="Y7" s="28">
        <v>123.52</v>
      </c>
      <c r="Z7" s="29"/>
      <c r="AA7" s="30">
        <f>IF(SUM(B7:Z7)&lt;&gt;0,AVERAGEIF(B7:Z7,"&lt;&gt;"""),"")</f>
        <v>147.31375000000003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16.382999999999999</v>
      </c>
      <c r="Y10" s="42"/>
      <c r="Z10" s="43"/>
      <c r="AA10" s="44">
        <f t="shared" ref="AA10:AA15" si="0">SUM(B10:Z10)</f>
        <v>16.382999999999999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31.373999999999999</v>
      </c>
      <c r="D12" s="52">
        <v>36.769999999999996</v>
      </c>
      <c r="E12" s="52">
        <v>30.19</v>
      </c>
      <c r="F12" s="52"/>
      <c r="G12" s="52"/>
      <c r="H12" s="52">
        <v>60.317999999999998</v>
      </c>
      <c r="I12" s="52">
        <v>66.316000000000003</v>
      </c>
      <c r="J12" s="52">
        <v>121.187</v>
      </c>
      <c r="K12" s="52">
        <v>50.738</v>
      </c>
      <c r="L12" s="52">
        <v>52.290999999999997</v>
      </c>
      <c r="M12" s="52">
        <v>68.525000000000006</v>
      </c>
      <c r="N12" s="52">
        <v>59.06</v>
      </c>
      <c r="O12" s="52">
        <v>56.42</v>
      </c>
      <c r="P12" s="52"/>
      <c r="Q12" s="52">
        <v>18.646000000000001</v>
      </c>
      <c r="R12" s="52">
        <v>18.951000000000001</v>
      </c>
      <c r="S12" s="52">
        <v>25</v>
      </c>
      <c r="T12" s="52">
        <v>25.777999999999999</v>
      </c>
      <c r="U12" s="52">
        <v>27.020999999999997</v>
      </c>
      <c r="V12" s="52">
        <v>26.164999999999999</v>
      </c>
      <c r="W12" s="52">
        <v>28.334</v>
      </c>
      <c r="X12" s="52">
        <v>55.613</v>
      </c>
      <c r="Y12" s="52">
        <v>26.763999999999999</v>
      </c>
      <c r="Z12" s="53"/>
      <c r="AA12" s="54">
        <f t="shared" si="0"/>
        <v>885.4609999999999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3.0730000000000004</v>
      </c>
      <c r="C14" s="57">
        <v>2.0589999999999997</v>
      </c>
      <c r="D14" s="57">
        <v>1.8</v>
      </c>
      <c r="E14" s="57">
        <v>2.1859999999999999</v>
      </c>
      <c r="F14" s="57">
        <v>5.19</v>
      </c>
      <c r="G14" s="57">
        <v>0.97100000000000009</v>
      </c>
      <c r="H14" s="57">
        <v>1.054</v>
      </c>
      <c r="I14" s="57">
        <v>2.758</v>
      </c>
      <c r="J14" s="57">
        <v>39.447000000000003</v>
      </c>
      <c r="K14" s="57">
        <v>21.683999999999997</v>
      </c>
      <c r="L14" s="57">
        <v>9.766</v>
      </c>
      <c r="M14" s="57">
        <v>8.8819999999999997</v>
      </c>
      <c r="N14" s="57">
        <v>8.98</v>
      </c>
      <c r="O14" s="57">
        <v>8.6750000000000007</v>
      </c>
      <c r="P14" s="57">
        <v>9.1999999999999993</v>
      </c>
      <c r="Q14" s="57">
        <v>3.9270000000000005</v>
      </c>
      <c r="R14" s="57">
        <v>5.0229999999999997</v>
      </c>
      <c r="S14" s="57">
        <v>4.5880000000000001</v>
      </c>
      <c r="T14" s="57">
        <v>1.8220000000000001</v>
      </c>
      <c r="U14" s="57">
        <v>1.9590000000000001</v>
      </c>
      <c r="V14" s="57">
        <v>1.2370000000000001</v>
      </c>
      <c r="W14" s="57">
        <v>0.82</v>
      </c>
      <c r="X14" s="57">
        <v>1.4409999999999998</v>
      </c>
      <c r="Y14" s="57">
        <v>0.88100000000000001</v>
      </c>
      <c r="Z14" s="58"/>
      <c r="AA14" s="59">
        <f t="shared" si="0"/>
        <v>147.423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3.0730000000000004</v>
      </c>
      <c r="C16" s="62">
        <f t="shared" si="1"/>
        <v>33.433</v>
      </c>
      <c r="D16" s="62">
        <f t="shared" si="1"/>
        <v>38.569999999999993</v>
      </c>
      <c r="E16" s="62">
        <f t="shared" si="1"/>
        <v>32.376000000000005</v>
      </c>
      <c r="F16" s="62">
        <f t="shared" si="1"/>
        <v>5.19</v>
      </c>
      <c r="G16" s="62">
        <f t="shared" si="1"/>
        <v>0.97100000000000009</v>
      </c>
      <c r="H16" s="62">
        <f t="shared" si="1"/>
        <v>61.372</v>
      </c>
      <c r="I16" s="62">
        <f t="shared" si="1"/>
        <v>69.073999999999998</v>
      </c>
      <c r="J16" s="62">
        <f t="shared" si="1"/>
        <v>160.63400000000001</v>
      </c>
      <c r="K16" s="62">
        <f t="shared" si="1"/>
        <v>72.421999999999997</v>
      </c>
      <c r="L16" s="62">
        <f t="shared" si="1"/>
        <v>62.056999999999995</v>
      </c>
      <c r="M16" s="62">
        <f t="shared" si="1"/>
        <v>77.407000000000011</v>
      </c>
      <c r="N16" s="62">
        <f t="shared" si="1"/>
        <v>68.040000000000006</v>
      </c>
      <c r="O16" s="62">
        <f t="shared" si="1"/>
        <v>65.094999999999999</v>
      </c>
      <c r="P16" s="62">
        <f t="shared" si="1"/>
        <v>9.1999999999999993</v>
      </c>
      <c r="Q16" s="62">
        <f t="shared" si="1"/>
        <v>22.573</v>
      </c>
      <c r="R16" s="62">
        <f t="shared" si="1"/>
        <v>23.974</v>
      </c>
      <c r="S16" s="62">
        <f t="shared" si="1"/>
        <v>29.588000000000001</v>
      </c>
      <c r="T16" s="62">
        <f t="shared" si="1"/>
        <v>27.599999999999998</v>
      </c>
      <c r="U16" s="62">
        <f t="shared" si="1"/>
        <v>28.979999999999997</v>
      </c>
      <c r="V16" s="62">
        <f t="shared" si="1"/>
        <v>27.402000000000001</v>
      </c>
      <c r="W16" s="62">
        <f t="shared" si="1"/>
        <v>29.154</v>
      </c>
      <c r="X16" s="62">
        <f t="shared" si="1"/>
        <v>73.436999999999998</v>
      </c>
      <c r="Y16" s="62">
        <f t="shared" si="1"/>
        <v>27.645</v>
      </c>
      <c r="Z16" s="63" t="str">
        <f t="shared" si="1"/>
        <v/>
      </c>
      <c r="AA16" s="64">
        <f>SUM(AA10:AA15)</f>
        <v>1049.2669999999998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</v>
      </c>
      <c r="Y19" s="72">
        <v>5</v>
      </c>
      <c r="Z19" s="73"/>
      <c r="AA19" s="74">
        <f t="shared" ref="AA19:AA25" si="2">SUM(B19:Z19)</f>
        <v>10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0.47</v>
      </c>
      <c r="F21" s="81">
        <v>0.25</v>
      </c>
      <c r="G21" s="81"/>
      <c r="H21" s="81">
        <v>0.49</v>
      </c>
      <c r="I21" s="81">
        <v>2.286</v>
      </c>
      <c r="J21" s="81">
        <v>16.667999999999999</v>
      </c>
      <c r="K21" s="81">
        <v>8.2759999999999998</v>
      </c>
      <c r="L21" s="81">
        <v>11.331</v>
      </c>
      <c r="M21" s="81">
        <v>11.738</v>
      </c>
      <c r="N21" s="81">
        <v>10.458</v>
      </c>
      <c r="O21" s="81">
        <v>9.1939999999999991</v>
      </c>
      <c r="P21" s="81">
        <v>8.8239999999999998</v>
      </c>
      <c r="Q21" s="81">
        <v>10.209999999999999</v>
      </c>
      <c r="R21" s="81">
        <v>7.9169999999999998</v>
      </c>
      <c r="S21" s="81">
        <v>6.6059999999999999</v>
      </c>
      <c r="T21" s="81">
        <v>4.8889999999999993</v>
      </c>
      <c r="U21" s="81">
        <v>3.5270000000000001</v>
      </c>
      <c r="V21" s="81">
        <v>1.8199999999999998</v>
      </c>
      <c r="W21" s="81">
        <v>0.96</v>
      </c>
      <c r="X21" s="81">
        <v>0.75</v>
      </c>
      <c r="Y21" s="81">
        <v>0.5</v>
      </c>
      <c r="Z21" s="78"/>
      <c r="AA21" s="79">
        <f t="shared" si="2"/>
        <v>117.16399999999997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0.47</v>
      </c>
      <c r="F26" s="88">
        <f t="shared" si="3"/>
        <v>0.25</v>
      </c>
      <c r="G26" s="88">
        <f t="shared" si="3"/>
        <v>0</v>
      </c>
      <c r="H26" s="88">
        <f t="shared" si="3"/>
        <v>0.49</v>
      </c>
      <c r="I26" s="88">
        <f t="shared" si="3"/>
        <v>2.286</v>
      </c>
      <c r="J26" s="88">
        <f t="shared" si="3"/>
        <v>16.667999999999999</v>
      </c>
      <c r="K26" s="88">
        <f t="shared" si="3"/>
        <v>8.2759999999999998</v>
      </c>
      <c r="L26" s="88">
        <f t="shared" si="3"/>
        <v>11.331</v>
      </c>
      <c r="M26" s="88">
        <f t="shared" si="3"/>
        <v>11.738</v>
      </c>
      <c r="N26" s="88">
        <f t="shared" si="3"/>
        <v>10.458</v>
      </c>
      <c r="O26" s="88">
        <f t="shared" si="3"/>
        <v>9.1939999999999991</v>
      </c>
      <c r="P26" s="88">
        <f t="shared" si="3"/>
        <v>8.8239999999999998</v>
      </c>
      <c r="Q26" s="88">
        <f t="shared" si="3"/>
        <v>10.209999999999999</v>
      </c>
      <c r="R26" s="88">
        <f t="shared" si="3"/>
        <v>7.9169999999999998</v>
      </c>
      <c r="S26" s="88">
        <f t="shared" si="3"/>
        <v>6.6059999999999999</v>
      </c>
      <c r="T26" s="88">
        <f t="shared" si="3"/>
        <v>4.8889999999999993</v>
      </c>
      <c r="U26" s="88">
        <f t="shared" si="3"/>
        <v>3.5270000000000001</v>
      </c>
      <c r="V26" s="88">
        <f t="shared" si="3"/>
        <v>1.8199999999999998</v>
      </c>
      <c r="W26" s="88">
        <f t="shared" si="3"/>
        <v>0.96</v>
      </c>
      <c r="X26" s="88">
        <f t="shared" si="3"/>
        <v>5.75</v>
      </c>
      <c r="Y26" s="88">
        <f t="shared" si="3"/>
        <v>5.5</v>
      </c>
      <c r="Z26" s="89" t="str">
        <f t="shared" si="3"/>
        <v/>
      </c>
      <c r="AA26" s="90">
        <f>SUM(AA19:AA25)</f>
        <v>127.16399999999997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3.073</v>
      </c>
      <c r="C30" s="77">
        <v>33.433</v>
      </c>
      <c r="D30" s="77">
        <v>38.57</v>
      </c>
      <c r="E30" s="77">
        <v>32.845999999999997</v>
      </c>
      <c r="F30" s="77">
        <v>5.44</v>
      </c>
      <c r="G30" s="77">
        <v>0.97099999999999997</v>
      </c>
      <c r="H30" s="77">
        <v>61.862000000000002</v>
      </c>
      <c r="I30" s="77">
        <v>71.36</v>
      </c>
      <c r="J30" s="77">
        <v>177.30199999999999</v>
      </c>
      <c r="K30" s="77">
        <v>80.697999999999993</v>
      </c>
      <c r="L30" s="77">
        <v>73.388000000000005</v>
      </c>
      <c r="M30" s="77">
        <v>89.144999999999996</v>
      </c>
      <c r="N30" s="77">
        <v>78.498000000000005</v>
      </c>
      <c r="O30" s="77">
        <v>74.289000000000001</v>
      </c>
      <c r="P30" s="77">
        <v>18.024000000000001</v>
      </c>
      <c r="Q30" s="77">
        <v>32.783000000000001</v>
      </c>
      <c r="R30" s="77">
        <v>31.890999999999998</v>
      </c>
      <c r="S30" s="77">
        <v>36.194000000000003</v>
      </c>
      <c r="T30" s="77">
        <v>32.488999999999997</v>
      </c>
      <c r="U30" s="77">
        <v>32.506999999999998</v>
      </c>
      <c r="V30" s="77">
        <v>29.222000000000001</v>
      </c>
      <c r="W30" s="77">
        <v>30.114000000000001</v>
      </c>
      <c r="X30" s="77">
        <v>79.186999999999998</v>
      </c>
      <c r="Y30" s="77">
        <v>33.145000000000003</v>
      </c>
      <c r="Z30" s="78"/>
      <c r="AA30" s="79">
        <f>SUM(B30:Z30)</f>
        <v>1176.4309999999998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3.073</v>
      </c>
      <c r="C32" s="62">
        <f t="shared" ref="C32:Z32" si="4">IF(LEN(C$2)&gt;0,SUM(C29:C31),"")</f>
        <v>33.433</v>
      </c>
      <c r="D32" s="62">
        <f t="shared" si="4"/>
        <v>38.57</v>
      </c>
      <c r="E32" s="62">
        <f t="shared" si="4"/>
        <v>32.845999999999997</v>
      </c>
      <c r="F32" s="62">
        <f t="shared" si="4"/>
        <v>5.44</v>
      </c>
      <c r="G32" s="62">
        <f t="shared" si="4"/>
        <v>0.97099999999999997</v>
      </c>
      <c r="H32" s="62">
        <f t="shared" si="4"/>
        <v>61.862000000000002</v>
      </c>
      <c r="I32" s="62">
        <f t="shared" si="4"/>
        <v>71.36</v>
      </c>
      <c r="J32" s="62">
        <f t="shared" si="4"/>
        <v>177.30199999999999</v>
      </c>
      <c r="K32" s="62">
        <f t="shared" si="4"/>
        <v>80.697999999999993</v>
      </c>
      <c r="L32" s="62">
        <f t="shared" si="4"/>
        <v>73.388000000000005</v>
      </c>
      <c r="M32" s="62">
        <f t="shared" si="4"/>
        <v>89.144999999999996</v>
      </c>
      <c r="N32" s="62">
        <f t="shared" si="4"/>
        <v>78.498000000000005</v>
      </c>
      <c r="O32" s="62">
        <f t="shared" si="4"/>
        <v>74.289000000000001</v>
      </c>
      <c r="P32" s="62">
        <f t="shared" si="4"/>
        <v>18.024000000000001</v>
      </c>
      <c r="Q32" s="62">
        <f t="shared" si="4"/>
        <v>32.783000000000001</v>
      </c>
      <c r="R32" s="62">
        <f t="shared" si="4"/>
        <v>31.890999999999998</v>
      </c>
      <c r="S32" s="62">
        <f t="shared" si="4"/>
        <v>36.194000000000003</v>
      </c>
      <c r="T32" s="62">
        <f t="shared" si="4"/>
        <v>32.488999999999997</v>
      </c>
      <c r="U32" s="62">
        <f t="shared" si="4"/>
        <v>32.506999999999998</v>
      </c>
      <c r="V32" s="62">
        <f t="shared" si="4"/>
        <v>29.222000000000001</v>
      </c>
      <c r="W32" s="62">
        <f t="shared" si="4"/>
        <v>30.114000000000001</v>
      </c>
      <c r="X32" s="62">
        <f t="shared" si="4"/>
        <v>79.186999999999998</v>
      </c>
      <c r="Y32" s="62">
        <f t="shared" si="4"/>
        <v>33.145000000000003</v>
      </c>
      <c r="Z32" s="63" t="str">
        <f t="shared" si="4"/>
        <v/>
      </c>
      <c r="AA32" s="64">
        <f>SUM(AA29:AA31)</f>
        <v>1176.4309999999998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51.3</v>
      </c>
      <c r="H39" s="99"/>
      <c r="I39" s="99"/>
      <c r="J39" s="99"/>
      <c r="K39" s="99"/>
      <c r="L39" s="99"/>
      <c r="M39" s="99"/>
      <c r="N39" s="99"/>
      <c r="O39" s="99"/>
      <c r="P39" s="99">
        <v>39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90.3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51.3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51.3</v>
      </c>
      <c r="H47" s="99"/>
      <c r="I47" s="99"/>
      <c r="J47" s="99"/>
      <c r="K47" s="99"/>
      <c r="L47" s="99"/>
      <c r="M47" s="99"/>
      <c r="N47" s="99"/>
      <c r="O47" s="99"/>
      <c r="P47" s="99">
        <v>39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90.3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51.3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3.0730000000000004</v>
      </c>
      <c r="C52" s="88">
        <f t="shared" si="10"/>
        <v>33.433</v>
      </c>
      <c r="D52" s="88">
        <f t="shared" si="10"/>
        <v>38.569999999999993</v>
      </c>
      <c r="E52" s="88">
        <f t="shared" si="10"/>
        <v>32.846000000000004</v>
      </c>
      <c r="F52" s="88">
        <f t="shared" si="10"/>
        <v>5.44</v>
      </c>
      <c r="G52" s="88">
        <f t="shared" si="10"/>
        <v>52.271000000000001</v>
      </c>
      <c r="H52" s="88">
        <f t="shared" si="10"/>
        <v>61.862000000000002</v>
      </c>
      <c r="I52" s="88">
        <f t="shared" si="10"/>
        <v>71.36</v>
      </c>
      <c r="J52" s="88">
        <f t="shared" si="10"/>
        <v>177.30200000000002</v>
      </c>
      <c r="K52" s="88">
        <f t="shared" si="10"/>
        <v>80.697999999999993</v>
      </c>
      <c r="L52" s="88">
        <f t="shared" si="10"/>
        <v>73.387999999999991</v>
      </c>
      <c r="M52" s="88">
        <f t="shared" si="10"/>
        <v>89.14500000000001</v>
      </c>
      <c r="N52" s="88">
        <f t="shared" si="10"/>
        <v>78.498000000000005</v>
      </c>
      <c r="O52" s="88">
        <f t="shared" si="10"/>
        <v>74.289000000000001</v>
      </c>
      <c r="P52" s="88">
        <f t="shared" si="10"/>
        <v>57.024000000000001</v>
      </c>
      <c r="Q52" s="88">
        <f t="shared" si="10"/>
        <v>32.783000000000001</v>
      </c>
      <c r="R52" s="88">
        <f t="shared" si="10"/>
        <v>31.890999999999998</v>
      </c>
      <c r="S52" s="88">
        <f t="shared" si="10"/>
        <v>36.194000000000003</v>
      </c>
      <c r="T52" s="88">
        <f t="shared" si="10"/>
        <v>32.488999999999997</v>
      </c>
      <c r="U52" s="88">
        <f t="shared" si="10"/>
        <v>32.506999999999998</v>
      </c>
      <c r="V52" s="88">
        <f t="shared" si="10"/>
        <v>29.222000000000001</v>
      </c>
      <c r="W52" s="88">
        <f t="shared" si="10"/>
        <v>30.114000000000001</v>
      </c>
      <c r="X52" s="88">
        <f t="shared" si="10"/>
        <v>79.186999999999998</v>
      </c>
      <c r="Y52" s="88">
        <f t="shared" si="10"/>
        <v>33.144999999999996</v>
      </c>
      <c r="Z52" s="89" t="str">
        <f t="shared" si="10"/>
        <v/>
      </c>
      <c r="AA52" s="104">
        <f>SUM(B52:Z52)</f>
        <v>1266.731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3.073</v>
      </c>
      <c r="C4" s="18">
        <v>33.433</v>
      </c>
      <c r="D4" s="18">
        <v>38.569999999999993</v>
      </c>
      <c r="E4" s="18">
        <v>32.846000000000004</v>
      </c>
      <c r="F4" s="18">
        <v>5.4399999999999995</v>
      </c>
      <c r="G4" s="18">
        <v>52.241</v>
      </c>
      <c r="H4" s="18">
        <v>61.861999999999995</v>
      </c>
      <c r="I4" s="18">
        <v>71.36</v>
      </c>
      <c r="J4" s="18">
        <v>177.27699999999999</v>
      </c>
      <c r="K4" s="18">
        <v>80.698000000000008</v>
      </c>
      <c r="L4" s="18">
        <v>73.387999999999991</v>
      </c>
      <c r="M4" s="18">
        <v>89.144999999999996</v>
      </c>
      <c r="N4" s="18">
        <v>78.49799999999999</v>
      </c>
      <c r="O4" s="18">
        <v>74.289000000000001</v>
      </c>
      <c r="P4" s="18">
        <v>56.992999999999995</v>
      </c>
      <c r="Q4" s="18">
        <v>32.783000000000001</v>
      </c>
      <c r="R4" s="18">
        <v>31.890999999999998</v>
      </c>
      <c r="S4" s="18">
        <v>36.194000000000003</v>
      </c>
      <c r="T4" s="18">
        <v>32.489000000000004</v>
      </c>
      <c r="U4" s="18">
        <v>32.506999999999998</v>
      </c>
      <c r="V4" s="18">
        <v>29.221999999999998</v>
      </c>
      <c r="W4" s="18">
        <v>30.114000000000001</v>
      </c>
      <c r="X4" s="18">
        <v>79.185000000000002</v>
      </c>
      <c r="Y4" s="18">
        <v>33.144999999999996</v>
      </c>
      <c r="Z4" s="19"/>
      <c r="AA4" s="20">
        <f>SUM(B4:Z4)</f>
        <v>1266.6429999999998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127.22</v>
      </c>
      <c r="C7" s="28">
        <v>114.16</v>
      </c>
      <c r="D7" s="28">
        <v>109.27</v>
      </c>
      <c r="E7" s="28">
        <v>113.69</v>
      </c>
      <c r="F7" s="28">
        <v>125.66</v>
      </c>
      <c r="G7" s="28">
        <v>122.5</v>
      </c>
      <c r="H7" s="28">
        <v>154.53</v>
      </c>
      <c r="I7" s="28">
        <v>182.62</v>
      </c>
      <c r="J7" s="28">
        <v>190.39</v>
      </c>
      <c r="K7" s="28">
        <v>137.38</v>
      </c>
      <c r="L7" s="28">
        <v>115.93</v>
      </c>
      <c r="M7" s="28">
        <v>110.43</v>
      </c>
      <c r="N7" s="28">
        <v>111</v>
      </c>
      <c r="O7" s="28">
        <v>125.14</v>
      </c>
      <c r="P7" s="28">
        <v>139.88999999999999</v>
      </c>
      <c r="Q7" s="28">
        <v>188.21</v>
      </c>
      <c r="R7" s="28">
        <v>216.77</v>
      </c>
      <c r="S7" s="28">
        <v>200.64</v>
      </c>
      <c r="T7" s="28">
        <v>186.69</v>
      </c>
      <c r="U7" s="28">
        <v>180</v>
      </c>
      <c r="V7" s="28">
        <v>173.65</v>
      </c>
      <c r="W7" s="28">
        <v>150.11000000000001</v>
      </c>
      <c r="X7" s="28">
        <v>136.13</v>
      </c>
      <c r="Y7" s="28">
        <v>123.52</v>
      </c>
      <c r="Z7" s="29"/>
      <c r="AA7" s="30">
        <f>IF(SUM(B7:Z7)&lt;&gt;0,AVERAGEIF(B7:Z7,"&lt;&gt;"""),"")</f>
        <v>147.31375000000003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1.474</v>
      </c>
      <c r="C14" s="57">
        <v>1.198</v>
      </c>
      <c r="D14" s="57">
        <v>0.89600000000000002</v>
      </c>
      <c r="E14" s="57">
        <v>0.66500000000000004</v>
      </c>
      <c r="F14" s="57"/>
      <c r="G14" s="57">
        <v>3.4699999999999998</v>
      </c>
      <c r="H14" s="57">
        <v>28.916</v>
      </c>
      <c r="I14" s="57">
        <v>24.810000000000002</v>
      </c>
      <c r="J14" s="57">
        <v>13.355</v>
      </c>
      <c r="K14" s="57">
        <v>37.977000000000004</v>
      </c>
      <c r="L14" s="57">
        <v>42.823999999999991</v>
      </c>
      <c r="M14" s="57">
        <v>43.817</v>
      </c>
      <c r="N14" s="57">
        <v>40.988</v>
      </c>
      <c r="O14" s="57">
        <v>38.208000000000006</v>
      </c>
      <c r="P14" s="57">
        <v>24.034999999999997</v>
      </c>
      <c r="Q14" s="57">
        <v>8.609</v>
      </c>
      <c r="R14" s="57">
        <v>4.6009999999999991</v>
      </c>
      <c r="S14" s="57">
        <v>8.91</v>
      </c>
      <c r="T14" s="57">
        <v>7.7970000000000006</v>
      </c>
      <c r="U14" s="57">
        <v>7.5219999999999994</v>
      </c>
      <c r="V14" s="57">
        <v>3.8570000000000002</v>
      </c>
      <c r="W14" s="57">
        <v>4.09</v>
      </c>
      <c r="X14" s="57">
        <v>1.1779999999999999</v>
      </c>
      <c r="Y14" s="57">
        <v>3.3330000000000002</v>
      </c>
      <c r="Z14" s="58"/>
      <c r="AA14" s="59">
        <f t="shared" si="0"/>
        <v>352.53000000000009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1.474</v>
      </c>
      <c r="C16" s="62">
        <f t="shared" ref="C16:Z16" si="1">IF(LEN(C$2)&gt;0,SUM(C10:C15),"")</f>
        <v>1.198</v>
      </c>
      <c r="D16" s="62">
        <f t="shared" si="1"/>
        <v>0.89600000000000002</v>
      </c>
      <c r="E16" s="62">
        <f t="shared" si="1"/>
        <v>0.66500000000000004</v>
      </c>
      <c r="F16" s="62">
        <f t="shared" si="1"/>
        <v>0</v>
      </c>
      <c r="G16" s="62">
        <f t="shared" si="1"/>
        <v>3.4699999999999998</v>
      </c>
      <c r="H16" s="62">
        <f t="shared" si="1"/>
        <v>28.916</v>
      </c>
      <c r="I16" s="62">
        <f t="shared" si="1"/>
        <v>24.810000000000002</v>
      </c>
      <c r="J16" s="62">
        <f t="shared" si="1"/>
        <v>13.355</v>
      </c>
      <c r="K16" s="62">
        <f t="shared" si="1"/>
        <v>37.977000000000004</v>
      </c>
      <c r="L16" s="62">
        <f t="shared" si="1"/>
        <v>42.823999999999991</v>
      </c>
      <c r="M16" s="62">
        <f t="shared" si="1"/>
        <v>43.817</v>
      </c>
      <c r="N16" s="62">
        <f t="shared" si="1"/>
        <v>40.988</v>
      </c>
      <c r="O16" s="62">
        <f t="shared" si="1"/>
        <v>38.208000000000006</v>
      </c>
      <c r="P16" s="62">
        <f t="shared" si="1"/>
        <v>24.034999999999997</v>
      </c>
      <c r="Q16" s="62">
        <f t="shared" si="1"/>
        <v>8.609</v>
      </c>
      <c r="R16" s="62">
        <f t="shared" si="1"/>
        <v>4.6009999999999991</v>
      </c>
      <c r="S16" s="62">
        <f t="shared" si="1"/>
        <v>8.91</v>
      </c>
      <c r="T16" s="62">
        <f t="shared" si="1"/>
        <v>7.7970000000000006</v>
      </c>
      <c r="U16" s="62">
        <f t="shared" si="1"/>
        <v>7.5219999999999994</v>
      </c>
      <c r="V16" s="62">
        <f t="shared" si="1"/>
        <v>3.8570000000000002</v>
      </c>
      <c r="W16" s="62">
        <f t="shared" si="1"/>
        <v>4.09</v>
      </c>
      <c r="X16" s="62">
        <f t="shared" si="1"/>
        <v>1.1779999999999999</v>
      </c>
      <c r="Y16" s="62">
        <f t="shared" si="1"/>
        <v>3.3330000000000002</v>
      </c>
      <c r="Z16" s="63" t="str">
        <f t="shared" si="1"/>
        <v/>
      </c>
      <c r="AA16" s="64">
        <f>SUM(AA10:AA15)</f>
        <v>352.53000000000009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5.351</v>
      </c>
      <c r="D20" s="77">
        <v>6.5709999999999997</v>
      </c>
      <c r="E20" s="77">
        <v>5.423</v>
      </c>
      <c r="F20" s="77">
        <v>2.1309999999999998</v>
      </c>
      <c r="G20" s="77">
        <v>7.4930000000000003</v>
      </c>
      <c r="H20" s="77">
        <v>6.5540000000000003</v>
      </c>
      <c r="I20" s="77">
        <v>31.395</v>
      </c>
      <c r="J20" s="77">
        <v>6.2229999999999999</v>
      </c>
      <c r="K20" s="77">
        <v>8.5069999999999997</v>
      </c>
      <c r="L20" s="77">
        <v>6.1360000000000001</v>
      </c>
      <c r="M20" s="77">
        <v>21.142999999999997</v>
      </c>
      <c r="N20" s="77">
        <v>17.329999999999998</v>
      </c>
      <c r="O20" s="77">
        <v>15.417999999999999</v>
      </c>
      <c r="P20" s="77">
        <v>2.21</v>
      </c>
      <c r="Q20" s="77">
        <v>2.15</v>
      </c>
      <c r="R20" s="77">
        <v>2.15</v>
      </c>
      <c r="S20" s="77">
        <v>1.647</v>
      </c>
      <c r="T20" s="77"/>
      <c r="U20" s="77"/>
      <c r="V20" s="77"/>
      <c r="W20" s="77"/>
      <c r="X20" s="77"/>
      <c r="Y20" s="77">
        <v>1.45</v>
      </c>
      <c r="Z20" s="78"/>
      <c r="AA20" s="79">
        <f t="shared" si="2"/>
        <v>149.28200000000001</v>
      </c>
    </row>
    <row r="21" spans="1:27" ht="24.95" customHeight="1" x14ac:dyDescent="0.2">
      <c r="A21" s="75" t="s">
        <v>16</v>
      </c>
      <c r="B21" s="80">
        <v>1.599</v>
      </c>
      <c r="C21" s="81">
        <v>26.884</v>
      </c>
      <c r="D21" s="81">
        <v>31.103000000000002</v>
      </c>
      <c r="E21" s="81">
        <v>26.758000000000003</v>
      </c>
      <c r="F21" s="81">
        <v>3.3090000000000002</v>
      </c>
      <c r="G21" s="81">
        <v>41.277999999999999</v>
      </c>
      <c r="H21" s="81">
        <v>26.391999999999999</v>
      </c>
      <c r="I21" s="81">
        <v>15.155000000000001</v>
      </c>
      <c r="J21" s="81">
        <v>4.9989999999999997</v>
      </c>
      <c r="K21" s="81">
        <v>34.213999999999999</v>
      </c>
      <c r="L21" s="81">
        <v>24.427999999999997</v>
      </c>
      <c r="M21" s="81">
        <v>24.185000000000002</v>
      </c>
      <c r="N21" s="81">
        <v>20.18</v>
      </c>
      <c r="O21" s="81">
        <v>20.663</v>
      </c>
      <c r="P21" s="81">
        <v>30.747999999999998</v>
      </c>
      <c r="Q21" s="81">
        <v>22.024000000000001</v>
      </c>
      <c r="R21" s="81">
        <v>25.139999999999997</v>
      </c>
      <c r="S21" s="81">
        <v>25.637</v>
      </c>
      <c r="T21" s="81">
        <v>24.692</v>
      </c>
      <c r="U21" s="81">
        <v>24.984999999999999</v>
      </c>
      <c r="V21" s="81">
        <v>25.364999999999998</v>
      </c>
      <c r="W21" s="81">
        <v>26.024000000000001</v>
      </c>
      <c r="X21" s="81">
        <v>26.207000000000001</v>
      </c>
      <c r="Y21" s="81">
        <v>28.361999999999998</v>
      </c>
      <c r="Z21" s="78"/>
      <c r="AA21" s="79">
        <f t="shared" si="2"/>
        <v>560.33100000000002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1.599</v>
      </c>
      <c r="C26" s="88">
        <f t="shared" ref="C26:Z26" si="3">IF(LEN(C$2)&gt;0,SUM(C19:C25),"")</f>
        <v>32.234999999999999</v>
      </c>
      <c r="D26" s="88">
        <f t="shared" si="3"/>
        <v>37.673999999999999</v>
      </c>
      <c r="E26" s="88">
        <f t="shared" si="3"/>
        <v>32.181000000000004</v>
      </c>
      <c r="F26" s="88">
        <f t="shared" si="3"/>
        <v>5.4399999999999995</v>
      </c>
      <c r="G26" s="88">
        <f t="shared" si="3"/>
        <v>48.771000000000001</v>
      </c>
      <c r="H26" s="88">
        <f t="shared" si="3"/>
        <v>32.945999999999998</v>
      </c>
      <c r="I26" s="88">
        <f t="shared" si="3"/>
        <v>46.55</v>
      </c>
      <c r="J26" s="88">
        <f t="shared" si="3"/>
        <v>11.222</v>
      </c>
      <c r="K26" s="88">
        <f t="shared" si="3"/>
        <v>42.720999999999997</v>
      </c>
      <c r="L26" s="88">
        <f t="shared" si="3"/>
        <v>30.563999999999997</v>
      </c>
      <c r="M26" s="88">
        <f t="shared" si="3"/>
        <v>45.328000000000003</v>
      </c>
      <c r="N26" s="88">
        <f t="shared" si="3"/>
        <v>37.51</v>
      </c>
      <c r="O26" s="88">
        <f t="shared" si="3"/>
        <v>36.081000000000003</v>
      </c>
      <c r="P26" s="88">
        <f t="shared" si="3"/>
        <v>32.957999999999998</v>
      </c>
      <c r="Q26" s="88">
        <f t="shared" si="3"/>
        <v>24.173999999999999</v>
      </c>
      <c r="R26" s="88">
        <f t="shared" si="3"/>
        <v>27.289999999999996</v>
      </c>
      <c r="S26" s="88">
        <f t="shared" si="3"/>
        <v>27.283999999999999</v>
      </c>
      <c r="T26" s="88">
        <f t="shared" si="3"/>
        <v>24.692</v>
      </c>
      <c r="U26" s="88">
        <f t="shared" si="3"/>
        <v>24.984999999999999</v>
      </c>
      <c r="V26" s="88">
        <f t="shared" si="3"/>
        <v>25.364999999999998</v>
      </c>
      <c r="W26" s="88">
        <f t="shared" si="3"/>
        <v>26.024000000000001</v>
      </c>
      <c r="X26" s="88">
        <f t="shared" si="3"/>
        <v>26.207000000000001</v>
      </c>
      <c r="Y26" s="88">
        <f t="shared" si="3"/>
        <v>29.811999999999998</v>
      </c>
      <c r="Z26" s="89" t="str">
        <f t="shared" si="3"/>
        <v/>
      </c>
      <c r="AA26" s="90">
        <f>SUM(AA19:AA25)</f>
        <v>709.61300000000006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3.073</v>
      </c>
      <c r="C30" s="77">
        <v>33.433</v>
      </c>
      <c r="D30" s="77">
        <v>38.57</v>
      </c>
      <c r="E30" s="77">
        <v>32.845999999999997</v>
      </c>
      <c r="F30" s="77">
        <v>5.44</v>
      </c>
      <c r="G30" s="77">
        <v>52.241</v>
      </c>
      <c r="H30" s="77">
        <v>61.862000000000002</v>
      </c>
      <c r="I30" s="77">
        <v>71.36</v>
      </c>
      <c r="J30" s="77">
        <v>24.577000000000002</v>
      </c>
      <c r="K30" s="77">
        <v>80.697999999999993</v>
      </c>
      <c r="L30" s="77">
        <v>73.388000000000005</v>
      </c>
      <c r="M30" s="77">
        <v>89.144999999999996</v>
      </c>
      <c r="N30" s="77">
        <v>78.498000000000005</v>
      </c>
      <c r="O30" s="77">
        <v>74.289000000000001</v>
      </c>
      <c r="P30" s="77">
        <v>56.993000000000002</v>
      </c>
      <c r="Q30" s="77">
        <v>32.783000000000001</v>
      </c>
      <c r="R30" s="77">
        <v>31.890999999999998</v>
      </c>
      <c r="S30" s="77">
        <v>36.194000000000003</v>
      </c>
      <c r="T30" s="77">
        <v>32.488999999999997</v>
      </c>
      <c r="U30" s="77">
        <v>32.506999999999998</v>
      </c>
      <c r="V30" s="77">
        <v>29.222000000000001</v>
      </c>
      <c r="W30" s="77">
        <v>30.114000000000001</v>
      </c>
      <c r="X30" s="77">
        <v>27.385000000000002</v>
      </c>
      <c r="Y30" s="77">
        <v>33.145000000000003</v>
      </c>
      <c r="Z30" s="78"/>
      <c r="AA30" s="79">
        <f>SUM(B30:Z30)</f>
        <v>1062.143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3.073</v>
      </c>
      <c r="C32" s="62">
        <f t="shared" ref="C32:Z32" si="4">IF(LEN(C$2)&gt;0,SUM(C29:C31),"")</f>
        <v>33.433</v>
      </c>
      <c r="D32" s="62">
        <f t="shared" si="4"/>
        <v>38.57</v>
      </c>
      <c r="E32" s="62">
        <f t="shared" si="4"/>
        <v>32.845999999999997</v>
      </c>
      <c r="F32" s="62">
        <f t="shared" si="4"/>
        <v>5.44</v>
      </c>
      <c r="G32" s="62">
        <f t="shared" si="4"/>
        <v>52.241</v>
      </c>
      <c r="H32" s="62">
        <f t="shared" si="4"/>
        <v>61.862000000000002</v>
      </c>
      <c r="I32" s="62">
        <f t="shared" si="4"/>
        <v>71.36</v>
      </c>
      <c r="J32" s="62">
        <f t="shared" si="4"/>
        <v>24.577000000000002</v>
      </c>
      <c r="K32" s="62">
        <f t="shared" si="4"/>
        <v>80.697999999999993</v>
      </c>
      <c r="L32" s="62">
        <f t="shared" si="4"/>
        <v>73.388000000000005</v>
      </c>
      <c r="M32" s="62">
        <f t="shared" si="4"/>
        <v>89.144999999999996</v>
      </c>
      <c r="N32" s="62">
        <f t="shared" si="4"/>
        <v>78.498000000000005</v>
      </c>
      <c r="O32" s="62">
        <f t="shared" si="4"/>
        <v>74.289000000000001</v>
      </c>
      <c r="P32" s="62">
        <f t="shared" si="4"/>
        <v>56.993000000000002</v>
      </c>
      <c r="Q32" s="62">
        <f t="shared" si="4"/>
        <v>32.783000000000001</v>
      </c>
      <c r="R32" s="62">
        <f t="shared" si="4"/>
        <v>31.890999999999998</v>
      </c>
      <c r="S32" s="62">
        <f t="shared" si="4"/>
        <v>36.194000000000003</v>
      </c>
      <c r="T32" s="62">
        <f t="shared" si="4"/>
        <v>32.488999999999997</v>
      </c>
      <c r="U32" s="62">
        <f t="shared" si="4"/>
        <v>32.506999999999998</v>
      </c>
      <c r="V32" s="62">
        <f t="shared" si="4"/>
        <v>29.222000000000001</v>
      </c>
      <c r="W32" s="62">
        <f t="shared" si="4"/>
        <v>30.114000000000001</v>
      </c>
      <c r="X32" s="62">
        <f t="shared" si="4"/>
        <v>27.385000000000002</v>
      </c>
      <c r="Y32" s="62">
        <f t="shared" si="4"/>
        <v>33.145000000000003</v>
      </c>
      <c r="Z32" s="63" t="str">
        <f t="shared" si="4"/>
        <v/>
      </c>
      <c r="AA32" s="64">
        <f>SUM(AA29:AA31)</f>
        <v>1062.143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152.69999999999999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51.8</v>
      </c>
      <c r="Y39" s="99"/>
      <c r="Z39" s="100"/>
      <c r="AA39" s="79">
        <f t="shared" si="5"/>
        <v>204.5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152.69999999999999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51.8</v>
      </c>
      <c r="Y40" s="88">
        <f t="shared" si="6"/>
        <v>0</v>
      </c>
      <c r="Z40" s="89" t="str">
        <f t="shared" si="6"/>
        <v/>
      </c>
      <c r="AA40" s="90">
        <f t="shared" si="5"/>
        <v>204.5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152.69999999999999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51.8</v>
      </c>
      <c r="Y47" s="99"/>
      <c r="Z47" s="100"/>
      <c r="AA47" s="79">
        <f t="shared" si="7"/>
        <v>204.5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152.69999999999999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51.8</v>
      </c>
      <c r="Y49" s="88">
        <f t="shared" si="8"/>
        <v>0</v>
      </c>
      <c r="Z49" s="89" t="str">
        <f t="shared" si="8"/>
        <v/>
      </c>
      <c r="AA49" s="90">
        <f t="shared" si="7"/>
        <v>204.5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3.073</v>
      </c>
      <c r="C52" s="88">
        <f t="shared" ref="C52:Z52" si="10">IF(LEN(C$2)&gt;0,SUM(C10:C15)+C26+C40,"")</f>
        <v>33.433</v>
      </c>
      <c r="D52" s="88">
        <f t="shared" si="10"/>
        <v>38.57</v>
      </c>
      <c r="E52" s="88">
        <f t="shared" si="10"/>
        <v>32.846000000000004</v>
      </c>
      <c r="F52" s="88">
        <f t="shared" si="10"/>
        <v>5.4399999999999995</v>
      </c>
      <c r="G52" s="88">
        <f t="shared" si="10"/>
        <v>52.241</v>
      </c>
      <c r="H52" s="88">
        <f t="shared" si="10"/>
        <v>61.861999999999995</v>
      </c>
      <c r="I52" s="88">
        <f t="shared" si="10"/>
        <v>71.36</v>
      </c>
      <c r="J52" s="88">
        <f t="shared" si="10"/>
        <v>177.27699999999999</v>
      </c>
      <c r="K52" s="88">
        <f t="shared" si="10"/>
        <v>80.698000000000008</v>
      </c>
      <c r="L52" s="88">
        <f t="shared" si="10"/>
        <v>73.387999999999991</v>
      </c>
      <c r="M52" s="88">
        <f t="shared" si="10"/>
        <v>89.14500000000001</v>
      </c>
      <c r="N52" s="88">
        <f t="shared" si="10"/>
        <v>78.49799999999999</v>
      </c>
      <c r="O52" s="88">
        <f t="shared" si="10"/>
        <v>74.289000000000016</v>
      </c>
      <c r="P52" s="88">
        <f t="shared" si="10"/>
        <v>56.992999999999995</v>
      </c>
      <c r="Q52" s="88">
        <f t="shared" si="10"/>
        <v>32.783000000000001</v>
      </c>
      <c r="R52" s="88">
        <f t="shared" si="10"/>
        <v>31.890999999999995</v>
      </c>
      <c r="S52" s="88">
        <f t="shared" si="10"/>
        <v>36.194000000000003</v>
      </c>
      <c r="T52" s="88">
        <f t="shared" si="10"/>
        <v>32.489000000000004</v>
      </c>
      <c r="U52" s="88">
        <f t="shared" si="10"/>
        <v>32.506999999999998</v>
      </c>
      <c r="V52" s="88">
        <f t="shared" si="10"/>
        <v>29.221999999999998</v>
      </c>
      <c r="W52" s="88">
        <f t="shared" si="10"/>
        <v>30.114000000000001</v>
      </c>
      <c r="X52" s="88">
        <f t="shared" si="10"/>
        <v>79.185000000000002</v>
      </c>
      <c r="Y52" s="88">
        <f t="shared" si="10"/>
        <v>33.144999999999996</v>
      </c>
      <c r="Z52" s="89" t="str">
        <f t="shared" si="10"/>
        <v/>
      </c>
      <c r="AA52" s="104">
        <f>SUM(B52:Z52)</f>
        <v>1266.6429999999998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-51.3</v>
      </c>
      <c r="H4" s="18"/>
      <c r="I4" s="18"/>
      <c r="J4" s="18">
        <v>152.69999999999999</v>
      </c>
      <c r="K4" s="18"/>
      <c r="L4" s="18"/>
      <c r="M4" s="18"/>
      <c r="N4" s="18"/>
      <c r="O4" s="18"/>
      <c r="P4" s="18">
        <v>-39</v>
      </c>
      <c r="Q4" s="18"/>
      <c r="R4" s="18"/>
      <c r="S4" s="18"/>
      <c r="T4" s="18"/>
      <c r="U4" s="18"/>
      <c r="V4" s="18"/>
      <c r="W4" s="18"/>
      <c r="X4" s="18">
        <v>51.8</v>
      </c>
      <c r="Y4" s="18"/>
      <c r="Z4" s="19"/>
      <c r="AA4" s="111">
        <f>SUM(B4:Z4)</f>
        <v>114.19999999999999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127.22</v>
      </c>
      <c r="C7" s="117">
        <v>114.16</v>
      </c>
      <c r="D7" s="117">
        <v>109.27</v>
      </c>
      <c r="E7" s="117">
        <v>113.69</v>
      </c>
      <c r="F7" s="117">
        <v>125.66</v>
      </c>
      <c r="G7" s="117">
        <v>122.5</v>
      </c>
      <c r="H7" s="117">
        <v>154.53</v>
      </c>
      <c r="I7" s="117">
        <v>182.62</v>
      </c>
      <c r="J7" s="117">
        <v>190.39</v>
      </c>
      <c r="K7" s="117">
        <v>137.38</v>
      </c>
      <c r="L7" s="117">
        <v>115.93</v>
      </c>
      <c r="M7" s="117">
        <v>110.43</v>
      </c>
      <c r="N7" s="117">
        <v>111</v>
      </c>
      <c r="O7" s="117">
        <v>125.14</v>
      </c>
      <c r="P7" s="117">
        <v>139.88999999999999</v>
      </c>
      <c r="Q7" s="117">
        <v>188.21</v>
      </c>
      <c r="R7" s="117">
        <v>216.77</v>
      </c>
      <c r="S7" s="117">
        <v>200.64</v>
      </c>
      <c r="T7" s="117">
        <v>186.69</v>
      </c>
      <c r="U7" s="117">
        <v>180</v>
      </c>
      <c r="V7" s="117">
        <v>173.65</v>
      </c>
      <c r="W7" s="117">
        <v>150.11000000000001</v>
      </c>
      <c r="X7" s="117">
        <v>136.13</v>
      </c>
      <c r="Y7" s="117">
        <v>123.52</v>
      </c>
      <c r="Z7" s="118"/>
      <c r="AA7" s="119">
        <f>IF(SUM(B7:Z7)&lt;&gt;0,AVERAGEIF(B7:Z7,"&lt;&gt;"""),"")</f>
        <v>147.31375000000003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51.3</v>
      </c>
      <c r="H15" s="133"/>
      <c r="I15" s="133"/>
      <c r="J15" s="133"/>
      <c r="K15" s="133"/>
      <c r="L15" s="133"/>
      <c r="M15" s="133"/>
      <c r="N15" s="133"/>
      <c r="O15" s="133"/>
      <c r="P15" s="133">
        <v>39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90.3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51.3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152.69999999999999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51.8</v>
      </c>
      <c r="Y23" s="133"/>
      <c r="Z23" s="131"/>
      <c r="AA23" s="132">
        <f t="shared" si="2"/>
        <v>204.5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152.69999999999999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51.8</v>
      </c>
      <c r="Y24" s="135">
        <f t="shared" si="3"/>
        <v>0</v>
      </c>
      <c r="Z24" s="136" t="str">
        <f t="shared" si="3"/>
        <v/>
      </c>
      <c r="AA24" s="90">
        <f t="shared" si="2"/>
        <v>204.5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2024-11-26T14:34:49Z</dcterms:created>
  <dcterms:modified xsi:type="dcterms:W3CDTF">2024-11-26T14:34:51Z</dcterms:modified>
</cp:coreProperties>
</file>