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<sst xmlns="http://schemas.openxmlformats.org/spreadsheetml/2006/main" count="119" uniqueCount="54">
  <si>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25/11/2024 16:29:16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</si>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</sst>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1B-4D99-883D-38D0E38D7A6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1B-4D99-883D-38D0E38D7A6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2.6789999999999998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1B-4D99-883D-38D0E38D7A6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2.5339999999999998</c:v>
                </c:pt>
                <c:pt idx="1">
                  <c:v>1.3149999999999999</c:v>
                </c:pt>
                <c:pt idx="2">
                  <c:v>1.3479999999999999</c:v>
                </c:pt>
                <c:pt idx="3">
                  <c:v>0.74</c:v>
                </c:pt>
                <c:pt idx="4">
                  <c:v>1.7410000000000001</c:v>
                </c:pt>
                <c:pt idx="5">
                  <c:v>0.72</c:v>
                </c:pt>
                <c:pt idx="6">
                  <c:v>1.2</c:v>
                </c:pt>
                <c:pt idx="7">
                  <c:v>1.45</c:v>
                </c:pt>
                <c:pt idx="8">
                  <c:v>0.97</c:v>
                </c:pt>
                <c:pt idx="9">
                  <c:v>1.2</c:v>
                </c:pt>
                <c:pt idx="10">
                  <c:v>0.72</c:v>
                </c:pt>
                <c:pt idx="11">
                  <c:v>0.47</c:v>
                </c:pt>
                <c:pt idx="13">
                  <c:v>0.25</c:v>
                </c:pt>
                <c:pt idx="14">
                  <c:v>0.96</c:v>
                </c:pt>
                <c:pt idx="15">
                  <c:v>1.22</c:v>
                </c:pt>
                <c:pt idx="16">
                  <c:v>1.44</c:v>
                </c:pt>
                <c:pt idx="17">
                  <c:v>1.44</c:v>
                </c:pt>
                <c:pt idx="18">
                  <c:v>0.49</c:v>
                </c:pt>
                <c:pt idx="19">
                  <c:v>2.149</c:v>
                </c:pt>
                <c:pt idx="20">
                  <c:v>3.5289999999999999</c:v>
                </c:pt>
                <c:pt idx="21">
                  <c:v>1.8979999999999999</c:v>
                </c:pt>
                <c:pt idx="22">
                  <c:v>1.97</c:v>
                </c:pt>
                <c:pt idx="23">
                  <c:v>0.74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1B-4D99-883D-38D0E38D7A6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F1B-4D99-883D-38D0E38D7A6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1B-4D99-883D-38D0E38D7A6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1B-4D99-883D-38D0E38D7A6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33.585999999999999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F1B-4D99-883D-38D0E38D7A6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F1B-4D99-883D-38D0E38D7A6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36.625</c:v>
                </c:pt>
                <c:pt idx="1">
                  <c:v>36.654000000000003</c:v>
                </c:pt>
                <c:pt idx="2">
                  <c:v>36.620000000000005</c:v>
                </c:pt>
                <c:pt idx="3">
                  <c:v>38.241</c:v>
                </c:pt>
                <c:pt idx="4">
                  <c:v>36.734000000000002</c:v>
                </c:pt>
                <c:pt idx="5">
                  <c:v>54.772000000000006</c:v>
                </c:pt>
                <c:pt idx="6">
                  <c:v>71.432000000000002</c:v>
                </c:pt>
                <c:pt idx="7">
                  <c:v>44.35</c:v>
                </c:pt>
                <c:pt idx="8">
                  <c:v>50.1</c:v>
                </c:pt>
                <c:pt idx="9">
                  <c:v>57.3</c:v>
                </c:pt>
                <c:pt idx="10">
                  <c:v>38.549999999999997</c:v>
                </c:pt>
                <c:pt idx="11">
                  <c:v>42.174999999999997</c:v>
                </c:pt>
                <c:pt idx="12">
                  <c:v>38.4</c:v>
                </c:pt>
                <c:pt idx="13">
                  <c:v>40.950000000000003</c:v>
                </c:pt>
                <c:pt idx="14">
                  <c:v>55.703000000000003</c:v>
                </c:pt>
                <c:pt idx="15">
                  <c:v>51.256999999999998</c:v>
                </c:pt>
                <c:pt idx="16">
                  <c:v>70</c:v>
                </c:pt>
                <c:pt idx="17">
                  <c:v>37.152000000000001</c:v>
                </c:pt>
                <c:pt idx="18">
                  <c:v>41.381</c:v>
                </c:pt>
                <c:pt idx="19">
                  <c:v>39.095999999999997</c:v>
                </c:pt>
                <c:pt idx="20">
                  <c:v>33.776000000000003</c:v>
                </c:pt>
                <c:pt idx="21">
                  <c:v>61.519999999999996</c:v>
                </c:pt>
                <c:pt idx="22">
                  <c:v>127.75999999999999</c:v>
                </c:pt>
                <c:pt idx="23">
                  <c:v>63.683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F1B-4D99-883D-38D0E38D7A6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26</c:v>
                </c:pt>
                <c:pt idx="15">
                  <c:v>0</c:v>
                </c:pt>
                <c:pt idx="16">
                  <c:v>30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1B-4D99-883D-38D0E38D7A6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0.68700000000000006</c:v>
                </c:pt>
                <c:pt idx="1">
                  <c:v>0.68600000000000005</c:v>
                </c:pt>
                <c:pt idx="2">
                  <c:v>0.68799999999999994</c:v>
                </c:pt>
                <c:pt idx="3">
                  <c:v>0.68700000000000006</c:v>
                </c:pt>
                <c:pt idx="4">
                  <c:v>0.754</c:v>
                </c:pt>
                <c:pt idx="5">
                  <c:v>0.75700000000000001</c:v>
                </c:pt>
                <c:pt idx="6">
                  <c:v>1.012</c:v>
                </c:pt>
                <c:pt idx="7">
                  <c:v>1.786</c:v>
                </c:pt>
                <c:pt idx="8">
                  <c:v>6.298</c:v>
                </c:pt>
                <c:pt idx="9">
                  <c:v>0.1</c:v>
                </c:pt>
                <c:pt idx="10">
                  <c:v>0.1</c:v>
                </c:pt>
                <c:pt idx="11">
                  <c:v>3.2409999999999997</c:v>
                </c:pt>
                <c:pt idx="12">
                  <c:v>2.6</c:v>
                </c:pt>
                <c:pt idx="13">
                  <c:v>2.7240000000000002</c:v>
                </c:pt>
                <c:pt idx="14">
                  <c:v>2.6359999999999997</c:v>
                </c:pt>
                <c:pt idx="15">
                  <c:v>2.048</c:v>
                </c:pt>
                <c:pt idx="16">
                  <c:v>12.241999999999999</c:v>
                </c:pt>
                <c:pt idx="17">
                  <c:v>1.5029999999999999</c:v>
                </c:pt>
                <c:pt idx="18">
                  <c:v>0.995</c:v>
                </c:pt>
                <c:pt idx="19">
                  <c:v>0.75800000000000001</c:v>
                </c:pt>
                <c:pt idx="20">
                  <c:v>0.78100000000000003</c:v>
                </c:pt>
                <c:pt idx="21">
                  <c:v>0.78100000000000003</c:v>
                </c:pt>
                <c:pt idx="22">
                  <c:v>0.78100000000000003</c:v>
                </c:pt>
                <c:pt idx="23">
                  <c:v>0.78800000000000003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F1B-4D99-883D-38D0E38D7A6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F1B-4D99-883D-38D0E38D7A6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F1B-4D99-883D-38D0E38D7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100.62</c:v>
                </c:pt>
                <c:pt idx="1">
                  <c:v>100.67</c:v>
                </c:pt>
                <c:pt idx="2">
                  <c:v>98.37</c:v>
                </c:pt>
                <c:pt idx="3">
                  <c:v>100.43</c:v>
                </c:pt>
                <c:pt idx="4">
                  <c:v>98.04</c:v>
                </c:pt>
                <c:pt idx="5">
                  <c:v>111.13</c:v>
                </c:pt>
                <c:pt idx="6">
                  <c:v>145</c:v>
                </c:pt>
                <c:pt idx="7">
                  <c:v>172.87</c:v>
                </c:pt>
                <c:pt idx="8">
                  <c:v>170.02</c:v>
                </c:pt>
                <c:pt idx="9">
                  <c:v>131.46</c:v>
                </c:pt>
                <c:pt idx="10">
                  <c:v>113.08</c:v>
                </c:pt>
                <c:pt idx="11">
                  <c:v>111.78</c:v>
                </c:pt>
                <c:pt idx="12">
                  <c:v>113.04</c:v>
                </c:pt>
                <c:pt idx="13">
                  <c:v>122.19</c:v>
                </c:pt>
                <c:pt idx="14">
                  <c:v>142.54</c:v>
                </c:pt>
                <c:pt idx="15">
                  <c:v>191.12</c:v>
                </c:pt>
                <c:pt idx="16">
                  <c:v>468.41</c:v>
                </c:pt>
                <c:pt idx="17">
                  <c:v>190.43</c:v>
                </c:pt>
                <c:pt idx="18">
                  <c:v>173.28</c:v>
                </c:pt>
                <c:pt idx="19">
                  <c:v>172.82</c:v>
                </c:pt>
                <c:pt idx="20">
                  <c:v>171.76</c:v>
                </c:pt>
                <c:pt idx="21">
                  <c:v>143.71</c:v>
                </c:pt>
                <c:pt idx="22">
                  <c:v>135.99</c:v>
                </c:pt>
                <c:pt idx="23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F1B-4D99-883D-38D0E38D7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EC0-4385-8E31-FA60B71201C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EC0-4385-8E31-FA60B71201C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5.46</c:v>
                </c:pt>
                <c:pt idx="1">
                  <c:v>5.5430000000000001</c:v>
                </c:pt>
                <c:pt idx="2">
                  <c:v>5.5140000000000002</c:v>
                </c:pt>
                <c:pt idx="3">
                  <c:v>5.5510000000000002</c:v>
                </c:pt>
                <c:pt idx="4">
                  <c:v>5.5430000000000001</c:v>
                </c:pt>
                <c:pt idx="5">
                  <c:v>9.0079999999999991</c:v>
                </c:pt>
                <c:pt idx="6">
                  <c:v>8.91</c:v>
                </c:pt>
                <c:pt idx="7">
                  <c:v>6.3840000000000003</c:v>
                </c:pt>
                <c:pt idx="8">
                  <c:v>6.1849999999999996</c:v>
                </c:pt>
                <c:pt idx="9">
                  <c:v>6.1470000000000002</c:v>
                </c:pt>
                <c:pt idx="10">
                  <c:v>6.1099999999999994</c:v>
                </c:pt>
                <c:pt idx="11">
                  <c:v>5.9950000000000001</c:v>
                </c:pt>
                <c:pt idx="12">
                  <c:v>5.9269999999999996</c:v>
                </c:pt>
                <c:pt idx="13">
                  <c:v>5.7669999999999995</c:v>
                </c:pt>
                <c:pt idx="14">
                  <c:v>6.1859999999999999</c:v>
                </c:pt>
                <c:pt idx="15">
                  <c:v>7.3439999999999994</c:v>
                </c:pt>
                <c:pt idx="16">
                  <c:v>6.7060000000000004</c:v>
                </c:pt>
                <c:pt idx="17">
                  <c:v>7.2780000000000005</c:v>
                </c:pt>
                <c:pt idx="18">
                  <c:v>7.2249999999999996</c:v>
                </c:pt>
                <c:pt idx="19">
                  <c:v>10.905000000000001</c:v>
                </c:pt>
                <c:pt idx="20">
                  <c:v>10.155000000000001</c:v>
                </c:pt>
                <c:pt idx="21">
                  <c:v>9.9510000000000005</c:v>
                </c:pt>
                <c:pt idx="22">
                  <c:v>5.6059999999999999</c:v>
                </c:pt>
                <c:pt idx="23">
                  <c:v>9.5210000000000008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C0-4385-8E31-FA60B71201C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26.004000000000001</c:v>
                </c:pt>
                <c:pt idx="1">
                  <c:v>26.206</c:v>
                </c:pt>
                <c:pt idx="2">
                  <c:v>26.117999999999999</c:v>
                </c:pt>
                <c:pt idx="3">
                  <c:v>26.506999999999998</c:v>
                </c:pt>
                <c:pt idx="4">
                  <c:v>26.175000000000001</c:v>
                </c:pt>
                <c:pt idx="5">
                  <c:v>39.207000000000001</c:v>
                </c:pt>
                <c:pt idx="6">
                  <c:v>37.991</c:v>
                </c:pt>
                <c:pt idx="7">
                  <c:v>26.167000000000002</c:v>
                </c:pt>
                <c:pt idx="8">
                  <c:v>16.393999999999998</c:v>
                </c:pt>
                <c:pt idx="9">
                  <c:v>19.234999999999999</c:v>
                </c:pt>
                <c:pt idx="10">
                  <c:v>19.549999999999997</c:v>
                </c:pt>
                <c:pt idx="11">
                  <c:v>19.63</c:v>
                </c:pt>
                <c:pt idx="12">
                  <c:v>6.09</c:v>
                </c:pt>
                <c:pt idx="13">
                  <c:v>5.7330000000000005</c:v>
                </c:pt>
                <c:pt idx="14">
                  <c:v>47.567999999999998</c:v>
                </c:pt>
                <c:pt idx="15">
                  <c:v>37.704000000000001</c:v>
                </c:pt>
                <c:pt idx="16">
                  <c:v>17.361999999999998</c:v>
                </c:pt>
                <c:pt idx="17">
                  <c:v>11.026</c:v>
                </c:pt>
                <c:pt idx="18">
                  <c:v>14.387</c:v>
                </c:pt>
                <c:pt idx="19">
                  <c:v>9.8369999999999997</c:v>
                </c:pt>
                <c:pt idx="20">
                  <c:v>39.566000000000003</c:v>
                </c:pt>
                <c:pt idx="21">
                  <c:v>33.058</c:v>
                </c:pt>
                <c:pt idx="22">
                  <c:v>20.859000000000002</c:v>
                </c:pt>
                <c:pt idx="23">
                  <c:v>39.262999999999998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C0-4385-8E31-FA60B71201C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EC0-4385-8E31-FA60B71201C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EC0-4385-8E31-FA60B71201C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EC0-4385-8E31-FA60B71201C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EC0-4385-8E31-FA60B71201C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EC0-4385-8E31-FA60B71201C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EC0-4385-8E31-FA60B71201C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37.200000000000003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108.7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C0-4385-8E31-FA60B71201C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8.3819999999999997</c:v>
                </c:pt>
                <c:pt idx="1">
                  <c:v>6.9059999999999997</c:v>
                </c:pt>
                <c:pt idx="2">
                  <c:v>7.024</c:v>
                </c:pt>
                <c:pt idx="3">
                  <c:v>7.61</c:v>
                </c:pt>
                <c:pt idx="4">
                  <c:v>7.5110000000000001</c:v>
                </c:pt>
                <c:pt idx="5">
                  <c:v>8.0340000000000007</c:v>
                </c:pt>
                <c:pt idx="6">
                  <c:v>26.743000000000002</c:v>
                </c:pt>
                <c:pt idx="7">
                  <c:v>15.035</c:v>
                </c:pt>
                <c:pt idx="8">
                  <c:v>0.23799999999999999</c:v>
                </c:pt>
                <c:pt idx="9">
                  <c:v>33.218000000000004</c:v>
                </c:pt>
                <c:pt idx="10">
                  <c:v>13.71</c:v>
                </c:pt>
                <c:pt idx="11">
                  <c:v>20.260999999999999</c:v>
                </c:pt>
                <c:pt idx="12">
                  <c:v>28.982999999999997</c:v>
                </c:pt>
                <c:pt idx="13">
                  <c:v>32.423999999999999</c:v>
                </c:pt>
                <c:pt idx="14">
                  <c:v>31.571999999999999</c:v>
                </c:pt>
                <c:pt idx="15">
                  <c:v>9.4770000000000003</c:v>
                </c:pt>
                <c:pt idx="16">
                  <c:v>7.3000000000000009E-2</c:v>
                </c:pt>
                <c:pt idx="17">
                  <c:v>21.791</c:v>
                </c:pt>
                <c:pt idx="18">
                  <c:v>21.254000000000001</c:v>
                </c:pt>
                <c:pt idx="19">
                  <c:v>21.261000000000006</c:v>
                </c:pt>
                <c:pt idx="20">
                  <c:v>21.951000000000001</c:v>
                </c:pt>
                <c:pt idx="21">
                  <c:v>21.190000000000005</c:v>
                </c:pt>
                <c:pt idx="22">
                  <c:v>0.33199999999999996</c:v>
                </c:pt>
                <c:pt idx="23">
                  <c:v>21.427000000000003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EC0-4385-8E31-FA60B71201C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EC0-4385-8E31-FA60B71201C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6">
                  <c:v>89.540999999999997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EC0-4385-8E31-FA60B7120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100.62</c:v>
                </c:pt>
                <c:pt idx="1">
                  <c:v>100.67</c:v>
                </c:pt>
                <c:pt idx="2">
                  <c:v>98.37</c:v>
                </c:pt>
                <c:pt idx="3">
                  <c:v>100.43</c:v>
                </c:pt>
                <c:pt idx="4">
                  <c:v>98.04</c:v>
                </c:pt>
                <c:pt idx="5">
                  <c:v>111.13</c:v>
                </c:pt>
                <c:pt idx="6">
                  <c:v>145</c:v>
                </c:pt>
                <c:pt idx="7">
                  <c:v>172.87</c:v>
                </c:pt>
                <c:pt idx="8">
                  <c:v>170.02</c:v>
                </c:pt>
                <c:pt idx="9">
                  <c:v>131.46</c:v>
                </c:pt>
                <c:pt idx="10">
                  <c:v>113.08</c:v>
                </c:pt>
                <c:pt idx="11">
                  <c:v>111.78</c:v>
                </c:pt>
                <c:pt idx="12">
                  <c:v>113.04</c:v>
                </c:pt>
                <c:pt idx="13">
                  <c:v>122.19</c:v>
                </c:pt>
                <c:pt idx="14">
                  <c:v>142.54</c:v>
                </c:pt>
                <c:pt idx="15">
                  <c:v>191.12</c:v>
                </c:pt>
                <c:pt idx="16">
                  <c:v>468.41</c:v>
                </c:pt>
                <c:pt idx="17">
                  <c:v>190.43</c:v>
                </c:pt>
                <c:pt idx="18">
                  <c:v>173.28</c:v>
                </c:pt>
                <c:pt idx="19">
                  <c:v>172.82</c:v>
                </c:pt>
                <c:pt idx="20">
                  <c:v>171.76</c:v>
                </c:pt>
                <c:pt idx="21">
                  <c:v>143.71</c:v>
                </c:pt>
                <c:pt idx="22">
                  <c:v>135.99</c:v>
                </c:pt>
                <c:pt idx="23">
                  <c:v>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EC0-4385-8E31-FA60B7120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39.846000000000004</v>
      </c>
      <c r="C4" s="18">
        <v>38.655000000000001</v>
      </c>
      <c r="D4" s="18">
        <v>38.655999999999999</v>
      </c>
      <c r="E4" s="18">
        <v>39.667999999999999</v>
      </c>
      <c r="F4" s="18">
        <v>39.228999999999999</v>
      </c>
      <c r="G4" s="18">
        <v>56.249000000000009</v>
      </c>
      <c r="H4" s="18">
        <v>73.644000000000005</v>
      </c>
      <c r="I4" s="18">
        <v>47.585999999999999</v>
      </c>
      <c r="J4" s="18">
        <v>60.047000000000004</v>
      </c>
      <c r="K4" s="18">
        <v>58.599999999999994</v>
      </c>
      <c r="L4" s="18">
        <v>39.369999999999997</v>
      </c>
      <c r="M4" s="18">
        <v>45.885999999999996</v>
      </c>
      <c r="N4" s="18">
        <v>41</v>
      </c>
      <c r="O4" s="18">
        <v>43.924000000000007</v>
      </c>
      <c r="P4" s="18">
        <v>85.299000000000007</v>
      </c>
      <c r="Q4" s="18">
        <v>54.525000000000006</v>
      </c>
      <c r="R4" s="18">
        <v>113.68199999999999</v>
      </c>
      <c r="S4" s="18">
        <v>40.094999999999999</v>
      </c>
      <c r="T4" s="18">
        <v>42.866</v>
      </c>
      <c r="U4" s="18">
        <v>42.002999999999993</v>
      </c>
      <c r="V4" s="18">
        <v>71.671999999999997</v>
      </c>
      <c r="W4" s="18">
        <v>64.198999999999998</v>
      </c>
      <c r="X4" s="18">
        <v>135.511</v>
      </c>
      <c r="Y4" s="18">
        <v>70.210999999999999</v>
      </c>
      <c r="Z4" s="19"/>
      <c r="AA4" s="20">
        <f>SUM(B4:Z4)</f>
        <v>1382.423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100.62</v>
      </c>
      <c r="C7" s="28">
        <v>100.67</v>
      </c>
      <c r="D7" s="28">
        <v>98.37</v>
      </c>
      <c r="E7" s="28">
        <v>100.43</v>
      </c>
      <c r="F7" s="28">
        <v>98.04</v>
      </c>
      <c r="G7" s="28">
        <v>111.13</v>
      </c>
      <c r="H7" s="28">
        <v>145</v>
      </c>
      <c r="I7" s="28">
        <v>172.87</v>
      </c>
      <c r="J7" s="28">
        <v>170.02</v>
      </c>
      <c r="K7" s="28">
        <v>131.46</v>
      </c>
      <c r="L7" s="28">
        <v>113.08</v>
      </c>
      <c r="M7" s="28">
        <v>111.78</v>
      </c>
      <c r="N7" s="28">
        <v>113.04</v>
      </c>
      <c r="O7" s="28">
        <v>122.19</v>
      </c>
      <c r="P7" s="28">
        <v>142.54</v>
      </c>
      <c r="Q7" s="28">
        <v>191.12</v>
      </c>
      <c r="R7" s="28">
        <v>468.41</v>
      </c>
      <c r="S7" s="28">
        <v>190.43</v>
      </c>
      <c r="T7" s="28">
        <v>173.28</v>
      </c>
      <c r="U7" s="28">
        <v>172.82</v>
      </c>
      <c r="V7" s="28">
        <v>171.76</v>
      </c>
      <c r="W7" s="28">
        <v>143.71</v>
      </c>
      <c r="X7" s="28">
        <v>135.99</v>
      </c>
      <c r="Y7" s="28">
        <v>115</v>
      </c>
      <c r="Z7" s="29"/>
      <c r="AA7" s="30">
        <f>IF(SUM(B7:Z7)&lt;&gt;0,AVERAGEIF(B7:Z7,"&lt;&gt;"""),"")</f>
        <v>149.74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33.585999999999999</v>
      </c>
      <c r="W10" s="42"/>
      <c r="X10" s="42"/>
      <c r="Y10" s="42"/>
      <c r="Z10" s="43"/>
      <c r="AA10" s="44">
        <f t="shared" ref="AA10:AA15" si="0">SUM(B10:Z10)</f>
        <v>33.585999999999999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36.625</v>
      </c>
      <c r="C12" s="52">
        <v>36.654000000000003</v>
      </c>
      <c r="D12" s="52">
        <v>36.620000000000005</v>
      </c>
      <c r="E12" s="52">
        <v>38.241</v>
      </c>
      <c r="F12" s="52">
        <v>36.734000000000002</v>
      </c>
      <c r="G12" s="52">
        <v>54.772000000000006</v>
      </c>
      <c r="H12" s="52">
        <v>71.432000000000002</v>
      </c>
      <c r="I12" s="52">
        <v>44.35</v>
      </c>
      <c r="J12" s="52">
        <v>50.1</v>
      </c>
      <c r="K12" s="52">
        <v>57.3</v>
      </c>
      <c r="L12" s="52">
        <v>38.549999999999997</v>
      </c>
      <c r="M12" s="52">
        <v>42.174999999999997</v>
      </c>
      <c r="N12" s="52">
        <v>38.4</v>
      </c>
      <c r="O12" s="52">
        <v>40.950000000000003</v>
      </c>
      <c r="P12" s="52">
        <v>55.703000000000003</v>
      </c>
      <c r="Q12" s="52">
        <v>51.256999999999998</v>
      </c>
      <c r="R12" s="52">
        <v>70</v>
      </c>
      <c r="S12" s="52">
        <v>37.152000000000001</v>
      </c>
      <c r="T12" s="52">
        <v>41.381</v>
      </c>
      <c r="U12" s="52">
        <v>39.095999999999997</v>
      </c>
      <c r="V12" s="52">
        <v>33.776000000000003</v>
      </c>
      <c r="W12" s="52">
        <v>61.519999999999996</v>
      </c>
      <c r="X12" s="52">
        <v>127.75999999999999</v>
      </c>
      <c r="Y12" s="52">
        <v>63.683</v>
      </c>
      <c r="Z12" s="53"/>
      <c r="AA12" s="54">
        <f t="shared" si="0"/>
        <v>1204.231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0.68700000000000006</v>
      </c>
      <c r="C14" s="57">
        <v>0.68600000000000005</v>
      </c>
      <c r="D14" s="57">
        <v>0.68799999999999994</v>
      </c>
      <c r="E14" s="57">
        <v>0.68700000000000006</v>
      </c>
      <c r="F14" s="57">
        <v>0.754</v>
      </c>
      <c r="G14" s="57">
        <v>0.75700000000000001</v>
      </c>
      <c r="H14" s="57">
        <v>1.012</v>
      </c>
      <c r="I14" s="57">
        <v>1.786</v>
      </c>
      <c r="J14" s="57">
        <v>6.298</v>
      </c>
      <c r="K14" s="57">
        <v>0.1</v>
      </c>
      <c r="L14" s="57">
        <v>0.1</v>
      </c>
      <c r="M14" s="57">
        <v>3.2409999999999997</v>
      </c>
      <c r="N14" s="57">
        <v>2.6</v>
      </c>
      <c r="O14" s="57">
        <v>2.7240000000000002</v>
      </c>
      <c r="P14" s="57">
        <v>2.6359999999999997</v>
      </c>
      <c r="Q14" s="57">
        <v>2.048</v>
      </c>
      <c r="R14" s="57">
        <v>12.241999999999999</v>
      </c>
      <c r="S14" s="57">
        <v>1.5029999999999999</v>
      </c>
      <c r="T14" s="57">
        <v>0.995</v>
      </c>
      <c r="U14" s="57">
        <v>0.75800000000000001</v>
      </c>
      <c r="V14" s="57">
        <v>0.78100000000000003</v>
      </c>
      <c r="W14" s="57">
        <v>0.78100000000000003</v>
      </c>
      <c r="X14" s="57">
        <v>0.78100000000000003</v>
      </c>
      <c r="Y14" s="57">
        <v>0.78800000000000003</v>
      </c>
      <c r="Z14" s="58"/>
      <c r="AA14" s="59">
        <f t="shared" si="0"/>
        <v>45.432999999999993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37.311999999999998</v>
      </c>
      <c r="C16" s="62">
        <f t="shared" si="1"/>
        <v>37.340000000000003</v>
      </c>
      <c r="D16" s="62">
        <f t="shared" si="1"/>
        <v>37.308000000000007</v>
      </c>
      <c r="E16" s="62">
        <f t="shared" si="1"/>
        <v>38.927999999999997</v>
      </c>
      <c r="F16" s="62">
        <f t="shared" si="1"/>
        <v>37.488</v>
      </c>
      <c r="G16" s="62">
        <f t="shared" si="1"/>
        <v>55.529000000000003</v>
      </c>
      <c r="H16" s="62">
        <f t="shared" si="1"/>
        <v>72.444000000000003</v>
      </c>
      <c r="I16" s="62">
        <f t="shared" si="1"/>
        <v>46.136000000000003</v>
      </c>
      <c r="J16" s="62">
        <f t="shared" si="1"/>
        <v>56.398000000000003</v>
      </c>
      <c r="K16" s="62">
        <f t="shared" si="1"/>
        <v>57.4</v>
      </c>
      <c r="L16" s="62">
        <f t="shared" si="1"/>
        <v>38.65</v>
      </c>
      <c r="M16" s="62">
        <f t="shared" si="1"/>
        <v>45.415999999999997</v>
      </c>
      <c r="N16" s="62">
        <f t="shared" si="1"/>
        <v>41</v>
      </c>
      <c r="O16" s="62">
        <f t="shared" si="1"/>
        <v>43.674000000000007</v>
      </c>
      <c r="P16" s="62">
        <f t="shared" si="1"/>
        <v>58.339000000000006</v>
      </c>
      <c r="Q16" s="62">
        <f t="shared" si="1"/>
        <v>53.305</v>
      </c>
      <c r="R16" s="62">
        <f t="shared" si="1"/>
        <v>82.242000000000004</v>
      </c>
      <c r="S16" s="62">
        <f t="shared" si="1"/>
        <v>38.655000000000001</v>
      </c>
      <c r="T16" s="62">
        <f t="shared" si="1"/>
        <v>42.375999999999998</v>
      </c>
      <c r="U16" s="62">
        <f t="shared" si="1"/>
        <v>39.853999999999999</v>
      </c>
      <c r="V16" s="62">
        <f t="shared" si="1"/>
        <v>68.143000000000001</v>
      </c>
      <c r="W16" s="62">
        <f t="shared" si="1"/>
        <v>62.300999999999995</v>
      </c>
      <c r="X16" s="62">
        <f t="shared" si="1"/>
        <v>128.541</v>
      </c>
      <c r="Y16" s="62">
        <f t="shared" si="1"/>
        <v>64.471000000000004</v>
      </c>
      <c r="Z16" s="63" t="str">
        <f t="shared" si="1"/>
        <v/>
      </c>
      <c r="AA16" s="64">
        <f>SUM(AA10:AA15)</f>
        <v>1283.25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5</v>
      </c>
      <c r="Y19" s="72">
        <v>5</v>
      </c>
      <c r="Z19" s="73"/>
      <c r="AA19" s="74">
        <f t="shared" ref="AA19:AA25" si="2">SUM(B19:Z19)</f>
        <v>10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2.6789999999999998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2.6789999999999998</v>
      </c>
    </row>
    <row r="21" spans="1:27" ht="24.95" customHeight="1" x14ac:dyDescent="0.2">
      <c r="A21" s="75" t="s">
        <v>16</v>
      </c>
      <c r="B21" s="80">
        <v>2.5339999999999998</v>
      </c>
      <c r="C21" s="81">
        <v>1.3149999999999999</v>
      </c>
      <c r="D21" s="81">
        <v>1.3479999999999999</v>
      </c>
      <c r="E21" s="81">
        <v>0.74</v>
      </c>
      <c r="F21" s="81">
        <v>1.7410000000000001</v>
      </c>
      <c r="G21" s="81">
        <v>0.72</v>
      </c>
      <c r="H21" s="81">
        <v>1.2</v>
      </c>
      <c r="I21" s="81">
        <v>1.45</v>
      </c>
      <c r="J21" s="81">
        <v>0.97</v>
      </c>
      <c r="K21" s="81">
        <v>1.2</v>
      </c>
      <c r="L21" s="81">
        <v>0.72</v>
      </c>
      <c r="M21" s="81">
        <v>0.47</v>
      </c>
      <c r="N21" s="81"/>
      <c r="O21" s="81">
        <v>0.25</v>
      </c>
      <c r="P21" s="81">
        <v>0.96</v>
      </c>
      <c r="Q21" s="81">
        <v>1.22</v>
      </c>
      <c r="R21" s="81">
        <v>1.44</v>
      </c>
      <c r="S21" s="81">
        <v>1.44</v>
      </c>
      <c r="T21" s="81">
        <v>0.49</v>
      </c>
      <c r="U21" s="81">
        <v>2.149</v>
      </c>
      <c r="V21" s="81">
        <v>3.5289999999999999</v>
      </c>
      <c r="W21" s="81">
        <v>1.8979999999999999</v>
      </c>
      <c r="X21" s="81">
        <v>1.97</v>
      </c>
      <c r="Y21" s="81">
        <v>0.74</v>
      </c>
      <c r="Z21" s="78"/>
      <c r="AA21" s="79">
        <f t="shared" si="2"/>
        <v>30.493999999999996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2.5339999999999998</v>
      </c>
      <c r="C26" s="88">
        <f t="shared" si="3"/>
        <v>1.3149999999999999</v>
      </c>
      <c r="D26" s="88">
        <f t="shared" si="3"/>
        <v>1.3479999999999999</v>
      </c>
      <c r="E26" s="88">
        <f t="shared" si="3"/>
        <v>0.74</v>
      </c>
      <c r="F26" s="88">
        <f t="shared" si="3"/>
        <v>1.7410000000000001</v>
      </c>
      <c r="G26" s="88">
        <f t="shared" si="3"/>
        <v>0.72</v>
      </c>
      <c r="H26" s="88">
        <f t="shared" si="3"/>
        <v>1.2</v>
      </c>
      <c r="I26" s="88">
        <f t="shared" si="3"/>
        <v>1.45</v>
      </c>
      <c r="J26" s="88">
        <f t="shared" si="3"/>
        <v>3.649</v>
      </c>
      <c r="K26" s="88">
        <f t="shared" si="3"/>
        <v>1.2</v>
      </c>
      <c r="L26" s="88">
        <f t="shared" si="3"/>
        <v>0.72</v>
      </c>
      <c r="M26" s="88">
        <f t="shared" si="3"/>
        <v>0.47</v>
      </c>
      <c r="N26" s="88">
        <f t="shared" si="3"/>
        <v>0</v>
      </c>
      <c r="O26" s="88">
        <f t="shared" si="3"/>
        <v>0.25</v>
      </c>
      <c r="P26" s="88">
        <f t="shared" si="3"/>
        <v>0.96</v>
      </c>
      <c r="Q26" s="88">
        <f t="shared" si="3"/>
        <v>1.22</v>
      </c>
      <c r="R26" s="88">
        <f t="shared" si="3"/>
        <v>1.44</v>
      </c>
      <c r="S26" s="88">
        <f t="shared" si="3"/>
        <v>1.44</v>
      </c>
      <c r="T26" s="88">
        <f t="shared" si="3"/>
        <v>0.49</v>
      </c>
      <c r="U26" s="88">
        <f t="shared" si="3"/>
        <v>2.149</v>
      </c>
      <c r="V26" s="88">
        <f t="shared" si="3"/>
        <v>3.5289999999999999</v>
      </c>
      <c r="W26" s="88">
        <f t="shared" si="3"/>
        <v>1.8979999999999999</v>
      </c>
      <c r="X26" s="88">
        <f t="shared" si="3"/>
        <v>6.97</v>
      </c>
      <c r="Y26" s="88">
        <f t="shared" si="3"/>
        <v>5.74</v>
      </c>
      <c r="Z26" s="89" t="str">
        <f t="shared" si="3"/>
        <v/>
      </c>
      <c r="AA26" s="90">
        <f>SUM(AA19:AA25)</f>
        <v>43.172999999999995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39.845999999999997</v>
      </c>
      <c r="C30" s="77">
        <v>38.655000000000001</v>
      </c>
      <c r="D30" s="77">
        <v>38.655999999999999</v>
      </c>
      <c r="E30" s="77">
        <v>39.667999999999999</v>
      </c>
      <c r="F30" s="77">
        <v>39.228999999999999</v>
      </c>
      <c r="G30" s="77">
        <v>56.249000000000002</v>
      </c>
      <c r="H30" s="77">
        <v>73.644000000000005</v>
      </c>
      <c r="I30" s="77">
        <v>47.585999999999999</v>
      </c>
      <c r="J30" s="77">
        <v>60.046999999999997</v>
      </c>
      <c r="K30" s="77">
        <v>58.6</v>
      </c>
      <c r="L30" s="77">
        <v>39.369999999999997</v>
      </c>
      <c r="M30" s="77">
        <v>45.886000000000003</v>
      </c>
      <c r="N30" s="77">
        <v>41</v>
      </c>
      <c r="O30" s="77">
        <v>43.923999999999999</v>
      </c>
      <c r="P30" s="77">
        <v>59.298999999999999</v>
      </c>
      <c r="Q30" s="77">
        <v>54.524999999999999</v>
      </c>
      <c r="R30" s="77">
        <v>83.682000000000002</v>
      </c>
      <c r="S30" s="77">
        <v>40.094999999999999</v>
      </c>
      <c r="T30" s="77">
        <v>42.866</v>
      </c>
      <c r="U30" s="77">
        <v>42.003</v>
      </c>
      <c r="V30" s="77">
        <v>71.671999999999997</v>
      </c>
      <c r="W30" s="77">
        <v>64.198999999999998</v>
      </c>
      <c r="X30" s="77">
        <v>135.511</v>
      </c>
      <c r="Y30" s="77">
        <v>70.210999999999999</v>
      </c>
      <c r="Z30" s="78"/>
      <c r="AA30" s="79">
        <f>SUM(B30:Z30)</f>
        <v>1326.423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39.845999999999997</v>
      </c>
      <c r="C32" s="62">
        <f t="shared" ref="C32:Z32" si="4">IF(LEN(C$2)&gt;0,SUM(C29:C31),"")</f>
        <v>38.655000000000001</v>
      </c>
      <c r="D32" s="62">
        <f t="shared" si="4"/>
        <v>38.655999999999999</v>
      </c>
      <c r="E32" s="62">
        <f t="shared" si="4"/>
        <v>39.667999999999999</v>
      </c>
      <c r="F32" s="62">
        <f t="shared" si="4"/>
        <v>39.228999999999999</v>
      </c>
      <c r="G32" s="62">
        <f t="shared" si="4"/>
        <v>56.249000000000002</v>
      </c>
      <c r="H32" s="62">
        <f t="shared" si="4"/>
        <v>73.644000000000005</v>
      </c>
      <c r="I32" s="62">
        <f t="shared" si="4"/>
        <v>47.585999999999999</v>
      </c>
      <c r="J32" s="62">
        <f t="shared" si="4"/>
        <v>60.046999999999997</v>
      </c>
      <c r="K32" s="62">
        <f t="shared" si="4"/>
        <v>58.6</v>
      </c>
      <c r="L32" s="62">
        <f t="shared" si="4"/>
        <v>39.369999999999997</v>
      </c>
      <c r="M32" s="62">
        <f t="shared" si="4"/>
        <v>45.886000000000003</v>
      </c>
      <c r="N32" s="62">
        <f t="shared" si="4"/>
        <v>41</v>
      </c>
      <c r="O32" s="62">
        <f t="shared" si="4"/>
        <v>43.923999999999999</v>
      </c>
      <c r="P32" s="62">
        <f t="shared" si="4"/>
        <v>59.298999999999999</v>
      </c>
      <c r="Q32" s="62">
        <f t="shared" si="4"/>
        <v>54.524999999999999</v>
      </c>
      <c r="R32" s="62">
        <f t="shared" si="4"/>
        <v>83.682000000000002</v>
      </c>
      <c r="S32" s="62">
        <f t="shared" si="4"/>
        <v>40.094999999999999</v>
      </c>
      <c r="T32" s="62">
        <f t="shared" si="4"/>
        <v>42.866</v>
      </c>
      <c r="U32" s="62">
        <f t="shared" si="4"/>
        <v>42.003</v>
      </c>
      <c r="V32" s="62">
        <f t="shared" si="4"/>
        <v>71.671999999999997</v>
      </c>
      <c r="W32" s="62">
        <f t="shared" si="4"/>
        <v>64.198999999999998</v>
      </c>
      <c r="X32" s="62">
        <f t="shared" si="4"/>
        <v>135.511</v>
      </c>
      <c r="Y32" s="62">
        <f t="shared" si="4"/>
        <v>70.210999999999999</v>
      </c>
      <c r="Z32" s="63" t="str">
        <f t="shared" si="4"/>
        <v/>
      </c>
      <c r="AA32" s="64">
        <f>SUM(AA29:AA31)</f>
        <v>1326.423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30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26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26</v>
      </c>
      <c r="Q40" s="88">
        <f t="shared" si="6"/>
        <v>0</v>
      </c>
      <c r="R40" s="88">
        <f t="shared" si="6"/>
        <v>30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30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26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26</v>
      </c>
      <c r="Q49" s="88">
        <f t="shared" si="8"/>
        <v>0</v>
      </c>
      <c r="R49" s="88">
        <f t="shared" si="8"/>
        <v>30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39.845999999999997</v>
      </c>
      <c r="C52" s="88">
        <f t="shared" si="10"/>
        <v>38.655000000000001</v>
      </c>
      <c r="D52" s="88">
        <f t="shared" si="10"/>
        <v>38.656000000000006</v>
      </c>
      <c r="E52" s="88">
        <f t="shared" si="10"/>
        <v>39.667999999999999</v>
      </c>
      <c r="F52" s="88">
        <f t="shared" si="10"/>
        <v>39.228999999999999</v>
      </c>
      <c r="G52" s="88">
        <f t="shared" si="10"/>
        <v>56.249000000000002</v>
      </c>
      <c r="H52" s="88">
        <f t="shared" si="10"/>
        <v>73.644000000000005</v>
      </c>
      <c r="I52" s="88">
        <f t="shared" si="10"/>
        <v>47.586000000000006</v>
      </c>
      <c r="J52" s="88">
        <f t="shared" si="10"/>
        <v>60.047000000000004</v>
      </c>
      <c r="K52" s="88">
        <f t="shared" si="10"/>
        <v>58.6</v>
      </c>
      <c r="L52" s="88">
        <f t="shared" si="10"/>
        <v>39.369999999999997</v>
      </c>
      <c r="M52" s="88">
        <f t="shared" si="10"/>
        <v>45.885999999999996</v>
      </c>
      <c r="N52" s="88">
        <f t="shared" si="10"/>
        <v>41</v>
      </c>
      <c r="O52" s="88">
        <f t="shared" si="10"/>
        <v>43.924000000000007</v>
      </c>
      <c r="P52" s="88">
        <f t="shared" si="10"/>
        <v>85.299000000000007</v>
      </c>
      <c r="Q52" s="88">
        <f t="shared" si="10"/>
        <v>54.524999999999999</v>
      </c>
      <c r="R52" s="88">
        <f t="shared" si="10"/>
        <v>113.682</v>
      </c>
      <c r="S52" s="88">
        <f t="shared" si="10"/>
        <v>40.094999999999999</v>
      </c>
      <c r="T52" s="88">
        <f t="shared" si="10"/>
        <v>42.866</v>
      </c>
      <c r="U52" s="88">
        <f t="shared" si="10"/>
        <v>42.003</v>
      </c>
      <c r="V52" s="88">
        <f t="shared" si="10"/>
        <v>71.671999999999997</v>
      </c>
      <c r="W52" s="88">
        <f t="shared" si="10"/>
        <v>64.198999999999998</v>
      </c>
      <c r="X52" s="88">
        <f t="shared" si="10"/>
        <v>135.511</v>
      </c>
      <c r="Y52" s="88">
        <f t="shared" si="10"/>
        <v>70.210999999999999</v>
      </c>
      <c r="Z52" s="89" t="str">
        <f t="shared" si="10"/>
        <v/>
      </c>
      <c r="AA52" s="104">
        <f>SUM(B52:Z52)</f>
        <v>1382.423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39.846000000000004</v>
      </c>
      <c r="C4" s="18">
        <v>38.655000000000001</v>
      </c>
      <c r="D4" s="18">
        <v>38.655999999999999</v>
      </c>
      <c r="E4" s="18">
        <v>39.667999999999999</v>
      </c>
      <c r="F4" s="18">
        <v>39.228999999999999</v>
      </c>
      <c r="G4" s="18">
        <v>56.248999999999995</v>
      </c>
      <c r="H4" s="18">
        <v>73.643999999999991</v>
      </c>
      <c r="I4" s="18">
        <v>47.585999999999999</v>
      </c>
      <c r="J4" s="18">
        <v>60.017000000000003</v>
      </c>
      <c r="K4" s="18">
        <v>58.6</v>
      </c>
      <c r="L4" s="18">
        <v>39.369999999999997</v>
      </c>
      <c r="M4" s="18">
        <v>45.885999999999996</v>
      </c>
      <c r="N4" s="18">
        <v>41</v>
      </c>
      <c r="O4" s="18">
        <v>43.923999999999992</v>
      </c>
      <c r="P4" s="18">
        <v>85.325999999999993</v>
      </c>
      <c r="Q4" s="18">
        <v>54.524999999999991</v>
      </c>
      <c r="R4" s="18">
        <v>113.68199999999999</v>
      </c>
      <c r="S4" s="18">
        <v>40.094999999999999</v>
      </c>
      <c r="T4" s="18">
        <v>42.866000000000007</v>
      </c>
      <c r="U4" s="18">
        <v>42.003000000000007</v>
      </c>
      <c r="V4" s="18">
        <v>71.671999999999997</v>
      </c>
      <c r="W4" s="18">
        <v>64.199000000000012</v>
      </c>
      <c r="X4" s="18">
        <v>135.49700000000001</v>
      </c>
      <c r="Y4" s="18">
        <v>70.210999999999999</v>
      </c>
      <c r="Z4" s="19"/>
      <c r="AA4" s="20">
        <f>SUM(B4:Z4)</f>
        <v>1382.4060000000002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100.62</v>
      </c>
      <c r="C7" s="28">
        <v>100.67</v>
      </c>
      <c r="D7" s="28">
        <v>98.37</v>
      </c>
      <c r="E7" s="28">
        <v>100.43</v>
      </c>
      <c r="F7" s="28">
        <v>98.04</v>
      </c>
      <c r="G7" s="28">
        <v>111.13</v>
      </c>
      <c r="H7" s="28">
        <v>145</v>
      </c>
      <c r="I7" s="28">
        <v>172.87</v>
      </c>
      <c r="J7" s="28">
        <v>170.02</v>
      </c>
      <c r="K7" s="28">
        <v>131.46</v>
      </c>
      <c r="L7" s="28">
        <v>113.08</v>
      </c>
      <c r="M7" s="28">
        <v>111.78</v>
      </c>
      <c r="N7" s="28">
        <v>113.04</v>
      </c>
      <c r="O7" s="28">
        <v>122.19</v>
      </c>
      <c r="P7" s="28">
        <v>142.54</v>
      </c>
      <c r="Q7" s="28">
        <v>191.12</v>
      </c>
      <c r="R7" s="28">
        <v>468.41</v>
      </c>
      <c r="S7" s="28">
        <v>190.43</v>
      </c>
      <c r="T7" s="28">
        <v>173.28</v>
      </c>
      <c r="U7" s="28">
        <v>172.82</v>
      </c>
      <c r="V7" s="28">
        <v>171.76</v>
      </c>
      <c r="W7" s="28">
        <v>143.71</v>
      </c>
      <c r="X7" s="28">
        <v>135.99</v>
      </c>
      <c r="Y7" s="28">
        <v>115</v>
      </c>
      <c r="Z7" s="29"/>
      <c r="AA7" s="30">
        <f>IF(SUM(B7:Z7)&lt;&gt;0,AVERAGEIF(B7:Z7,"&lt;&gt;"""),"")</f>
        <v>149.74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89.540999999999997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89.540999999999997</v>
      </c>
    </row>
    <row r="14" spans="1:27" ht="24.95" customHeight="1" x14ac:dyDescent="0.2">
      <c r="A14" s="55" t="s">
        <v>10</v>
      </c>
      <c r="B14" s="56">
        <v>8.3819999999999997</v>
      </c>
      <c r="C14" s="57">
        <v>6.9059999999999997</v>
      </c>
      <c r="D14" s="57">
        <v>7.024</v>
      </c>
      <c r="E14" s="57">
        <v>7.61</v>
      </c>
      <c r="F14" s="57">
        <v>7.5110000000000001</v>
      </c>
      <c r="G14" s="57">
        <v>8.0340000000000007</v>
      </c>
      <c r="H14" s="57">
        <v>26.743000000000002</v>
      </c>
      <c r="I14" s="57">
        <v>15.035</v>
      </c>
      <c r="J14" s="57">
        <v>0.23799999999999999</v>
      </c>
      <c r="K14" s="57">
        <v>33.218000000000004</v>
      </c>
      <c r="L14" s="57">
        <v>13.71</v>
      </c>
      <c r="M14" s="57">
        <v>20.260999999999999</v>
      </c>
      <c r="N14" s="57">
        <v>28.982999999999997</v>
      </c>
      <c r="O14" s="57">
        <v>32.423999999999999</v>
      </c>
      <c r="P14" s="57">
        <v>31.571999999999999</v>
      </c>
      <c r="Q14" s="57">
        <v>9.4770000000000003</v>
      </c>
      <c r="R14" s="57">
        <v>7.3000000000000009E-2</v>
      </c>
      <c r="S14" s="57">
        <v>21.791</v>
      </c>
      <c r="T14" s="57">
        <v>21.254000000000001</v>
      </c>
      <c r="U14" s="57">
        <v>21.261000000000006</v>
      </c>
      <c r="V14" s="57">
        <v>21.951000000000001</v>
      </c>
      <c r="W14" s="57">
        <v>21.190000000000005</v>
      </c>
      <c r="X14" s="57">
        <v>0.33199999999999996</v>
      </c>
      <c r="Y14" s="57">
        <v>21.427000000000003</v>
      </c>
      <c r="Z14" s="58"/>
      <c r="AA14" s="59">
        <f t="shared" si="0"/>
        <v>386.40700000000004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8.3819999999999997</v>
      </c>
      <c r="C16" s="62">
        <f t="shared" ref="C16:Z16" si="1">IF(LEN(C$2)&gt;0,SUM(C10:C15),"")</f>
        <v>6.9059999999999997</v>
      </c>
      <c r="D16" s="62">
        <f t="shared" si="1"/>
        <v>7.024</v>
      </c>
      <c r="E16" s="62">
        <f t="shared" si="1"/>
        <v>7.61</v>
      </c>
      <c r="F16" s="62">
        <f t="shared" si="1"/>
        <v>7.5110000000000001</v>
      </c>
      <c r="G16" s="62">
        <f t="shared" si="1"/>
        <v>8.0340000000000007</v>
      </c>
      <c r="H16" s="62">
        <f t="shared" si="1"/>
        <v>26.743000000000002</v>
      </c>
      <c r="I16" s="62">
        <f t="shared" si="1"/>
        <v>15.035</v>
      </c>
      <c r="J16" s="62">
        <f t="shared" si="1"/>
        <v>0.23799999999999999</v>
      </c>
      <c r="K16" s="62">
        <f t="shared" si="1"/>
        <v>33.218000000000004</v>
      </c>
      <c r="L16" s="62">
        <f t="shared" si="1"/>
        <v>13.71</v>
      </c>
      <c r="M16" s="62">
        <f t="shared" si="1"/>
        <v>20.260999999999999</v>
      </c>
      <c r="N16" s="62">
        <f t="shared" si="1"/>
        <v>28.982999999999997</v>
      </c>
      <c r="O16" s="62">
        <f t="shared" si="1"/>
        <v>32.423999999999999</v>
      </c>
      <c r="P16" s="62">
        <f t="shared" si="1"/>
        <v>31.571999999999999</v>
      </c>
      <c r="Q16" s="62">
        <f t="shared" si="1"/>
        <v>9.4770000000000003</v>
      </c>
      <c r="R16" s="62">
        <f t="shared" si="1"/>
        <v>89.61399999999999</v>
      </c>
      <c r="S16" s="62">
        <f t="shared" si="1"/>
        <v>21.791</v>
      </c>
      <c r="T16" s="62">
        <f t="shared" si="1"/>
        <v>21.254000000000001</v>
      </c>
      <c r="U16" s="62">
        <f t="shared" si="1"/>
        <v>21.261000000000006</v>
      </c>
      <c r="V16" s="62">
        <f t="shared" si="1"/>
        <v>21.951000000000001</v>
      </c>
      <c r="W16" s="62">
        <f t="shared" si="1"/>
        <v>21.190000000000005</v>
      </c>
      <c r="X16" s="62">
        <f t="shared" si="1"/>
        <v>0.33199999999999996</v>
      </c>
      <c r="Y16" s="62">
        <f t="shared" si="1"/>
        <v>21.427000000000003</v>
      </c>
      <c r="Z16" s="63" t="str">
        <f t="shared" si="1"/>
        <v/>
      </c>
      <c r="AA16" s="64">
        <f>SUM(AA10:AA15)</f>
        <v>475.94800000000004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5.46</v>
      </c>
      <c r="C20" s="77">
        <v>5.5430000000000001</v>
      </c>
      <c r="D20" s="77">
        <v>5.5140000000000002</v>
      </c>
      <c r="E20" s="77">
        <v>5.5510000000000002</v>
      </c>
      <c r="F20" s="77">
        <v>5.5430000000000001</v>
      </c>
      <c r="G20" s="77">
        <v>9.0079999999999991</v>
      </c>
      <c r="H20" s="77">
        <v>8.91</v>
      </c>
      <c r="I20" s="77">
        <v>6.3840000000000003</v>
      </c>
      <c r="J20" s="77">
        <v>6.1849999999999996</v>
      </c>
      <c r="K20" s="77">
        <v>6.1470000000000002</v>
      </c>
      <c r="L20" s="77">
        <v>6.1099999999999994</v>
      </c>
      <c r="M20" s="77">
        <v>5.9950000000000001</v>
      </c>
      <c r="N20" s="77">
        <v>5.9269999999999996</v>
      </c>
      <c r="O20" s="77">
        <v>5.7669999999999995</v>
      </c>
      <c r="P20" s="77">
        <v>6.1859999999999999</v>
      </c>
      <c r="Q20" s="77">
        <v>7.3439999999999994</v>
      </c>
      <c r="R20" s="77">
        <v>6.7060000000000004</v>
      </c>
      <c r="S20" s="77">
        <v>7.2780000000000005</v>
      </c>
      <c r="T20" s="77">
        <v>7.2249999999999996</v>
      </c>
      <c r="U20" s="77">
        <v>10.905000000000001</v>
      </c>
      <c r="V20" s="77">
        <v>10.155000000000001</v>
      </c>
      <c r="W20" s="77">
        <v>9.9510000000000005</v>
      </c>
      <c r="X20" s="77">
        <v>5.6059999999999999</v>
      </c>
      <c r="Y20" s="77">
        <v>9.5210000000000008</v>
      </c>
      <c r="Z20" s="78"/>
      <c r="AA20" s="79">
        <f t="shared" si="2"/>
        <v>168.92099999999999</v>
      </c>
    </row>
    <row r="21" spans="1:27" ht="24.95" customHeight="1" x14ac:dyDescent="0.2">
      <c r="A21" s="75" t="s">
        <v>16</v>
      </c>
      <c r="B21" s="80">
        <v>26.004000000000001</v>
      </c>
      <c r="C21" s="81">
        <v>26.206</v>
      </c>
      <c r="D21" s="81">
        <v>26.117999999999999</v>
      </c>
      <c r="E21" s="81">
        <v>26.506999999999998</v>
      </c>
      <c r="F21" s="81">
        <v>26.175000000000001</v>
      </c>
      <c r="G21" s="81">
        <v>39.207000000000001</v>
      </c>
      <c r="H21" s="81">
        <v>37.991</v>
      </c>
      <c r="I21" s="81">
        <v>26.167000000000002</v>
      </c>
      <c r="J21" s="81">
        <v>16.393999999999998</v>
      </c>
      <c r="K21" s="81">
        <v>19.234999999999999</v>
      </c>
      <c r="L21" s="81">
        <v>19.549999999999997</v>
      </c>
      <c r="M21" s="81">
        <v>19.63</v>
      </c>
      <c r="N21" s="81">
        <v>6.09</v>
      </c>
      <c r="O21" s="81">
        <v>5.7330000000000005</v>
      </c>
      <c r="P21" s="81">
        <v>47.567999999999998</v>
      </c>
      <c r="Q21" s="81">
        <v>37.704000000000001</v>
      </c>
      <c r="R21" s="81">
        <v>17.361999999999998</v>
      </c>
      <c r="S21" s="81">
        <v>11.026</v>
      </c>
      <c r="T21" s="81">
        <v>14.387</v>
      </c>
      <c r="U21" s="81">
        <v>9.8369999999999997</v>
      </c>
      <c r="V21" s="81">
        <v>39.566000000000003</v>
      </c>
      <c r="W21" s="81">
        <v>33.058</v>
      </c>
      <c r="X21" s="81">
        <v>20.859000000000002</v>
      </c>
      <c r="Y21" s="81">
        <v>39.262999999999998</v>
      </c>
      <c r="Z21" s="78"/>
      <c r="AA21" s="79">
        <f t="shared" si="2"/>
        <v>591.63700000000006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31.464000000000002</v>
      </c>
      <c r="C26" s="88">
        <f t="shared" ref="C26:Z26" si="3">IF(LEN(C$2)&gt;0,SUM(C19:C25),"")</f>
        <v>31.748999999999999</v>
      </c>
      <c r="D26" s="88">
        <f t="shared" si="3"/>
        <v>31.631999999999998</v>
      </c>
      <c r="E26" s="88">
        <f t="shared" si="3"/>
        <v>32.058</v>
      </c>
      <c r="F26" s="88">
        <f t="shared" si="3"/>
        <v>31.718</v>
      </c>
      <c r="G26" s="88">
        <f t="shared" si="3"/>
        <v>48.215000000000003</v>
      </c>
      <c r="H26" s="88">
        <f t="shared" si="3"/>
        <v>46.900999999999996</v>
      </c>
      <c r="I26" s="88">
        <f t="shared" si="3"/>
        <v>32.551000000000002</v>
      </c>
      <c r="J26" s="88">
        <f t="shared" si="3"/>
        <v>22.578999999999997</v>
      </c>
      <c r="K26" s="88">
        <f t="shared" si="3"/>
        <v>25.381999999999998</v>
      </c>
      <c r="L26" s="88">
        <f t="shared" si="3"/>
        <v>25.659999999999997</v>
      </c>
      <c r="M26" s="88">
        <f t="shared" si="3"/>
        <v>25.625</v>
      </c>
      <c r="N26" s="88">
        <f t="shared" si="3"/>
        <v>12.016999999999999</v>
      </c>
      <c r="O26" s="88">
        <f t="shared" si="3"/>
        <v>11.5</v>
      </c>
      <c r="P26" s="88">
        <f t="shared" si="3"/>
        <v>53.753999999999998</v>
      </c>
      <c r="Q26" s="88">
        <f t="shared" si="3"/>
        <v>45.048000000000002</v>
      </c>
      <c r="R26" s="88">
        <f t="shared" si="3"/>
        <v>24.067999999999998</v>
      </c>
      <c r="S26" s="88">
        <f t="shared" si="3"/>
        <v>18.304000000000002</v>
      </c>
      <c r="T26" s="88">
        <f t="shared" si="3"/>
        <v>21.612000000000002</v>
      </c>
      <c r="U26" s="88">
        <f t="shared" si="3"/>
        <v>20.742000000000001</v>
      </c>
      <c r="V26" s="88">
        <f t="shared" si="3"/>
        <v>49.721000000000004</v>
      </c>
      <c r="W26" s="88">
        <f t="shared" si="3"/>
        <v>43.009</v>
      </c>
      <c r="X26" s="88">
        <f t="shared" si="3"/>
        <v>26.465000000000003</v>
      </c>
      <c r="Y26" s="88">
        <f t="shared" si="3"/>
        <v>48.783999999999999</v>
      </c>
      <c r="Z26" s="89" t="str">
        <f t="shared" si="3"/>
        <v/>
      </c>
      <c r="AA26" s="90">
        <f>SUM(AA19:AA25)</f>
        <v>760.55799999999999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39.845999999999997</v>
      </c>
      <c r="C30" s="77">
        <v>38.655000000000001</v>
      </c>
      <c r="D30" s="77">
        <v>38.655999999999999</v>
      </c>
      <c r="E30" s="77">
        <v>39.667999999999999</v>
      </c>
      <c r="F30" s="77">
        <v>39.228999999999999</v>
      </c>
      <c r="G30" s="77">
        <v>56.249000000000002</v>
      </c>
      <c r="H30" s="77">
        <v>73.644000000000005</v>
      </c>
      <c r="I30" s="77">
        <v>47.585999999999999</v>
      </c>
      <c r="J30" s="77">
        <v>22.817</v>
      </c>
      <c r="K30" s="77">
        <v>58.6</v>
      </c>
      <c r="L30" s="77">
        <v>39.369999999999997</v>
      </c>
      <c r="M30" s="77">
        <v>45.886000000000003</v>
      </c>
      <c r="N30" s="77">
        <v>41</v>
      </c>
      <c r="O30" s="77">
        <v>43.923999999999999</v>
      </c>
      <c r="P30" s="77">
        <v>85.325999999999993</v>
      </c>
      <c r="Q30" s="77">
        <v>54.524999999999999</v>
      </c>
      <c r="R30" s="77">
        <v>113.682</v>
      </c>
      <c r="S30" s="77">
        <v>40.094999999999999</v>
      </c>
      <c r="T30" s="77">
        <v>42.866</v>
      </c>
      <c r="U30" s="77">
        <v>42.003</v>
      </c>
      <c r="V30" s="77">
        <v>71.671999999999997</v>
      </c>
      <c r="W30" s="77">
        <v>64.198999999999998</v>
      </c>
      <c r="X30" s="77">
        <v>26.797000000000001</v>
      </c>
      <c r="Y30" s="77">
        <v>70.210999999999999</v>
      </c>
      <c r="Z30" s="78"/>
      <c r="AA30" s="79">
        <f>SUM(B30:Z30)</f>
        <v>1236.5060000000001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39.845999999999997</v>
      </c>
      <c r="C32" s="62">
        <f t="shared" ref="C32:Z32" si="4">IF(LEN(C$2)&gt;0,SUM(C29:C31),"")</f>
        <v>38.655000000000001</v>
      </c>
      <c r="D32" s="62">
        <f t="shared" si="4"/>
        <v>38.655999999999999</v>
      </c>
      <c r="E32" s="62">
        <f t="shared" si="4"/>
        <v>39.667999999999999</v>
      </c>
      <c r="F32" s="62">
        <f t="shared" si="4"/>
        <v>39.228999999999999</v>
      </c>
      <c r="G32" s="62">
        <f t="shared" si="4"/>
        <v>56.249000000000002</v>
      </c>
      <c r="H32" s="62">
        <f t="shared" si="4"/>
        <v>73.644000000000005</v>
      </c>
      <c r="I32" s="62">
        <f t="shared" si="4"/>
        <v>47.585999999999999</v>
      </c>
      <c r="J32" s="62">
        <f t="shared" si="4"/>
        <v>22.817</v>
      </c>
      <c r="K32" s="62">
        <f t="shared" si="4"/>
        <v>58.6</v>
      </c>
      <c r="L32" s="62">
        <f t="shared" si="4"/>
        <v>39.369999999999997</v>
      </c>
      <c r="M32" s="62">
        <f t="shared" si="4"/>
        <v>45.886000000000003</v>
      </c>
      <c r="N32" s="62">
        <f t="shared" si="4"/>
        <v>41</v>
      </c>
      <c r="O32" s="62">
        <f t="shared" si="4"/>
        <v>43.923999999999999</v>
      </c>
      <c r="P32" s="62">
        <f t="shared" si="4"/>
        <v>85.325999999999993</v>
      </c>
      <c r="Q32" s="62">
        <f t="shared" si="4"/>
        <v>54.524999999999999</v>
      </c>
      <c r="R32" s="62">
        <f t="shared" si="4"/>
        <v>113.682</v>
      </c>
      <c r="S32" s="62">
        <f t="shared" si="4"/>
        <v>40.094999999999999</v>
      </c>
      <c r="T32" s="62">
        <f t="shared" si="4"/>
        <v>42.866</v>
      </c>
      <c r="U32" s="62">
        <f t="shared" si="4"/>
        <v>42.003</v>
      </c>
      <c r="V32" s="62">
        <f t="shared" si="4"/>
        <v>71.671999999999997</v>
      </c>
      <c r="W32" s="62">
        <f t="shared" si="4"/>
        <v>64.198999999999998</v>
      </c>
      <c r="X32" s="62">
        <f t="shared" si="4"/>
        <v>26.797000000000001</v>
      </c>
      <c r="Y32" s="62">
        <f t="shared" si="4"/>
        <v>70.210999999999999</v>
      </c>
      <c r="Z32" s="63" t="str">
        <f t="shared" si="4"/>
        <v/>
      </c>
      <c r="AA32" s="64">
        <f>SUM(AA29:AA31)</f>
        <v>1236.5060000000001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37.200000000000003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108.7</v>
      </c>
      <c r="Y39" s="99"/>
      <c r="Z39" s="100"/>
      <c r="AA39" s="79">
        <f t="shared" si="5"/>
        <v>145.9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37.200000000000003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108.7</v>
      </c>
      <c r="Y40" s="88">
        <f t="shared" si="6"/>
        <v>0</v>
      </c>
      <c r="Z40" s="89" t="str">
        <f t="shared" si="6"/>
        <v/>
      </c>
      <c r="AA40" s="90">
        <f t="shared" si="5"/>
        <v>145.9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37.200000000000003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108.7</v>
      </c>
      <c r="Y47" s="99"/>
      <c r="Z47" s="100"/>
      <c r="AA47" s="79">
        <f t="shared" si="7"/>
        <v>145.9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37.200000000000003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108.7</v>
      </c>
      <c r="Y49" s="88">
        <f t="shared" si="8"/>
        <v>0</v>
      </c>
      <c r="Z49" s="89" t="str">
        <f t="shared" si="8"/>
        <v/>
      </c>
      <c r="AA49" s="90">
        <f t="shared" si="7"/>
        <v>145.9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39.846000000000004</v>
      </c>
      <c r="C52" s="88">
        <f t="shared" ref="C52:Z52" si="10">IF(LEN(C$2)&gt;0,SUM(C10:C15)+C26+C40,"")</f>
        <v>38.655000000000001</v>
      </c>
      <c r="D52" s="88">
        <f t="shared" si="10"/>
        <v>38.655999999999999</v>
      </c>
      <c r="E52" s="88">
        <f t="shared" si="10"/>
        <v>39.667999999999999</v>
      </c>
      <c r="F52" s="88">
        <f t="shared" si="10"/>
        <v>39.228999999999999</v>
      </c>
      <c r="G52" s="88">
        <f t="shared" si="10"/>
        <v>56.249000000000002</v>
      </c>
      <c r="H52" s="88">
        <f t="shared" si="10"/>
        <v>73.644000000000005</v>
      </c>
      <c r="I52" s="88">
        <f t="shared" si="10"/>
        <v>47.585999999999999</v>
      </c>
      <c r="J52" s="88">
        <f t="shared" si="10"/>
        <v>60.016999999999996</v>
      </c>
      <c r="K52" s="88">
        <f t="shared" si="10"/>
        <v>58.6</v>
      </c>
      <c r="L52" s="88">
        <f t="shared" si="10"/>
        <v>39.369999999999997</v>
      </c>
      <c r="M52" s="88">
        <f t="shared" si="10"/>
        <v>45.885999999999996</v>
      </c>
      <c r="N52" s="88">
        <f t="shared" si="10"/>
        <v>41</v>
      </c>
      <c r="O52" s="88">
        <f t="shared" si="10"/>
        <v>43.923999999999999</v>
      </c>
      <c r="P52" s="88">
        <f t="shared" si="10"/>
        <v>85.325999999999993</v>
      </c>
      <c r="Q52" s="88">
        <f t="shared" si="10"/>
        <v>54.525000000000006</v>
      </c>
      <c r="R52" s="88">
        <f t="shared" si="10"/>
        <v>113.68199999999999</v>
      </c>
      <c r="S52" s="88">
        <f t="shared" si="10"/>
        <v>40.094999999999999</v>
      </c>
      <c r="T52" s="88">
        <f t="shared" si="10"/>
        <v>42.866</v>
      </c>
      <c r="U52" s="88">
        <f t="shared" si="10"/>
        <v>42.003000000000007</v>
      </c>
      <c r="V52" s="88">
        <f t="shared" si="10"/>
        <v>71.671999999999997</v>
      </c>
      <c r="W52" s="88">
        <f t="shared" si="10"/>
        <v>64.199000000000012</v>
      </c>
      <c r="X52" s="88">
        <f t="shared" si="10"/>
        <v>135.49700000000001</v>
      </c>
      <c r="Y52" s="88">
        <f t="shared" si="10"/>
        <v>70.210999999999999</v>
      </c>
      <c r="Z52" s="89" t="str">
        <f t="shared" si="10"/>
        <v/>
      </c>
      <c r="AA52" s="104">
        <f>SUM(B52:Z52)</f>
        <v>1382.4060000000002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37.200000000000003</v>
      </c>
      <c r="K4" s="18"/>
      <c r="L4" s="18"/>
      <c r="M4" s="18"/>
      <c r="N4" s="18"/>
      <c r="O4" s="18"/>
      <c r="P4" s="18">
        <v>-26</v>
      </c>
      <c r="Q4" s="18"/>
      <c r="R4" s="18">
        <v>-30</v>
      </c>
      <c r="S4" s="18"/>
      <c r="T4" s="18"/>
      <c r="U4" s="18"/>
      <c r="V4" s="18"/>
      <c r="W4" s="18"/>
      <c r="X4" s="18">
        <v>108.7</v>
      </c>
      <c r="Y4" s="18"/>
      <c r="Z4" s="19"/>
      <c r="AA4" s="111">
        <f>SUM(B4:Z4)</f>
        <v>89.9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100.62</v>
      </c>
      <c r="C7" s="117">
        <v>100.67</v>
      </c>
      <c r="D7" s="117">
        <v>98.37</v>
      </c>
      <c r="E7" s="117">
        <v>100.43</v>
      </c>
      <c r="F7" s="117">
        <v>98.04</v>
      </c>
      <c r="G7" s="117">
        <v>111.13</v>
      </c>
      <c r="H7" s="117">
        <v>145</v>
      </c>
      <c r="I7" s="117">
        <v>172.87</v>
      </c>
      <c r="J7" s="117">
        <v>170.02</v>
      </c>
      <c r="K7" s="117">
        <v>131.46</v>
      </c>
      <c r="L7" s="117">
        <v>113.08</v>
      </c>
      <c r="M7" s="117">
        <v>111.78</v>
      </c>
      <c r="N7" s="117">
        <v>113.04</v>
      </c>
      <c r="O7" s="117">
        <v>122.19</v>
      </c>
      <c r="P7" s="117">
        <v>142.54</v>
      </c>
      <c r="Q7" s="117">
        <v>191.12</v>
      </c>
      <c r="R7" s="117">
        <v>468.41</v>
      </c>
      <c r="S7" s="117">
        <v>190.43</v>
      </c>
      <c r="T7" s="117">
        <v>173.28</v>
      </c>
      <c r="U7" s="117">
        <v>172.82</v>
      </c>
      <c r="V7" s="117">
        <v>171.76</v>
      </c>
      <c r="W7" s="117">
        <v>143.71</v>
      </c>
      <c r="X7" s="117">
        <v>135.99</v>
      </c>
      <c r="Y7" s="117">
        <v>115</v>
      </c>
      <c r="Z7" s="118"/>
      <c r="AA7" s="119">
        <f>IF(SUM(B7:Z7)&lt;&gt;0,AVERAGEIF(B7:Z7,"&lt;&gt;"""),"")</f>
        <v>149.74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30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26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26</v>
      </c>
      <c r="Q16" s="135">
        <f t="shared" si="1"/>
        <v>0</v>
      </c>
      <c r="R16" s="135">
        <f t="shared" si="1"/>
        <v>30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37.200000000000003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108.7</v>
      </c>
      <c r="Y23" s="133"/>
      <c r="Z23" s="131"/>
      <c r="AA23" s="132">
        <f t="shared" si="2"/>
        <v>145.9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37.200000000000003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108.7</v>
      </c>
      <c r="Y24" s="135">
        <f t="shared" si="3"/>
        <v>0</v>
      </c>
      <c r="Z24" s="136" t="str">
        <f t="shared" si="3"/>
        <v/>
      </c>
      <c r="AA24" s="90">
        <f t="shared" si="2"/>
        <v>145.9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2024-11-25T14:29:16Z</dcterms:created>
  <dcterms:modified xsi:type="dcterms:W3CDTF">2024-11-25T14:29:18Z</dcterms:modified>
</cp:coreProperties>
</file>