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<sst xmlns="http://schemas.openxmlformats.org/spreadsheetml/2006/main" count="119" uniqueCount="54">
  <si>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24/11/2024 16:25:55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</si>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</sst>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2DD-42C0-ABB8-31B8DDADFF6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2DD-42C0-ABB8-31B8DDADFF6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32DD-42C0-ABB8-31B8DDADFF6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3">
                  <c:v>0.17100000000000001</c:v>
                </c:pt>
                <c:pt idx="7">
                  <c:v>0.96799999999999997</c:v>
                </c:pt>
                <c:pt idx="8">
                  <c:v>2.7490000000000001</c:v>
                </c:pt>
                <c:pt idx="9">
                  <c:v>3.9489999999999998</c:v>
                </c:pt>
                <c:pt idx="10">
                  <c:v>4.4169999999999998</c:v>
                </c:pt>
                <c:pt idx="11">
                  <c:v>17.091999999999999</c:v>
                </c:pt>
                <c:pt idx="12">
                  <c:v>8.6039999999999992</c:v>
                </c:pt>
                <c:pt idx="13">
                  <c:v>1.917</c:v>
                </c:pt>
                <c:pt idx="14">
                  <c:v>2.0329999999999999</c:v>
                </c:pt>
                <c:pt idx="15">
                  <c:v>4.6100000000000003</c:v>
                </c:pt>
                <c:pt idx="16">
                  <c:v>1.0309999999999999</c:v>
                </c:pt>
                <c:pt idx="17">
                  <c:v>0.41399999999999998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2DD-42C0-ABB8-31B8DDADFF6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2DD-42C0-ABB8-31B8DDADFF6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2DD-42C0-ABB8-31B8DDADFF6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2DD-42C0-ABB8-31B8DDADFF6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2">
                  <c:v>10.936999999999999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2DD-42C0-ABB8-31B8DDADFF6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2DD-42C0-ABB8-31B8DDADFF6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21.356000000000002</c:v>
                </c:pt>
                <c:pt idx="1">
                  <c:v>18.509</c:v>
                </c:pt>
                <c:pt idx="5">
                  <c:v>20.954999999999998</c:v>
                </c:pt>
                <c:pt idx="6">
                  <c:v>73.864000000000004</c:v>
                </c:pt>
                <c:pt idx="7">
                  <c:v>77.281999999999996</c:v>
                </c:pt>
                <c:pt idx="8">
                  <c:v>85.152999999999992</c:v>
                </c:pt>
                <c:pt idx="9">
                  <c:v>24.8</c:v>
                </c:pt>
                <c:pt idx="10">
                  <c:v>50.01</c:v>
                </c:pt>
                <c:pt idx="12">
                  <c:v>34.167000000000002</c:v>
                </c:pt>
                <c:pt idx="13">
                  <c:v>61.471000000000004</c:v>
                </c:pt>
                <c:pt idx="14">
                  <c:v>61.948999999999998</c:v>
                </c:pt>
                <c:pt idx="15">
                  <c:v>32.010000000000005</c:v>
                </c:pt>
                <c:pt idx="16">
                  <c:v>15.38</c:v>
                </c:pt>
                <c:pt idx="17">
                  <c:v>18.486000000000001</c:v>
                </c:pt>
                <c:pt idx="18">
                  <c:v>18.213999999999999</c:v>
                </c:pt>
                <c:pt idx="19">
                  <c:v>26.396000000000001</c:v>
                </c:pt>
                <c:pt idx="20">
                  <c:v>26.372</c:v>
                </c:pt>
                <c:pt idx="21">
                  <c:v>32.643000000000001</c:v>
                </c:pt>
                <c:pt idx="22">
                  <c:v>95.25500000000001</c:v>
                </c:pt>
                <c:pt idx="23">
                  <c:v>52.971000000000004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2DD-42C0-ABB8-31B8DDADFF6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28.8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2DD-42C0-ABB8-31B8DDADFF6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0.88400000000000001</c:v>
                </c:pt>
                <c:pt idx="1">
                  <c:v>2.4740000000000002</c:v>
                </c:pt>
                <c:pt idx="2">
                  <c:v>2.835</c:v>
                </c:pt>
                <c:pt idx="3">
                  <c:v>3.085</c:v>
                </c:pt>
                <c:pt idx="4">
                  <c:v>3.38</c:v>
                </c:pt>
                <c:pt idx="5">
                  <c:v>0.88400000000000001</c:v>
                </c:pt>
                <c:pt idx="6">
                  <c:v>4.46</c:v>
                </c:pt>
                <c:pt idx="7">
                  <c:v>1.448</c:v>
                </c:pt>
                <c:pt idx="8">
                  <c:v>2.1739999999999999</c:v>
                </c:pt>
                <c:pt idx="9">
                  <c:v>2.754</c:v>
                </c:pt>
                <c:pt idx="10">
                  <c:v>3.1870000000000003</c:v>
                </c:pt>
                <c:pt idx="11">
                  <c:v>3.4119999999999999</c:v>
                </c:pt>
                <c:pt idx="12">
                  <c:v>3.403</c:v>
                </c:pt>
                <c:pt idx="13">
                  <c:v>2.9460000000000002</c:v>
                </c:pt>
                <c:pt idx="14">
                  <c:v>2.5670000000000002</c:v>
                </c:pt>
                <c:pt idx="15">
                  <c:v>2.089</c:v>
                </c:pt>
                <c:pt idx="16">
                  <c:v>1.5509999999999999</c:v>
                </c:pt>
                <c:pt idx="17">
                  <c:v>1.056</c:v>
                </c:pt>
                <c:pt idx="18">
                  <c:v>0.1</c:v>
                </c:pt>
                <c:pt idx="19">
                  <c:v>0.1</c:v>
                </c:pt>
                <c:pt idx="20">
                  <c:v>0.78100000000000003</c:v>
                </c:pt>
                <c:pt idx="21">
                  <c:v>0.78100000000000003</c:v>
                </c:pt>
                <c:pt idx="22">
                  <c:v>0.77500000000000002</c:v>
                </c:pt>
                <c:pt idx="23">
                  <c:v>0.71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2DD-42C0-ABB8-31B8DDADFF6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2DD-42C0-ABB8-31B8DDADFF6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2DD-42C0-ABB8-31B8DDADFF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91.06</c:v>
                </c:pt>
                <c:pt idx="1">
                  <c:v>90.53</c:v>
                </c:pt>
                <c:pt idx="2">
                  <c:v>81.59</c:v>
                </c:pt>
                <c:pt idx="3">
                  <c:v>73.8</c:v>
                </c:pt>
                <c:pt idx="4">
                  <c:v>83.39</c:v>
                </c:pt>
                <c:pt idx="5">
                  <c:v>114.13</c:v>
                </c:pt>
                <c:pt idx="6">
                  <c:v>171.51</c:v>
                </c:pt>
                <c:pt idx="7">
                  <c:v>176.13</c:v>
                </c:pt>
                <c:pt idx="8">
                  <c:v>150.01</c:v>
                </c:pt>
                <c:pt idx="9">
                  <c:v>120.92</c:v>
                </c:pt>
                <c:pt idx="10">
                  <c:v>78.94</c:v>
                </c:pt>
                <c:pt idx="11">
                  <c:v>79.89</c:v>
                </c:pt>
                <c:pt idx="12">
                  <c:v>84.1</c:v>
                </c:pt>
                <c:pt idx="13">
                  <c:v>111.58</c:v>
                </c:pt>
                <c:pt idx="14">
                  <c:v>129.12</c:v>
                </c:pt>
                <c:pt idx="15">
                  <c:v>178.67</c:v>
                </c:pt>
                <c:pt idx="16">
                  <c:v>237.19</c:v>
                </c:pt>
                <c:pt idx="17">
                  <c:v>225.44</c:v>
                </c:pt>
                <c:pt idx="18">
                  <c:v>196.25</c:v>
                </c:pt>
                <c:pt idx="19">
                  <c:v>173.89</c:v>
                </c:pt>
                <c:pt idx="20">
                  <c:v>165.97</c:v>
                </c:pt>
                <c:pt idx="21">
                  <c:v>152.9</c:v>
                </c:pt>
                <c:pt idx="22">
                  <c:v>134.18</c:v>
                </c:pt>
                <c:pt idx="23">
                  <c:v>110.32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2DD-42C0-ABB8-31B8DDADFF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33C-47AC-AF73-1DEDF6ABACA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33C-47AC-AF73-1DEDF6ABACA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4.8979999999999997</c:v>
                </c:pt>
                <c:pt idx="1">
                  <c:v>4.8390000000000004</c:v>
                </c:pt>
                <c:pt idx="3">
                  <c:v>0.35299999999999998</c:v>
                </c:pt>
                <c:pt idx="4">
                  <c:v>0.23</c:v>
                </c:pt>
                <c:pt idx="5">
                  <c:v>5.7489999999999997</c:v>
                </c:pt>
                <c:pt idx="6">
                  <c:v>10.221</c:v>
                </c:pt>
                <c:pt idx="7">
                  <c:v>10.623000000000001</c:v>
                </c:pt>
                <c:pt idx="8">
                  <c:v>6.1449999999999996</c:v>
                </c:pt>
                <c:pt idx="9">
                  <c:v>6.0200000000000005</c:v>
                </c:pt>
                <c:pt idx="10">
                  <c:v>6.0830000000000002</c:v>
                </c:pt>
                <c:pt idx="11">
                  <c:v>6.0429999999999993</c:v>
                </c:pt>
                <c:pt idx="12">
                  <c:v>6.05</c:v>
                </c:pt>
                <c:pt idx="13">
                  <c:v>5.9399999999999995</c:v>
                </c:pt>
                <c:pt idx="14">
                  <c:v>5.7969999999999997</c:v>
                </c:pt>
                <c:pt idx="15">
                  <c:v>5.87</c:v>
                </c:pt>
                <c:pt idx="16">
                  <c:v>5.9290000000000003</c:v>
                </c:pt>
                <c:pt idx="17">
                  <c:v>5.8810000000000002</c:v>
                </c:pt>
                <c:pt idx="18">
                  <c:v>5.7640000000000002</c:v>
                </c:pt>
                <c:pt idx="19">
                  <c:v>5.8049999999999997</c:v>
                </c:pt>
                <c:pt idx="20">
                  <c:v>5.7169999999999996</c:v>
                </c:pt>
                <c:pt idx="21">
                  <c:v>5.5979999999999999</c:v>
                </c:pt>
                <c:pt idx="22">
                  <c:v>5.5979999999999999</c:v>
                </c:pt>
                <c:pt idx="23">
                  <c:v>5.4669999999999996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33C-47AC-AF73-1DEDF6ABACA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16.692</c:v>
                </c:pt>
                <c:pt idx="1">
                  <c:v>15.960999999999999</c:v>
                </c:pt>
                <c:pt idx="2">
                  <c:v>2.835</c:v>
                </c:pt>
                <c:pt idx="3">
                  <c:v>2.903</c:v>
                </c:pt>
                <c:pt idx="4">
                  <c:v>3.15</c:v>
                </c:pt>
                <c:pt idx="5">
                  <c:v>43.217999999999996</c:v>
                </c:pt>
                <c:pt idx="6">
                  <c:v>42.353000000000002</c:v>
                </c:pt>
                <c:pt idx="7">
                  <c:v>31.786999999999999</c:v>
                </c:pt>
                <c:pt idx="8">
                  <c:v>27.262999999999998</c:v>
                </c:pt>
                <c:pt idx="9">
                  <c:v>15.978</c:v>
                </c:pt>
                <c:pt idx="10">
                  <c:v>5.1210000000000004</c:v>
                </c:pt>
                <c:pt idx="11">
                  <c:v>5.0149999999999997</c:v>
                </c:pt>
                <c:pt idx="12">
                  <c:v>5.0620000000000003</c:v>
                </c:pt>
                <c:pt idx="13">
                  <c:v>23.235999999999997</c:v>
                </c:pt>
                <c:pt idx="14">
                  <c:v>16.972000000000001</c:v>
                </c:pt>
                <c:pt idx="15">
                  <c:v>25.46</c:v>
                </c:pt>
                <c:pt idx="16">
                  <c:v>4.5460000000000003</c:v>
                </c:pt>
                <c:pt idx="17">
                  <c:v>4.7850000000000001</c:v>
                </c:pt>
                <c:pt idx="18">
                  <c:v>6.3999999999999995</c:v>
                </c:pt>
                <c:pt idx="19">
                  <c:v>5.4429999999999996</c:v>
                </c:pt>
                <c:pt idx="20">
                  <c:v>18.295999999999999</c:v>
                </c:pt>
                <c:pt idx="21">
                  <c:v>26.629000000000001</c:v>
                </c:pt>
                <c:pt idx="22">
                  <c:v>24.927</c:v>
                </c:pt>
                <c:pt idx="23">
                  <c:v>35.171999999999997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33C-47AC-AF73-1DEDF6ABACA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33C-47AC-AF73-1DEDF6ABACA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33C-47AC-AF73-1DEDF6ABACA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33C-47AC-AF73-1DEDF6ABACA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33C-47AC-AF73-1DEDF6ABACA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33C-47AC-AF73-1DEDF6ABACA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233C-47AC-AF73-1DEDF6ABACA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3.1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75.5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33C-47AC-AF73-1DEDF6ABACA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0.65</c:v>
                </c:pt>
                <c:pt idx="1">
                  <c:v>0.183</c:v>
                </c:pt>
                <c:pt idx="5">
                  <c:v>1.6639999999999999</c:v>
                </c:pt>
                <c:pt idx="6">
                  <c:v>25.75</c:v>
                </c:pt>
                <c:pt idx="7">
                  <c:v>37.287999999999997</c:v>
                </c:pt>
                <c:pt idx="8">
                  <c:v>53.614000000000004</c:v>
                </c:pt>
                <c:pt idx="9">
                  <c:v>9.5050000000000008</c:v>
                </c:pt>
                <c:pt idx="10">
                  <c:v>46.410000000000004</c:v>
                </c:pt>
                <c:pt idx="11">
                  <c:v>9.4459999999999997</c:v>
                </c:pt>
                <c:pt idx="12">
                  <c:v>35.061999999999998</c:v>
                </c:pt>
                <c:pt idx="13">
                  <c:v>37.157999999999994</c:v>
                </c:pt>
                <c:pt idx="14">
                  <c:v>43.779999999999987</c:v>
                </c:pt>
                <c:pt idx="15">
                  <c:v>7.3790000000000004</c:v>
                </c:pt>
                <c:pt idx="16">
                  <c:v>7.4870000000000001</c:v>
                </c:pt>
                <c:pt idx="17">
                  <c:v>9.2900000000000009</c:v>
                </c:pt>
                <c:pt idx="18">
                  <c:v>6.1499999999999995</c:v>
                </c:pt>
                <c:pt idx="19">
                  <c:v>15.247999999999999</c:v>
                </c:pt>
                <c:pt idx="20">
                  <c:v>3.1399999999999997</c:v>
                </c:pt>
                <c:pt idx="21">
                  <c:v>1.1970000000000001</c:v>
                </c:pt>
                <c:pt idx="22">
                  <c:v>0.98199999999999998</c:v>
                </c:pt>
                <c:pt idx="23">
                  <c:v>13.042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33C-47AC-AF73-1DEDF6ABACA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33C-47AC-AF73-1DEDF6ABACA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33C-47AC-AF73-1DEDF6ABAC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91.06</c:v>
                </c:pt>
                <c:pt idx="1">
                  <c:v>90.53</c:v>
                </c:pt>
                <c:pt idx="2">
                  <c:v>81.59</c:v>
                </c:pt>
                <c:pt idx="3">
                  <c:v>73.8</c:v>
                </c:pt>
                <c:pt idx="4">
                  <c:v>83.39</c:v>
                </c:pt>
                <c:pt idx="5">
                  <c:v>114.13</c:v>
                </c:pt>
                <c:pt idx="6">
                  <c:v>171.51</c:v>
                </c:pt>
                <c:pt idx="7">
                  <c:v>176.13</c:v>
                </c:pt>
                <c:pt idx="8">
                  <c:v>150.01</c:v>
                </c:pt>
                <c:pt idx="9">
                  <c:v>120.92</c:v>
                </c:pt>
                <c:pt idx="10">
                  <c:v>78.94</c:v>
                </c:pt>
                <c:pt idx="11">
                  <c:v>79.89</c:v>
                </c:pt>
                <c:pt idx="12">
                  <c:v>84.1</c:v>
                </c:pt>
                <c:pt idx="13">
                  <c:v>111.58</c:v>
                </c:pt>
                <c:pt idx="14">
                  <c:v>129.12</c:v>
                </c:pt>
                <c:pt idx="15">
                  <c:v>178.67</c:v>
                </c:pt>
                <c:pt idx="16">
                  <c:v>237.19</c:v>
                </c:pt>
                <c:pt idx="17">
                  <c:v>225.44</c:v>
                </c:pt>
                <c:pt idx="18">
                  <c:v>196.25</c:v>
                </c:pt>
                <c:pt idx="19">
                  <c:v>173.89</c:v>
                </c:pt>
                <c:pt idx="20">
                  <c:v>165.97</c:v>
                </c:pt>
                <c:pt idx="21">
                  <c:v>152.9</c:v>
                </c:pt>
                <c:pt idx="22">
                  <c:v>134.18</c:v>
                </c:pt>
                <c:pt idx="23">
                  <c:v>110.32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33C-47AC-AF73-1DEDF6ABAC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22.240000000000002</v>
      </c>
      <c r="C4" s="18">
        <v>20.982999999999997</v>
      </c>
      <c r="D4" s="18">
        <v>2.835</v>
      </c>
      <c r="E4" s="18">
        <v>3.2559999999999998</v>
      </c>
      <c r="F4" s="18">
        <v>3.38</v>
      </c>
      <c r="G4" s="18">
        <v>50.638999999999996</v>
      </c>
      <c r="H4" s="18">
        <v>78.323999999999998</v>
      </c>
      <c r="I4" s="18">
        <v>79.698000000000008</v>
      </c>
      <c r="J4" s="18">
        <v>90.075999999999993</v>
      </c>
      <c r="K4" s="18">
        <v>31.503</v>
      </c>
      <c r="L4" s="18">
        <v>57.613999999999997</v>
      </c>
      <c r="M4" s="18">
        <v>20.503999999999998</v>
      </c>
      <c r="N4" s="18">
        <v>46.173999999999999</v>
      </c>
      <c r="O4" s="18">
        <v>66.333999999999989</v>
      </c>
      <c r="P4" s="18">
        <v>66.549000000000007</v>
      </c>
      <c r="Q4" s="18">
        <v>38.709000000000003</v>
      </c>
      <c r="R4" s="18">
        <v>17.962</v>
      </c>
      <c r="S4" s="18">
        <v>19.956</v>
      </c>
      <c r="T4" s="18">
        <v>18.314</v>
      </c>
      <c r="U4" s="18">
        <v>26.496000000000002</v>
      </c>
      <c r="V4" s="18">
        <v>27.152999999999999</v>
      </c>
      <c r="W4" s="18">
        <v>33.423999999999999</v>
      </c>
      <c r="X4" s="18">
        <v>106.967</v>
      </c>
      <c r="Y4" s="18">
        <v>53.680999999999997</v>
      </c>
      <c r="Z4" s="19"/>
      <c r="AA4" s="20">
        <f>SUM(B4:Z4)</f>
        <v>982.77099999999996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91.06</v>
      </c>
      <c r="C7" s="28">
        <v>90.53</v>
      </c>
      <c r="D7" s="28">
        <v>81.59</v>
      </c>
      <c r="E7" s="28">
        <v>73.8</v>
      </c>
      <c r="F7" s="28">
        <v>83.39</v>
      </c>
      <c r="G7" s="28">
        <v>114.13</v>
      </c>
      <c r="H7" s="28">
        <v>171.51</v>
      </c>
      <c r="I7" s="28">
        <v>176.13</v>
      </c>
      <c r="J7" s="28">
        <v>150.01</v>
      </c>
      <c r="K7" s="28">
        <v>120.92</v>
      </c>
      <c r="L7" s="28">
        <v>78.94</v>
      </c>
      <c r="M7" s="28">
        <v>79.89</v>
      </c>
      <c r="N7" s="28">
        <v>84.1</v>
      </c>
      <c r="O7" s="28">
        <v>111.58</v>
      </c>
      <c r="P7" s="28">
        <v>129.12</v>
      </c>
      <c r="Q7" s="28">
        <v>178.67</v>
      </c>
      <c r="R7" s="28">
        <v>237.19</v>
      </c>
      <c r="S7" s="28">
        <v>225.44</v>
      </c>
      <c r="T7" s="28">
        <v>196.25</v>
      </c>
      <c r="U7" s="28">
        <v>173.89</v>
      </c>
      <c r="V7" s="28">
        <v>165.97</v>
      </c>
      <c r="W7" s="28">
        <v>152.9</v>
      </c>
      <c r="X7" s="28">
        <v>134.18</v>
      </c>
      <c r="Y7" s="28">
        <v>110.32</v>
      </c>
      <c r="Z7" s="29"/>
      <c r="AA7" s="30">
        <f>IF(SUM(B7:Z7)&lt;&gt;0,AVERAGEIF(B7:Z7,"&lt;&gt;"""),"")</f>
        <v>133.81291666666667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>
        <v>10.936999999999999</v>
      </c>
      <c r="Y10" s="42"/>
      <c r="Z10" s="43"/>
      <c r="AA10" s="44">
        <f t="shared" ref="AA10:AA15" si="0">SUM(B10:Z10)</f>
        <v>10.936999999999999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21.356000000000002</v>
      </c>
      <c r="C12" s="52">
        <v>18.509</v>
      </c>
      <c r="D12" s="52"/>
      <c r="E12" s="52"/>
      <c r="F12" s="52"/>
      <c r="G12" s="52">
        <v>20.954999999999998</v>
      </c>
      <c r="H12" s="52">
        <v>73.864000000000004</v>
      </c>
      <c r="I12" s="52">
        <v>77.281999999999996</v>
      </c>
      <c r="J12" s="52">
        <v>85.152999999999992</v>
      </c>
      <c r="K12" s="52">
        <v>24.8</v>
      </c>
      <c r="L12" s="52">
        <v>50.01</v>
      </c>
      <c r="M12" s="52"/>
      <c r="N12" s="52">
        <v>34.167000000000002</v>
      </c>
      <c r="O12" s="52">
        <v>61.471000000000004</v>
      </c>
      <c r="P12" s="52">
        <v>61.948999999999998</v>
      </c>
      <c r="Q12" s="52">
        <v>32.010000000000005</v>
      </c>
      <c r="R12" s="52">
        <v>15.38</v>
      </c>
      <c r="S12" s="52">
        <v>18.486000000000001</v>
      </c>
      <c r="T12" s="52">
        <v>18.213999999999999</v>
      </c>
      <c r="U12" s="52">
        <v>26.396000000000001</v>
      </c>
      <c r="V12" s="52">
        <v>26.372</v>
      </c>
      <c r="W12" s="52">
        <v>32.643000000000001</v>
      </c>
      <c r="X12" s="52">
        <v>95.25500000000001</v>
      </c>
      <c r="Y12" s="52">
        <v>52.971000000000004</v>
      </c>
      <c r="Z12" s="53"/>
      <c r="AA12" s="54">
        <f t="shared" si="0"/>
        <v>847.24299999999994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0.88400000000000001</v>
      </c>
      <c r="C14" s="57">
        <v>2.4740000000000002</v>
      </c>
      <c r="D14" s="57">
        <v>2.835</v>
      </c>
      <c r="E14" s="57">
        <v>3.085</v>
      </c>
      <c r="F14" s="57">
        <v>3.38</v>
      </c>
      <c r="G14" s="57">
        <v>0.88400000000000001</v>
      </c>
      <c r="H14" s="57">
        <v>4.46</v>
      </c>
      <c r="I14" s="57">
        <v>1.448</v>
      </c>
      <c r="J14" s="57">
        <v>2.1739999999999999</v>
      </c>
      <c r="K14" s="57">
        <v>2.754</v>
      </c>
      <c r="L14" s="57">
        <v>3.1870000000000003</v>
      </c>
      <c r="M14" s="57">
        <v>3.4119999999999999</v>
      </c>
      <c r="N14" s="57">
        <v>3.403</v>
      </c>
      <c r="O14" s="57">
        <v>2.9460000000000002</v>
      </c>
      <c r="P14" s="57">
        <v>2.5670000000000002</v>
      </c>
      <c r="Q14" s="57">
        <v>2.089</v>
      </c>
      <c r="R14" s="57">
        <v>1.5509999999999999</v>
      </c>
      <c r="S14" s="57">
        <v>1.056</v>
      </c>
      <c r="T14" s="57">
        <v>0.1</v>
      </c>
      <c r="U14" s="57">
        <v>0.1</v>
      </c>
      <c r="V14" s="57">
        <v>0.78100000000000003</v>
      </c>
      <c r="W14" s="57">
        <v>0.78100000000000003</v>
      </c>
      <c r="X14" s="57">
        <v>0.77500000000000002</v>
      </c>
      <c r="Y14" s="57">
        <v>0.71</v>
      </c>
      <c r="Z14" s="58"/>
      <c r="AA14" s="59">
        <f t="shared" si="0"/>
        <v>47.835999999999999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22.240000000000002</v>
      </c>
      <c r="C16" s="62">
        <f t="shared" si="1"/>
        <v>20.983000000000001</v>
      </c>
      <c r="D16" s="62">
        <f t="shared" si="1"/>
        <v>2.835</v>
      </c>
      <c r="E16" s="62">
        <f t="shared" si="1"/>
        <v>3.085</v>
      </c>
      <c r="F16" s="62">
        <f t="shared" si="1"/>
        <v>3.38</v>
      </c>
      <c r="G16" s="62">
        <f t="shared" si="1"/>
        <v>21.838999999999999</v>
      </c>
      <c r="H16" s="62">
        <f t="shared" si="1"/>
        <v>78.323999999999998</v>
      </c>
      <c r="I16" s="62">
        <f t="shared" si="1"/>
        <v>78.72999999999999</v>
      </c>
      <c r="J16" s="62">
        <f t="shared" si="1"/>
        <v>87.326999999999998</v>
      </c>
      <c r="K16" s="62">
        <f t="shared" si="1"/>
        <v>27.554000000000002</v>
      </c>
      <c r="L16" s="62">
        <f t="shared" si="1"/>
        <v>53.196999999999996</v>
      </c>
      <c r="M16" s="62">
        <f t="shared" si="1"/>
        <v>3.4119999999999999</v>
      </c>
      <c r="N16" s="62">
        <f t="shared" si="1"/>
        <v>37.57</v>
      </c>
      <c r="O16" s="62">
        <f t="shared" si="1"/>
        <v>64.417000000000002</v>
      </c>
      <c r="P16" s="62">
        <f t="shared" si="1"/>
        <v>64.515999999999991</v>
      </c>
      <c r="Q16" s="62">
        <f t="shared" si="1"/>
        <v>34.099000000000004</v>
      </c>
      <c r="R16" s="62">
        <f t="shared" si="1"/>
        <v>16.931000000000001</v>
      </c>
      <c r="S16" s="62">
        <f t="shared" si="1"/>
        <v>19.542000000000002</v>
      </c>
      <c r="T16" s="62">
        <f t="shared" si="1"/>
        <v>18.314</v>
      </c>
      <c r="U16" s="62">
        <f t="shared" si="1"/>
        <v>26.496000000000002</v>
      </c>
      <c r="V16" s="62">
        <f t="shared" si="1"/>
        <v>27.152999999999999</v>
      </c>
      <c r="W16" s="62">
        <f t="shared" si="1"/>
        <v>33.423999999999999</v>
      </c>
      <c r="X16" s="62">
        <f t="shared" si="1"/>
        <v>106.96700000000001</v>
      </c>
      <c r="Y16" s="62">
        <f t="shared" si="1"/>
        <v>53.681000000000004</v>
      </c>
      <c r="Z16" s="63" t="str">
        <f t="shared" si="1"/>
        <v/>
      </c>
      <c r="AA16" s="64">
        <f>SUM(AA10:AA15)</f>
        <v>906.01599999999996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>
        <v>0.17100000000000001</v>
      </c>
      <c r="F21" s="81"/>
      <c r="G21" s="81"/>
      <c r="H21" s="81"/>
      <c r="I21" s="81">
        <v>0.96799999999999997</v>
      </c>
      <c r="J21" s="81">
        <v>2.7490000000000001</v>
      </c>
      <c r="K21" s="81">
        <v>3.9489999999999998</v>
      </c>
      <c r="L21" s="81">
        <v>4.4169999999999998</v>
      </c>
      <c r="M21" s="81">
        <v>17.091999999999999</v>
      </c>
      <c r="N21" s="81">
        <v>8.6039999999999992</v>
      </c>
      <c r="O21" s="81">
        <v>1.917</v>
      </c>
      <c r="P21" s="81">
        <v>2.0329999999999999</v>
      </c>
      <c r="Q21" s="81">
        <v>4.6100000000000003</v>
      </c>
      <c r="R21" s="81">
        <v>1.0309999999999999</v>
      </c>
      <c r="S21" s="81">
        <v>0.41399999999999998</v>
      </c>
      <c r="T21" s="81"/>
      <c r="U21" s="81"/>
      <c r="V21" s="81"/>
      <c r="W21" s="81"/>
      <c r="X21" s="81"/>
      <c r="Y21" s="81"/>
      <c r="Z21" s="78"/>
      <c r="AA21" s="79">
        <f t="shared" si="2"/>
        <v>47.954999999999998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0.17100000000000001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0.96799999999999997</v>
      </c>
      <c r="J26" s="88">
        <f t="shared" si="3"/>
        <v>2.7490000000000001</v>
      </c>
      <c r="K26" s="88">
        <f t="shared" si="3"/>
        <v>3.9489999999999998</v>
      </c>
      <c r="L26" s="88">
        <f t="shared" si="3"/>
        <v>4.4169999999999998</v>
      </c>
      <c r="M26" s="88">
        <f t="shared" si="3"/>
        <v>17.091999999999999</v>
      </c>
      <c r="N26" s="88">
        <f t="shared" si="3"/>
        <v>8.6039999999999992</v>
      </c>
      <c r="O26" s="88">
        <f t="shared" si="3"/>
        <v>1.917</v>
      </c>
      <c r="P26" s="88">
        <f t="shared" si="3"/>
        <v>2.0329999999999999</v>
      </c>
      <c r="Q26" s="88">
        <f t="shared" si="3"/>
        <v>4.6100000000000003</v>
      </c>
      <c r="R26" s="88">
        <f t="shared" si="3"/>
        <v>1.0309999999999999</v>
      </c>
      <c r="S26" s="88">
        <f t="shared" si="3"/>
        <v>0.41399999999999998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47.954999999999998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22.24</v>
      </c>
      <c r="C30" s="77">
        <v>20.983000000000001</v>
      </c>
      <c r="D30" s="77">
        <v>2.835</v>
      </c>
      <c r="E30" s="77">
        <v>3.2559999999999998</v>
      </c>
      <c r="F30" s="77">
        <v>3.38</v>
      </c>
      <c r="G30" s="77">
        <v>21.838999999999999</v>
      </c>
      <c r="H30" s="77">
        <v>78.323999999999998</v>
      </c>
      <c r="I30" s="77">
        <v>79.697999999999993</v>
      </c>
      <c r="J30" s="77">
        <v>90.075999999999993</v>
      </c>
      <c r="K30" s="77">
        <v>31.503</v>
      </c>
      <c r="L30" s="77">
        <v>57.613999999999997</v>
      </c>
      <c r="M30" s="77">
        <v>20.504000000000001</v>
      </c>
      <c r="N30" s="77">
        <v>46.173999999999999</v>
      </c>
      <c r="O30" s="77">
        <v>66.334000000000003</v>
      </c>
      <c r="P30" s="77">
        <v>66.549000000000007</v>
      </c>
      <c r="Q30" s="77">
        <v>38.709000000000003</v>
      </c>
      <c r="R30" s="77">
        <v>17.962</v>
      </c>
      <c r="S30" s="77">
        <v>19.956</v>
      </c>
      <c r="T30" s="77">
        <v>18.314</v>
      </c>
      <c r="U30" s="77">
        <v>26.495999999999999</v>
      </c>
      <c r="V30" s="77">
        <v>27.152999999999999</v>
      </c>
      <c r="W30" s="77">
        <v>33.423999999999999</v>
      </c>
      <c r="X30" s="77">
        <v>106.967</v>
      </c>
      <c r="Y30" s="77">
        <v>53.680999999999997</v>
      </c>
      <c r="Z30" s="78"/>
      <c r="AA30" s="79">
        <f>SUM(B30:Z30)</f>
        <v>953.971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22.24</v>
      </c>
      <c r="C32" s="62">
        <f t="shared" ref="C32:Z32" si="4">IF(LEN(C$2)&gt;0,SUM(C29:C31),"")</f>
        <v>20.983000000000001</v>
      </c>
      <c r="D32" s="62">
        <f t="shared" si="4"/>
        <v>2.835</v>
      </c>
      <c r="E32" s="62">
        <f t="shared" si="4"/>
        <v>3.2559999999999998</v>
      </c>
      <c r="F32" s="62">
        <f t="shared" si="4"/>
        <v>3.38</v>
      </c>
      <c r="G32" s="62">
        <f t="shared" si="4"/>
        <v>21.838999999999999</v>
      </c>
      <c r="H32" s="62">
        <f t="shared" si="4"/>
        <v>78.323999999999998</v>
      </c>
      <c r="I32" s="62">
        <f t="shared" si="4"/>
        <v>79.697999999999993</v>
      </c>
      <c r="J32" s="62">
        <f t="shared" si="4"/>
        <v>90.075999999999993</v>
      </c>
      <c r="K32" s="62">
        <f t="shared" si="4"/>
        <v>31.503</v>
      </c>
      <c r="L32" s="62">
        <f t="shared" si="4"/>
        <v>57.613999999999997</v>
      </c>
      <c r="M32" s="62">
        <f t="shared" si="4"/>
        <v>20.504000000000001</v>
      </c>
      <c r="N32" s="62">
        <f t="shared" si="4"/>
        <v>46.173999999999999</v>
      </c>
      <c r="O32" s="62">
        <f t="shared" si="4"/>
        <v>66.334000000000003</v>
      </c>
      <c r="P32" s="62">
        <f t="shared" si="4"/>
        <v>66.549000000000007</v>
      </c>
      <c r="Q32" s="62">
        <f t="shared" si="4"/>
        <v>38.709000000000003</v>
      </c>
      <c r="R32" s="62">
        <f t="shared" si="4"/>
        <v>17.962</v>
      </c>
      <c r="S32" s="62">
        <f t="shared" si="4"/>
        <v>19.956</v>
      </c>
      <c r="T32" s="62">
        <f t="shared" si="4"/>
        <v>18.314</v>
      </c>
      <c r="U32" s="62">
        <f t="shared" si="4"/>
        <v>26.495999999999999</v>
      </c>
      <c r="V32" s="62">
        <f t="shared" si="4"/>
        <v>27.152999999999999</v>
      </c>
      <c r="W32" s="62">
        <f t="shared" si="4"/>
        <v>33.423999999999999</v>
      </c>
      <c r="X32" s="62">
        <f t="shared" si="4"/>
        <v>106.967</v>
      </c>
      <c r="Y32" s="62">
        <f t="shared" si="4"/>
        <v>53.680999999999997</v>
      </c>
      <c r="Z32" s="63" t="str">
        <f t="shared" si="4"/>
        <v/>
      </c>
      <c r="AA32" s="64">
        <f>SUM(AA29:AA31)</f>
        <v>953.971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>
        <v>28.8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28.8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28.8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28.8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>
        <v>28.8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28.8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28.8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28.8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22.240000000000002</v>
      </c>
      <c r="C52" s="88">
        <f t="shared" si="10"/>
        <v>20.983000000000001</v>
      </c>
      <c r="D52" s="88">
        <f t="shared" si="10"/>
        <v>2.835</v>
      </c>
      <c r="E52" s="88">
        <f t="shared" si="10"/>
        <v>3.2559999999999998</v>
      </c>
      <c r="F52" s="88">
        <f t="shared" si="10"/>
        <v>3.38</v>
      </c>
      <c r="G52" s="88">
        <f t="shared" si="10"/>
        <v>50.638999999999996</v>
      </c>
      <c r="H52" s="88">
        <f t="shared" si="10"/>
        <v>78.323999999999998</v>
      </c>
      <c r="I52" s="88">
        <f t="shared" si="10"/>
        <v>79.697999999999993</v>
      </c>
      <c r="J52" s="88">
        <f t="shared" si="10"/>
        <v>90.075999999999993</v>
      </c>
      <c r="K52" s="88">
        <f t="shared" si="10"/>
        <v>31.503</v>
      </c>
      <c r="L52" s="88">
        <f t="shared" si="10"/>
        <v>57.613999999999997</v>
      </c>
      <c r="M52" s="88">
        <f t="shared" si="10"/>
        <v>20.503999999999998</v>
      </c>
      <c r="N52" s="88">
        <f t="shared" si="10"/>
        <v>46.173999999999999</v>
      </c>
      <c r="O52" s="88">
        <f t="shared" si="10"/>
        <v>66.334000000000003</v>
      </c>
      <c r="P52" s="88">
        <f t="shared" si="10"/>
        <v>66.548999999999992</v>
      </c>
      <c r="Q52" s="88">
        <f t="shared" si="10"/>
        <v>38.709000000000003</v>
      </c>
      <c r="R52" s="88">
        <f t="shared" si="10"/>
        <v>17.962</v>
      </c>
      <c r="S52" s="88">
        <f t="shared" si="10"/>
        <v>19.956000000000003</v>
      </c>
      <c r="T52" s="88">
        <f t="shared" si="10"/>
        <v>18.314</v>
      </c>
      <c r="U52" s="88">
        <f t="shared" si="10"/>
        <v>26.496000000000002</v>
      </c>
      <c r="V52" s="88">
        <f t="shared" si="10"/>
        <v>27.152999999999999</v>
      </c>
      <c r="W52" s="88">
        <f t="shared" si="10"/>
        <v>33.423999999999999</v>
      </c>
      <c r="X52" s="88">
        <f t="shared" si="10"/>
        <v>106.96700000000001</v>
      </c>
      <c r="Y52" s="88">
        <f t="shared" si="10"/>
        <v>53.681000000000004</v>
      </c>
      <c r="Z52" s="89" t="str">
        <f t="shared" si="10"/>
        <v/>
      </c>
      <c r="AA52" s="104">
        <f>SUM(B52:Z52)</f>
        <v>982.77099999999996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45621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22.240000000000002</v>
      </c>
      <c r="C4" s="18">
        <v>20.983000000000001</v>
      </c>
      <c r="D4" s="18">
        <v>2.835</v>
      </c>
      <c r="E4" s="18">
        <v>3.2559999999999998</v>
      </c>
      <c r="F4" s="18">
        <v>3.38</v>
      </c>
      <c r="G4" s="18">
        <v>50.631</v>
      </c>
      <c r="H4" s="18">
        <v>78.324000000000012</v>
      </c>
      <c r="I4" s="18">
        <v>79.697999999999993</v>
      </c>
      <c r="J4" s="18">
        <v>90.122</v>
      </c>
      <c r="K4" s="18">
        <v>31.503</v>
      </c>
      <c r="L4" s="18">
        <v>57.614000000000004</v>
      </c>
      <c r="M4" s="18">
        <v>20.504000000000001</v>
      </c>
      <c r="N4" s="18">
        <v>46.173999999999992</v>
      </c>
      <c r="O4" s="18">
        <v>66.333999999999989</v>
      </c>
      <c r="P4" s="18">
        <v>66.548999999999992</v>
      </c>
      <c r="Q4" s="18">
        <v>38.708999999999996</v>
      </c>
      <c r="R4" s="18">
        <v>17.961999999999996</v>
      </c>
      <c r="S4" s="18">
        <v>19.956</v>
      </c>
      <c r="T4" s="18">
        <v>18.313999999999997</v>
      </c>
      <c r="U4" s="18">
        <v>26.495999999999999</v>
      </c>
      <c r="V4" s="18">
        <v>27.152999999999999</v>
      </c>
      <c r="W4" s="18">
        <v>33.423999999999999</v>
      </c>
      <c r="X4" s="18">
        <v>107.00700000000001</v>
      </c>
      <c r="Y4" s="18">
        <v>53.680999999999997</v>
      </c>
      <c r="Z4" s="19"/>
      <c r="AA4" s="20">
        <f>SUM(B4:Z4)</f>
        <v>982.84899999999993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91.06</v>
      </c>
      <c r="C7" s="28">
        <v>90.53</v>
      </c>
      <c r="D7" s="28">
        <v>81.59</v>
      </c>
      <c r="E7" s="28">
        <v>73.8</v>
      </c>
      <c r="F7" s="28">
        <v>83.39</v>
      </c>
      <c r="G7" s="28">
        <v>114.13</v>
      </c>
      <c r="H7" s="28">
        <v>171.51</v>
      </c>
      <c r="I7" s="28">
        <v>176.13</v>
      </c>
      <c r="J7" s="28">
        <v>150.01</v>
      </c>
      <c r="K7" s="28">
        <v>120.92</v>
      </c>
      <c r="L7" s="28">
        <v>78.94</v>
      </c>
      <c r="M7" s="28">
        <v>79.89</v>
      </c>
      <c r="N7" s="28">
        <v>84.1</v>
      </c>
      <c r="O7" s="28">
        <v>111.58</v>
      </c>
      <c r="P7" s="28">
        <v>129.12</v>
      </c>
      <c r="Q7" s="28">
        <v>178.67</v>
      </c>
      <c r="R7" s="28">
        <v>237.19</v>
      </c>
      <c r="S7" s="28">
        <v>225.44</v>
      </c>
      <c r="T7" s="28">
        <v>196.25</v>
      </c>
      <c r="U7" s="28">
        <v>173.89</v>
      </c>
      <c r="V7" s="28">
        <v>165.97</v>
      </c>
      <c r="W7" s="28">
        <v>152.9</v>
      </c>
      <c r="X7" s="28">
        <v>134.18</v>
      </c>
      <c r="Y7" s="28">
        <v>110.32</v>
      </c>
      <c r="Z7" s="29"/>
      <c r="AA7" s="30">
        <f>IF(SUM(B7:Z7)&lt;&gt;0,AVERAGEIF(B7:Z7,"&lt;&gt;"""),"")</f>
        <v>133.81291666666667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0.65</v>
      </c>
      <c r="C14" s="57">
        <v>0.183</v>
      </c>
      <c r="D14" s="57"/>
      <c r="E14" s="57"/>
      <c r="F14" s="57"/>
      <c r="G14" s="57">
        <v>1.6639999999999999</v>
      </c>
      <c r="H14" s="57">
        <v>25.75</v>
      </c>
      <c r="I14" s="57">
        <v>37.287999999999997</v>
      </c>
      <c r="J14" s="57">
        <v>53.614000000000004</v>
      </c>
      <c r="K14" s="57">
        <v>9.5050000000000008</v>
      </c>
      <c r="L14" s="57">
        <v>46.410000000000004</v>
      </c>
      <c r="M14" s="57">
        <v>9.4459999999999997</v>
      </c>
      <c r="N14" s="57">
        <v>35.061999999999998</v>
      </c>
      <c r="O14" s="57">
        <v>37.157999999999994</v>
      </c>
      <c r="P14" s="57">
        <v>43.779999999999987</v>
      </c>
      <c r="Q14" s="57">
        <v>7.3790000000000004</v>
      </c>
      <c r="R14" s="57">
        <v>7.4870000000000001</v>
      </c>
      <c r="S14" s="57">
        <v>9.2900000000000009</v>
      </c>
      <c r="T14" s="57">
        <v>6.1499999999999995</v>
      </c>
      <c r="U14" s="57">
        <v>15.247999999999999</v>
      </c>
      <c r="V14" s="57">
        <v>3.1399999999999997</v>
      </c>
      <c r="W14" s="57">
        <v>1.1970000000000001</v>
      </c>
      <c r="X14" s="57">
        <v>0.98199999999999998</v>
      </c>
      <c r="Y14" s="57">
        <v>13.042</v>
      </c>
      <c r="Z14" s="58"/>
      <c r="AA14" s="59">
        <f t="shared" si="0"/>
        <v>364.42500000000001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0.65</v>
      </c>
      <c r="C16" s="62">
        <f t="shared" ref="C16:Z16" si="1">IF(LEN(C$2)&gt;0,SUM(C10:C15),"")</f>
        <v>0.183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1.6639999999999999</v>
      </c>
      <c r="H16" s="62">
        <f t="shared" si="1"/>
        <v>25.75</v>
      </c>
      <c r="I16" s="62">
        <f t="shared" si="1"/>
        <v>37.287999999999997</v>
      </c>
      <c r="J16" s="62">
        <f t="shared" si="1"/>
        <v>53.614000000000004</v>
      </c>
      <c r="K16" s="62">
        <f t="shared" si="1"/>
        <v>9.5050000000000008</v>
      </c>
      <c r="L16" s="62">
        <f t="shared" si="1"/>
        <v>46.410000000000004</v>
      </c>
      <c r="M16" s="62">
        <f t="shared" si="1"/>
        <v>9.4459999999999997</v>
      </c>
      <c r="N16" s="62">
        <f t="shared" si="1"/>
        <v>35.061999999999998</v>
      </c>
      <c r="O16" s="62">
        <f t="shared" si="1"/>
        <v>37.157999999999994</v>
      </c>
      <c r="P16" s="62">
        <f t="shared" si="1"/>
        <v>43.779999999999987</v>
      </c>
      <c r="Q16" s="62">
        <f t="shared" si="1"/>
        <v>7.3790000000000004</v>
      </c>
      <c r="R16" s="62">
        <f t="shared" si="1"/>
        <v>7.4870000000000001</v>
      </c>
      <c r="S16" s="62">
        <f t="shared" si="1"/>
        <v>9.2900000000000009</v>
      </c>
      <c r="T16" s="62">
        <f t="shared" si="1"/>
        <v>6.1499999999999995</v>
      </c>
      <c r="U16" s="62">
        <f t="shared" si="1"/>
        <v>15.247999999999999</v>
      </c>
      <c r="V16" s="62">
        <f t="shared" si="1"/>
        <v>3.1399999999999997</v>
      </c>
      <c r="W16" s="62">
        <f t="shared" si="1"/>
        <v>1.1970000000000001</v>
      </c>
      <c r="X16" s="62">
        <f t="shared" si="1"/>
        <v>0.98199999999999998</v>
      </c>
      <c r="Y16" s="62">
        <f t="shared" si="1"/>
        <v>13.042</v>
      </c>
      <c r="Z16" s="63" t="str">
        <f t="shared" si="1"/>
        <v/>
      </c>
      <c r="AA16" s="64">
        <f>SUM(AA10:AA15)</f>
        <v>364.42500000000001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4.8979999999999997</v>
      </c>
      <c r="C20" s="77">
        <v>4.8390000000000004</v>
      </c>
      <c r="D20" s="77"/>
      <c r="E20" s="77">
        <v>0.35299999999999998</v>
      </c>
      <c r="F20" s="77">
        <v>0.23</v>
      </c>
      <c r="G20" s="77">
        <v>5.7489999999999997</v>
      </c>
      <c r="H20" s="77">
        <v>10.221</v>
      </c>
      <c r="I20" s="77">
        <v>10.623000000000001</v>
      </c>
      <c r="J20" s="77">
        <v>6.1449999999999996</v>
      </c>
      <c r="K20" s="77">
        <v>6.0200000000000005</v>
      </c>
      <c r="L20" s="77">
        <v>6.0830000000000002</v>
      </c>
      <c r="M20" s="77">
        <v>6.0429999999999993</v>
      </c>
      <c r="N20" s="77">
        <v>6.05</v>
      </c>
      <c r="O20" s="77">
        <v>5.9399999999999995</v>
      </c>
      <c r="P20" s="77">
        <v>5.7969999999999997</v>
      </c>
      <c r="Q20" s="77">
        <v>5.87</v>
      </c>
      <c r="R20" s="77">
        <v>5.9290000000000003</v>
      </c>
      <c r="S20" s="77">
        <v>5.8810000000000002</v>
      </c>
      <c r="T20" s="77">
        <v>5.7640000000000002</v>
      </c>
      <c r="U20" s="77">
        <v>5.8049999999999997</v>
      </c>
      <c r="V20" s="77">
        <v>5.7169999999999996</v>
      </c>
      <c r="W20" s="77">
        <v>5.5979999999999999</v>
      </c>
      <c r="X20" s="77">
        <v>5.5979999999999999</v>
      </c>
      <c r="Y20" s="77">
        <v>5.4669999999999996</v>
      </c>
      <c r="Z20" s="78"/>
      <c r="AA20" s="79">
        <f t="shared" si="2"/>
        <v>130.61999999999998</v>
      </c>
    </row>
    <row r="21" spans="1:27" ht="24.95" customHeight="1" x14ac:dyDescent="0.2">
      <c r="A21" s="75" t="s">
        <v>16</v>
      </c>
      <c r="B21" s="80">
        <v>16.692</v>
      </c>
      <c r="C21" s="81">
        <v>15.960999999999999</v>
      </c>
      <c r="D21" s="81">
        <v>2.835</v>
      </c>
      <c r="E21" s="81">
        <v>2.903</v>
      </c>
      <c r="F21" s="81">
        <v>3.15</v>
      </c>
      <c r="G21" s="81">
        <v>43.217999999999996</v>
      </c>
      <c r="H21" s="81">
        <v>42.353000000000002</v>
      </c>
      <c r="I21" s="81">
        <v>31.786999999999999</v>
      </c>
      <c r="J21" s="81">
        <v>27.262999999999998</v>
      </c>
      <c r="K21" s="81">
        <v>15.978</v>
      </c>
      <c r="L21" s="81">
        <v>5.1210000000000004</v>
      </c>
      <c r="M21" s="81">
        <v>5.0149999999999997</v>
      </c>
      <c r="N21" s="81">
        <v>5.0620000000000003</v>
      </c>
      <c r="O21" s="81">
        <v>23.235999999999997</v>
      </c>
      <c r="P21" s="81">
        <v>16.972000000000001</v>
      </c>
      <c r="Q21" s="81">
        <v>25.46</v>
      </c>
      <c r="R21" s="81">
        <v>4.5460000000000003</v>
      </c>
      <c r="S21" s="81">
        <v>4.7850000000000001</v>
      </c>
      <c r="T21" s="81">
        <v>6.3999999999999995</v>
      </c>
      <c r="U21" s="81">
        <v>5.4429999999999996</v>
      </c>
      <c r="V21" s="81">
        <v>18.295999999999999</v>
      </c>
      <c r="W21" s="81">
        <v>26.629000000000001</v>
      </c>
      <c r="X21" s="81">
        <v>24.927</v>
      </c>
      <c r="Y21" s="81">
        <v>35.171999999999997</v>
      </c>
      <c r="Z21" s="78"/>
      <c r="AA21" s="79">
        <f t="shared" si="2"/>
        <v>409.20399999999995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21.59</v>
      </c>
      <c r="C26" s="88">
        <f t="shared" ref="C26:Z26" si="3">IF(LEN(C$2)&gt;0,SUM(C19:C25),"")</f>
        <v>20.799999999999997</v>
      </c>
      <c r="D26" s="88">
        <f t="shared" si="3"/>
        <v>2.835</v>
      </c>
      <c r="E26" s="88">
        <f t="shared" si="3"/>
        <v>3.2560000000000002</v>
      </c>
      <c r="F26" s="88">
        <f t="shared" si="3"/>
        <v>3.38</v>
      </c>
      <c r="G26" s="88">
        <f t="shared" si="3"/>
        <v>48.966999999999999</v>
      </c>
      <c r="H26" s="88">
        <f t="shared" si="3"/>
        <v>52.573999999999998</v>
      </c>
      <c r="I26" s="88">
        <f t="shared" si="3"/>
        <v>42.41</v>
      </c>
      <c r="J26" s="88">
        <f t="shared" si="3"/>
        <v>33.408000000000001</v>
      </c>
      <c r="K26" s="88">
        <f t="shared" si="3"/>
        <v>21.998000000000001</v>
      </c>
      <c r="L26" s="88">
        <f t="shared" si="3"/>
        <v>11.204000000000001</v>
      </c>
      <c r="M26" s="88">
        <f t="shared" si="3"/>
        <v>11.058</v>
      </c>
      <c r="N26" s="88">
        <f t="shared" si="3"/>
        <v>11.112</v>
      </c>
      <c r="O26" s="88">
        <f t="shared" si="3"/>
        <v>29.175999999999995</v>
      </c>
      <c r="P26" s="88">
        <f t="shared" si="3"/>
        <v>22.769000000000002</v>
      </c>
      <c r="Q26" s="88">
        <f t="shared" si="3"/>
        <v>31.330000000000002</v>
      </c>
      <c r="R26" s="88">
        <f t="shared" si="3"/>
        <v>10.475000000000001</v>
      </c>
      <c r="S26" s="88">
        <f t="shared" si="3"/>
        <v>10.666</v>
      </c>
      <c r="T26" s="88">
        <f t="shared" si="3"/>
        <v>12.164</v>
      </c>
      <c r="U26" s="88">
        <f t="shared" si="3"/>
        <v>11.247999999999999</v>
      </c>
      <c r="V26" s="88">
        <f t="shared" si="3"/>
        <v>24.012999999999998</v>
      </c>
      <c r="W26" s="88">
        <f t="shared" si="3"/>
        <v>32.227000000000004</v>
      </c>
      <c r="X26" s="88">
        <f t="shared" si="3"/>
        <v>30.524999999999999</v>
      </c>
      <c r="Y26" s="88">
        <f t="shared" si="3"/>
        <v>40.638999999999996</v>
      </c>
      <c r="Z26" s="89" t="str">
        <f t="shared" si="3"/>
        <v/>
      </c>
      <c r="AA26" s="90">
        <f>SUM(AA19:AA25)</f>
        <v>539.82399999999996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22.24</v>
      </c>
      <c r="C30" s="77">
        <v>20.983000000000001</v>
      </c>
      <c r="D30" s="77">
        <v>2.835</v>
      </c>
      <c r="E30" s="77">
        <v>3.2559999999999998</v>
      </c>
      <c r="F30" s="77">
        <v>3.38</v>
      </c>
      <c r="G30" s="77">
        <v>50.631</v>
      </c>
      <c r="H30" s="77">
        <v>78.323999999999998</v>
      </c>
      <c r="I30" s="77">
        <v>79.697999999999993</v>
      </c>
      <c r="J30" s="77">
        <v>87.022000000000006</v>
      </c>
      <c r="K30" s="77">
        <v>31.503</v>
      </c>
      <c r="L30" s="77">
        <v>57.613999999999997</v>
      </c>
      <c r="M30" s="77">
        <v>20.504000000000001</v>
      </c>
      <c r="N30" s="77">
        <v>46.173999999999999</v>
      </c>
      <c r="O30" s="77">
        <v>66.334000000000003</v>
      </c>
      <c r="P30" s="77">
        <v>66.549000000000007</v>
      </c>
      <c r="Q30" s="77">
        <v>38.709000000000003</v>
      </c>
      <c r="R30" s="77">
        <v>17.962</v>
      </c>
      <c r="S30" s="77">
        <v>19.956</v>
      </c>
      <c r="T30" s="77">
        <v>18.314</v>
      </c>
      <c r="U30" s="77">
        <v>26.495999999999999</v>
      </c>
      <c r="V30" s="77">
        <v>27.152999999999999</v>
      </c>
      <c r="W30" s="77">
        <v>33.423999999999999</v>
      </c>
      <c r="X30" s="77">
        <v>31.507000000000001</v>
      </c>
      <c r="Y30" s="77">
        <v>53.680999999999997</v>
      </c>
      <c r="Z30" s="78"/>
      <c r="AA30" s="79">
        <f>SUM(B30:Z30)</f>
        <v>904.2489999999998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22.24</v>
      </c>
      <c r="C32" s="62">
        <f t="shared" ref="C32:Z32" si="4">IF(LEN(C$2)&gt;0,SUM(C29:C31),"")</f>
        <v>20.983000000000001</v>
      </c>
      <c r="D32" s="62">
        <f t="shared" si="4"/>
        <v>2.835</v>
      </c>
      <c r="E32" s="62">
        <f t="shared" si="4"/>
        <v>3.2559999999999998</v>
      </c>
      <c r="F32" s="62">
        <f t="shared" si="4"/>
        <v>3.38</v>
      </c>
      <c r="G32" s="62">
        <f t="shared" si="4"/>
        <v>50.631</v>
      </c>
      <c r="H32" s="62">
        <f t="shared" si="4"/>
        <v>78.323999999999998</v>
      </c>
      <c r="I32" s="62">
        <f t="shared" si="4"/>
        <v>79.697999999999993</v>
      </c>
      <c r="J32" s="62">
        <f t="shared" si="4"/>
        <v>87.022000000000006</v>
      </c>
      <c r="K32" s="62">
        <f t="shared" si="4"/>
        <v>31.503</v>
      </c>
      <c r="L32" s="62">
        <f t="shared" si="4"/>
        <v>57.613999999999997</v>
      </c>
      <c r="M32" s="62">
        <f t="shared" si="4"/>
        <v>20.504000000000001</v>
      </c>
      <c r="N32" s="62">
        <f t="shared" si="4"/>
        <v>46.173999999999999</v>
      </c>
      <c r="O32" s="62">
        <f t="shared" si="4"/>
        <v>66.334000000000003</v>
      </c>
      <c r="P32" s="62">
        <f t="shared" si="4"/>
        <v>66.549000000000007</v>
      </c>
      <c r="Q32" s="62">
        <f t="shared" si="4"/>
        <v>38.709000000000003</v>
      </c>
      <c r="R32" s="62">
        <f t="shared" si="4"/>
        <v>17.962</v>
      </c>
      <c r="S32" s="62">
        <f t="shared" si="4"/>
        <v>19.956</v>
      </c>
      <c r="T32" s="62">
        <f t="shared" si="4"/>
        <v>18.314</v>
      </c>
      <c r="U32" s="62">
        <f t="shared" si="4"/>
        <v>26.495999999999999</v>
      </c>
      <c r="V32" s="62">
        <f t="shared" si="4"/>
        <v>27.152999999999999</v>
      </c>
      <c r="W32" s="62">
        <f t="shared" si="4"/>
        <v>33.423999999999999</v>
      </c>
      <c r="X32" s="62">
        <f t="shared" si="4"/>
        <v>31.507000000000001</v>
      </c>
      <c r="Y32" s="62">
        <f t="shared" si="4"/>
        <v>53.680999999999997</v>
      </c>
      <c r="Z32" s="63" t="str">
        <f t="shared" si="4"/>
        <v/>
      </c>
      <c r="AA32" s="64">
        <f>SUM(AA29:AA31)</f>
        <v>904.2489999999998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>
        <v>3.1</v>
      </c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>
        <v>75.5</v>
      </c>
      <c r="Y39" s="99"/>
      <c r="Z39" s="100"/>
      <c r="AA39" s="79">
        <f t="shared" si="5"/>
        <v>78.599999999999994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3.1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75.5</v>
      </c>
      <c r="Y40" s="88">
        <f t="shared" si="6"/>
        <v>0</v>
      </c>
      <c r="Z40" s="89" t="str">
        <f t="shared" si="6"/>
        <v/>
      </c>
      <c r="AA40" s="90">
        <f t="shared" si="5"/>
        <v>78.599999999999994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>
        <v>3.1</v>
      </c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>
        <v>75.5</v>
      </c>
      <c r="Y47" s="99"/>
      <c r="Z47" s="100"/>
      <c r="AA47" s="79">
        <f t="shared" si="7"/>
        <v>78.599999999999994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3.1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75.5</v>
      </c>
      <c r="Y49" s="88">
        <f t="shared" si="8"/>
        <v>0</v>
      </c>
      <c r="Z49" s="89" t="str">
        <f t="shared" si="8"/>
        <v/>
      </c>
      <c r="AA49" s="90">
        <f t="shared" si="7"/>
        <v>78.599999999999994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22.24</v>
      </c>
      <c r="C52" s="88">
        <f t="shared" ref="C52:Z52" si="10">IF(LEN(C$2)&gt;0,SUM(C10:C15)+C26+C40,"")</f>
        <v>20.982999999999997</v>
      </c>
      <c r="D52" s="88">
        <f t="shared" si="10"/>
        <v>2.835</v>
      </c>
      <c r="E52" s="88">
        <f t="shared" si="10"/>
        <v>3.2560000000000002</v>
      </c>
      <c r="F52" s="88">
        <f t="shared" si="10"/>
        <v>3.38</v>
      </c>
      <c r="G52" s="88">
        <f t="shared" si="10"/>
        <v>50.631</v>
      </c>
      <c r="H52" s="88">
        <f t="shared" si="10"/>
        <v>78.323999999999998</v>
      </c>
      <c r="I52" s="88">
        <f t="shared" si="10"/>
        <v>79.697999999999993</v>
      </c>
      <c r="J52" s="88">
        <f t="shared" si="10"/>
        <v>90.122</v>
      </c>
      <c r="K52" s="88">
        <f t="shared" si="10"/>
        <v>31.503</v>
      </c>
      <c r="L52" s="88">
        <f t="shared" si="10"/>
        <v>57.614000000000004</v>
      </c>
      <c r="M52" s="88">
        <f t="shared" si="10"/>
        <v>20.503999999999998</v>
      </c>
      <c r="N52" s="88">
        <f t="shared" si="10"/>
        <v>46.173999999999999</v>
      </c>
      <c r="O52" s="88">
        <f t="shared" si="10"/>
        <v>66.333999999999989</v>
      </c>
      <c r="P52" s="88">
        <f t="shared" si="10"/>
        <v>66.548999999999992</v>
      </c>
      <c r="Q52" s="88">
        <f t="shared" si="10"/>
        <v>38.709000000000003</v>
      </c>
      <c r="R52" s="88">
        <f t="shared" si="10"/>
        <v>17.962000000000003</v>
      </c>
      <c r="S52" s="88">
        <f t="shared" si="10"/>
        <v>19.956000000000003</v>
      </c>
      <c r="T52" s="88">
        <f t="shared" si="10"/>
        <v>18.314</v>
      </c>
      <c r="U52" s="88">
        <f t="shared" si="10"/>
        <v>26.495999999999999</v>
      </c>
      <c r="V52" s="88">
        <f t="shared" si="10"/>
        <v>27.152999999999999</v>
      </c>
      <c r="W52" s="88">
        <f t="shared" si="10"/>
        <v>33.424000000000007</v>
      </c>
      <c r="X52" s="88">
        <f t="shared" si="10"/>
        <v>107.00700000000001</v>
      </c>
      <c r="Y52" s="88">
        <f t="shared" si="10"/>
        <v>53.680999999999997</v>
      </c>
      <c r="Z52" s="89" t="str">
        <f t="shared" si="10"/>
        <v/>
      </c>
      <c r="AA52" s="104">
        <f>SUM(B52:Z52)</f>
        <v>982.84899999999993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-28.8</v>
      </c>
      <c r="H4" s="18"/>
      <c r="I4" s="18"/>
      <c r="J4" s="18">
        <v>3.1</v>
      </c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>
        <v>75.5</v>
      </c>
      <c r="Y4" s="18"/>
      <c r="Z4" s="19"/>
      <c r="AA4" s="111">
        <f>SUM(B4:Z4)</f>
        <v>49.8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91.06</v>
      </c>
      <c r="C7" s="117">
        <v>90.53</v>
      </c>
      <c r="D7" s="117">
        <v>81.59</v>
      </c>
      <c r="E7" s="117">
        <v>73.8</v>
      </c>
      <c r="F7" s="117">
        <v>83.39</v>
      </c>
      <c r="G7" s="117">
        <v>114.13</v>
      </c>
      <c r="H7" s="117">
        <v>171.51</v>
      </c>
      <c r="I7" s="117">
        <v>176.13</v>
      </c>
      <c r="J7" s="117">
        <v>150.01</v>
      </c>
      <c r="K7" s="117">
        <v>120.92</v>
      </c>
      <c r="L7" s="117">
        <v>78.94</v>
      </c>
      <c r="M7" s="117">
        <v>79.89</v>
      </c>
      <c r="N7" s="117">
        <v>84.1</v>
      </c>
      <c r="O7" s="117">
        <v>111.58</v>
      </c>
      <c r="P7" s="117">
        <v>129.12</v>
      </c>
      <c r="Q7" s="117">
        <v>178.67</v>
      </c>
      <c r="R7" s="117">
        <v>237.19</v>
      </c>
      <c r="S7" s="117">
        <v>225.44</v>
      </c>
      <c r="T7" s="117">
        <v>196.25</v>
      </c>
      <c r="U7" s="117">
        <v>173.89</v>
      </c>
      <c r="V7" s="117">
        <v>165.97</v>
      </c>
      <c r="W7" s="117">
        <v>152.9</v>
      </c>
      <c r="X7" s="117">
        <v>134.18</v>
      </c>
      <c r="Y7" s="117">
        <v>110.32</v>
      </c>
      <c r="Z7" s="118"/>
      <c r="AA7" s="119">
        <f>IF(SUM(B7:Z7)&lt;&gt;0,AVERAGEIF(B7:Z7,"&lt;&gt;"""),"")</f>
        <v>133.81291666666667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>
        <v>28.8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28.8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28.8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28.8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>
        <v>3.1</v>
      </c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>
        <v>75.5</v>
      </c>
      <c r="Y23" s="133"/>
      <c r="Z23" s="131"/>
      <c r="AA23" s="132">
        <f t="shared" si="2"/>
        <v>78.599999999999994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3.1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75.5</v>
      </c>
      <c r="Y24" s="135">
        <f t="shared" si="3"/>
        <v>0</v>
      </c>
      <c r="Z24" s="136" t="str">
        <f t="shared" si="3"/>
        <v/>
      </c>
      <c r="AA24" s="90">
        <f t="shared" si="2"/>
        <v>78.599999999999994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2024-11-24T14:25:55Z</dcterms:created>
  <dcterms:modified xsi:type="dcterms:W3CDTF">2024-11-24T14:25:57Z</dcterms:modified>
</cp:coreProperties>
</file>