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<sst xmlns="http://schemas.openxmlformats.org/spreadsheetml/2006/main" count="119" uniqueCount="54">
  <si>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23/11/2024 16:27:36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</si>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</sst>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5B-446D-BE16-8C8148001A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5B-446D-BE16-8C8148001A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C5B-446D-BE16-8C8148001A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C5B-446D-BE16-8C8148001A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5B-446D-BE16-8C8148001A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5B-446D-BE16-8C8148001A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17.995000000000001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5B-446D-BE16-8C8148001A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5B-446D-BE16-8C8148001A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5B-446D-BE16-8C8148001A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26.283000000000001</c:v>
                </c:pt>
                <c:pt idx="6">
                  <c:v>28.75</c:v>
                </c:pt>
                <c:pt idx="7">
                  <c:v>48.75</c:v>
                </c:pt>
                <c:pt idx="8">
                  <c:v>39.277999999999999</c:v>
                </c:pt>
                <c:pt idx="9">
                  <c:v>25.931999999999999</c:v>
                </c:pt>
                <c:pt idx="11">
                  <c:v>25</c:v>
                </c:pt>
                <c:pt idx="12">
                  <c:v>57.966000000000001</c:v>
                </c:pt>
                <c:pt idx="13">
                  <c:v>58.917000000000002</c:v>
                </c:pt>
                <c:pt idx="14">
                  <c:v>121.71599999999999</c:v>
                </c:pt>
                <c:pt idx="15">
                  <c:v>42</c:v>
                </c:pt>
                <c:pt idx="16">
                  <c:v>58.022999999999996</c:v>
                </c:pt>
                <c:pt idx="17">
                  <c:v>37.307000000000002</c:v>
                </c:pt>
                <c:pt idx="18">
                  <c:v>40.730000000000004</c:v>
                </c:pt>
                <c:pt idx="19">
                  <c:v>23.9</c:v>
                </c:pt>
                <c:pt idx="20">
                  <c:v>26.466000000000001</c:v>
                </c:pt>
                <c:pt idx="22">
                  <c:v>34.521999999999998</c:v>
                </c:pt>
                <c:pt idx="23">
                  <c:v>52.419000000000004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5B-446D-BE16-8C8148001A0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32.1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68.599999999999994</c:v>
                </c:pt>
                <c:pt idx="22">
                  <c:v>26.6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5B-446D-BE16-8C8148001A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1.52</c:v>
                </c:pt>
                <c:pt idx="1">
                  <c:v>9.9410000000000007</c:v>
                </c:pt>
                <c:pt idx="2">
                  <c:v>11.922000000000001</c:v>
                </c:pt>
                <c:pt idx="3">
                  <c:v>13.576000000000001</c:v>
                </c:pt>
                <c:pt idx="4">
                  <c:v>10.684999999999999</c:v>
                </c:pt>
                <c:pt idx="5">
                  <c:v>20.810000000000002</c:v>
                </c:pt>
                <c:pt idx="6">
                  <c:v>0.61499999999999999</c:v>
                </c:pt>
                <c:pt idx="8">
                  <c:v>4.1199999999999992</c:v>
                </c:pt>
                <c:pt idx="9">
                  <c:v>53.964999999999996</c:v>
                </c:pt>
                <c:pt idx="10">
                  <c:v>31.309000000000001</c:v>
                </c:pt>
                <c:pt idx="11">
                  <c:v>22.388000000000002</c:v>
                </c:pt>
                <c:pt idx="13">
                  <c:v>4.0000000000000001E-3</c:v>
                </c:pt>
                <c:pt idx="14">
                  <c:v>7.0000000000000001E-3</c:v>
                </c:pt>
                <c:pt idx="15">
                  <c:v>5.0030000000000001</c:v>
                </c:pt>
                <c:pt idx="16">
                  <c:v>5</c:v>
                </c:pt>
                <c:pt idx="17">
                  <c:v>6.4269999999999996</c:v>
                </c:pt>
                <c:pt idx="18">
                  <c:v>5.2450000000000001</c:v>
                </c:pt>
                <c:pt idx="19">
                  <c:v>4.1630000000000003</c:v>
                </c:pt>
                <c:pt idx="20">
                  <c:v>7.6850000000000005</c:v>
                </c:pt>
                <c:pt idx="21">
                  <c:v>4.8600000000000003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5B-446D-BE16-8C8148001A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5B-446D-BE16-8C8148001A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5B-446D-BE16-8C8148001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89.01</c:v>
                </c:pt>
                <c:pt idx="1">
                  <c:v>66.95</c:v>
                </c:pt>
                <c:pt idx="2">
                  <c:v>55.59</c:v>
                </c:pt>
                <c:pt idx="3">
                  <c:v>52.16</c:v>
                </c:pt>
                <c:pt idx="4">
                  <c:v>55.73</c:v>
                </c:pt>
                <c:pt idx="5">
                  <c:v>73.17</c:v>
                </c:pt>
                <c:pt idx="6">
                  <c:v>85.45</c:v>
                </c:pt>
                <c:pt idx="7">
                  <c:v>94.75</c:v>
                </c:pt>
                <c:pt idx="8">
                  <c:v>86.37</c:v>
                </c:pt>
                <c:pt idx="9">
                  <c:v>81</c:v>
                </c:pt>
                <c:pt idx="10">
                  <c:v>75.5</c:v>
                </c:pt>
                <c:pt idx="11">
                  <c:v>80.89</c:v>
                </c:pt>
                <c:pt idx="12">
                  <c:v>86.36</c:v>
                </c:pt>
                <c:pt idx="13">
                  <c:v>86.47</c:v>
                </c:pt>
                <c:pt idx="14">
                  <c:v>109.21</c:v>
                </c:pt>
                <c:pt idx="15">
                  <c:v>131.47</c:v>
                </c:pt>
                <c:pt idx="16">
                  <c:v>164.92</c:v>
                </c:pt>
                <c:pt idx="17">
                  <c:v>177.27</c:v>
                </c:pt>
                <c:pt idx="18">
                  <c:v>182.91</c:v>
                </c:pt>
                <c:pt idx="19">
                  <c:v>178.4</c:v>
                </c:pt>
                <c:pt idx="20">
                  <c:v>179.88</c:v>
                </c:pt>
                <c:pt idx="21">
                  <c:v>138</c:v>
                </c:pt>
                <c:pt idx="22">
                  <c:v>129.11000000000001</c:v>
                </c:pt>
                <c:pt idx="23">
                  <c:v>109.87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5B-446D-BE16-8C8148001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AE-4BBA-B4A5-EF5A826C06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AE-4BBA-B4A5-EF5A826C06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7.2279999999999998</c:v>
                </c:pt>
                <c:pt idx="1">
                  <c:v>1.1000000000000001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2.2000000000000002</c:v>
                </c:pt>
                <c:pt idx="5">
                  <c:v>6.7919999999999998</c:v>
                </c:pt>
                <c:pt idx="6">
                  <c:v>6.9399999999999995</c:v>
                </c:pt>
                <c:pt idx="7">
                  <c:v>7.3140000000000001</c:v>
                </c:pt>
                <c:pt idx="8">
                  <c:v>7.3730000000000002</c:v>
                </c:pt>
                <c:pt idx="9">
                  <c:v>5.7149999999999999</c:v>
                </c:pt>
                <c:pt idx="10">
                  <c:v>5.6520000000000001</c:v>
                </c:pt>
                <c:pt idx="11">
                  <c:v>5.6470000000000002</c:v>
                </c:pt>
                <c:pt idx="12">
                  <c:v>5.641</c:v>
                </c:pt>
                <c:pt idx="13">
                  <c:v>5.5510000000000002</c:v>
                </c:pt>
                <c:pt idx="14">
                  <c:v>11.651999999999999</c:v>
                </c:pt>
                <c:pt idx="15">
                  <c:v>12.007</c:v>
                </c:pt>
                <c:pt idx="16">
                  <c:v>7.3599999999999994</c:v>
                </c:pt>
                <c:pt idx="17">
                  <c:v>6.68</c:v>
                </c:pt>
                <c:pt idx="18">
                  <c:v>5.569</c:v>
                </c:pt>
                <c:pt idx="19">
                  <c:v>5.4740000000000002</c:v>
                </c:pt>
                <c:pt idx="20">
                  <c:v>5.4350000000000005</c:v>
                </c:pt>
                <c:pt idx="21">
                  <c:v>9.19</c:v>
                </c:pt>
                <c:pt idx="22">
                  <c:v>7.3230000000000004</c:v>
                </c:pt>
                <c:pt idx="23">
                  <c:v>6.9850000000000003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AE-4BBA-B4A5-EF5A826C06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18.204999999999998</c:v>
                </c:pt>
                <c:pt idx="1">
                  <c:v>6.7410000000000005</c:v>
                </c:pt>
                <c:pt idx="2">
                  <c:v>7.6219999999999999</c:v>
                </c:pt>
                <c:pt idx="3">
                  <c:v>6.5759999999999996</c:v>
                </c:pt>
                <c:pt idx="4">
                  <c:v>8.4849999999999994</c:v>
                </c:pt>
                <c:pt idx="5">
                  <c:v>14.018000000000001</c:v>
                </c:pt>
                <c:pt idx="6">
                  <c:v>21.400000000000002</c:v>
                </c:pt>
                <c:pt idx="7">
                  <c:v>28.369</c:v>
                </c:pt>
                <c:pt idx="8">
                  <c:v>35.932000000000002</c:v>
                </c:pt>
                <c:pt idx="9">
                  <c:v>34.401000000000003</c:v>
                </c:pt>
                <c:pt idx="10">
                  <c:v>40.909999999999997</c:v>
                </c:pt>
                <c:pt idx="11">
                  <c:v>39.589999999999996</c:v>
                </c:pt>
                <c:pt idx="12">
                  <c:v>49.396999999999998</c:v>
                </c:pt>
                <c:pt idx="13">
                  <c:v>44.31</c:v>
                </c:pt>
                <c:pt idx="14">
                  <c:v>79.873000000000005</c:v>
                </c:pt>
                <c:pt idx="15">
                  <c:v>49.067999999999998</c:v>
                </c:pt>
                <c:pt idx="16">
                  <c:v>50.814</c:v>
                </c:pt>
                <c:pt idx="17">
                  <c:v>33.231999999999999</c:v>
                </c:pt>
                <c:pt idx="18">
                  <c:v>36.074999999999996</c:v>
                </c:pt>
                <c:pt idx="19">
                  <c:v>18.280999999999999</c:v>
                </c:pt>
                <c:pt idx="20">
                  <c:v>28.716000000000001</c:v>
                </c:pt>
                <c:pt idx="21">
                  <c:v>56.735000000000007</c:v>
                </c:pt>
                <c:pt idx="22">
                  <c:v>53.792000000000002</c:v>
                </c:pt>
                <c:pt idx="23">
                  <c:v>47.396000000000001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AE-4BBA-B4A5-EF5A826C06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AE-4BBA-B4A5-EF5A826C06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AE-4BBA-B4A5-EF5A826C06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39.780999999999999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AE-4BBA-B4A5-EF5A826C06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AE-4BBA-B4A5-EF5A826C06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AE-4BBA-B4A5-EF5A826C06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4AE-4BBA-B4A5-EF5A826C06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AE-4BBA-B4A5-EF5A826C06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7.0000000000000007E-2</c:v>
                </c:pt>
                <c:pt idx="6">
                  <c:v>1.0249999999999999</c:v>
                </c:pt>
                <c:pt idx="7">
                  <c:v>13.066999999999998</c:v>
                </c:pt>
                <c:pt idx="8">
                  <c:v>9.2999999999999999E-2</c:v>
                </c:pt>
                <c:pt idx="10">
                  <c:v>2.742</c:v>
                </c:pt>
                <c:pt idx="11">
                  <c:v>2.1509999999999998</c:v>
                </c:pt>
                <c:pt idx="12">
                  <c:v>2.9279999999999999</c:v>
                </c:pt>
                <c:pt idx="13">
                  <c:v>9.06</c:v>
                </c:pt>
                <c:pt idx="14">
                  <c:v>30.198</c:v>
                </c:pt>
                <c:pt idx="15">
                  <c:v>18.070999999999998</c:v>
                </c:pt>
                <c:pt idx="16">
                  <c:v>4.8490000000000002</c:v>
                </c:pt>
                <c:pt idx="17">
                  <c:v>3.8220000000000001</c:v>
                </c:pt>
                <c:pt idx="18">
                  <c:v>4.3309999999999995</c:v>
                </c:pt>
                <c:pt idx="19">
                  <c:v>4.3079999999999998</c:v>
                </c:pt>
                <c:pt idx="21">
                  <c:v>7.5449999999999999</c:v>
                </c:pt>
                <c:pt idx="22">
                  <c:v>5.0250000000000004</c:v>
                </c:pt>
                <c:pt idx="23">
                  <c:v>3.0380000000000003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AE-4BBA-B4A5-EF5A826C06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AE-4BBA-B4A5-EF5A826C06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AE-4BBA-B4A5-EF5A826C0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89.01</c:v>
                </c:pt>
                <c:pt idx="1">
                  <c:v>66.95</c:v>
                </c:pt>
                <c:pt idx="2">
                  <c:v>55.59</c:v>
                </c:pt>
                <c:pt idx="3">
                  <c:v>52.16</c:v>
                </c:pt>
                <c:pt idx="4">
                  <c:v>55.73</c:v>
                </c:pt>
                <c:pt idx="5">
                  <c:v>73.17</c:v>
                </c:pt>
                <c:pt idx="6">
                  <c:v>85.45</c:v>
                </c:pt>
                <c:pt idx="7">
                  <c:v>94.75</c:v>
                </c:pt>
                <c:pt idx="8">
                  <c:v>86.37</c:v>
                </c:pt>
                <c:pt idx="9">
                  <c:v>81</c:v>
                </c:pt>
                <c:pt idx="10">
                  <c:v>75.5</c:v>
                </c:pt>
                <c:pt idx="11">
                  <c:v>80.89</c:v>
                </c:pt>
                <c:pt idx="12">
                  <c:v>86.36</c:v>
                </c:pt>
                <c:pt idx="13">
                  <c:v>86.47</c:v>
                </c:pt>
                <c:pt idx="14">
                  <c:v>109.21</c:v>
                </c:pt>
                <c:pt idx="15">
                  <c:v>131.47</c:v>
                </c:pt>
                <c:pt idx="16">
                  <c:v>164.92</c:v>
                </c:pt>
                <c:pt idx="17">
                  <c:v>177.27</c:v>
                </c:pt>
                <c:pt idx="18">
                  <c:v>182.91</c:v>
                </c:pt>
                <c:pt idx="19">
                  <c:v>178.4</c:v>
                </c:pt>
                <c:pt idx="20">
                  <c:v>179.88</c:v>
                </c:pt>
                <c:pt idx="21">
                  <c:v>138</c:v>
                </c:pt>
                <c:pt idx="22">
                  <c:v>129.11000000000001</c:v>
                </c:pt>
                <c:pt idx="23">
                  <c:v>109.87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AE-4BBA-B4A5-EF5A826C0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27.803000000000001</v>
      </c>
      <c r="C4" s="18">
        <v>9.9410000000000007</v>
      </c>
      <c r="D4" s="18">
        <v>11.922000000000001</v>
      </c>
      <c r="E4" s="18">
        <v>13.576000000000001</v>
      </c>
      <c r="F4" s="18">
        <v>10.684999999999999</v>
      </c>
      <c r="G4" s="18">
        <v>20.810000000000002</v>
      </c>
      <c r="H4" s="18">
        <v>29.364999999999998</v>
      </c>
      <c r="I4" s="18">
        <v>48.75</v>
      </c>
      <c r="J4" s="18">
        <v>43.397999999999996</v>
      </c>
      <c r="K4" s="18">
        <v>79.896999999999991</v>
      </c>
      <c r="L4" s="18">
        <v>49.304000000000002</v>
      </c>
      <c r="M4" s="18">
        <v>47.387999999999998</v>
      </c>
      <c r="N4" s="18">
        <v>57.966000000000001</v>
      </c>
      <c r="O4" s="18">
        <v>58.921000000000006</v>
      </c>
      <c r="P4" s="18">
        <v>121.72299999999998</v>
      </c>
      <c r="Q4" s="18">
        <v>79.103000000000009</v>
      </c>
      <c r="R4" s="18">
        <v>63.022999999999996</v>
      </c>
      <c r="S4" s="18">
        <v>43.734000000000002</v>
      </c>
      <c r="T4" s="18">
        <v>45.975000000000001</v>
      </c>
      <c r="U4" s="18">
        <v>28.062999999999999</v>
      </c>
      <c r="V4" s="18">
        <v>34.151000000000003</v>
      </c>
      <c r="W4" s="18">
        <v>73.459999999999994</v>
      </c>
      <c r="X4" s="18">
        <v>66.122</v>
      </c>
      <c r="Y4" s="18">
        <v>57.419000000000004</v>
      </c>
      <c r="Z4" s="19"/>
      <c r="AA4" s="20">
        <f>SUM(B4:Z4)</f>
        <v>1122.499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89.01</v>
      </c>
      <c r="C7" s="28">
        <v>66.95</v>
      </c>
      <c r="D7" s="28">
        <v>55.59</v>
      </c>
      <c r="E7" s="28">
        <v>52.16</v>
      </c>
      <c r="F7" s="28">
        <v>55.73</v>
      </c>
      <c r="G7" s="28">
        <v>73.17</v>
      </c>
      <c r="H7" s="28">
        <v>85.45</v>
      </c>
      <c r="I7" s="28">
        <v>94.75</v>
      </c>
      <c r="J7" s="28">
        <v>86.37</v>
      </c>
      <c r="K7" s="28">
        <v>81</v>
      </c>
      <c r="L7" s="28">
        <v>75.5</v>
      </c>
      <c r="M7" s="28">
        <v>80.89</v>
      </c>
      <c r="N7" s="28">
        <v>86.36</v>
      </c>
      <c r="O7" s="28">
        <v>86.47</v>
      </c>
      <c r="P7" s="28">
        <v>109.21</v>
      </c>
      <c r="Q7" s="28">
        <v>131.47</v>
      </c>
      <c r="R7" s="28">
        <v>164.92</v>
      </c>
      <c r="S7" s="28">
        <v>177.27</v>
      </c>
      <c r="T7" s="28">
        <v>182.91</v>
      </c>
      <c r="U7" s="28">
        <v>178.4</v>
      </c>
      <c r="V7" s="28">
        <v>179.88</v>
      </c>
      <c r="W7" s="28">
        <v>138</v>
      </c>
      <c r="X7" s="28">
        <v>129.11000000000001</v>
      </c>
      <c r="Y7" s="28">
        <v>109.87</v>
      </c>
      <c r="Z7" s="29"/>
      <c r="AA7" s="30">
        <f>IF(SUM(B7:Z7)&lt;&gt;0,AVERAGEIF(B7:Z7,"&lt;&gt;"""),"")</f>
        <v>107.10166666666669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26.283000000000001</v>
      </c>
      <c r="C12" s="52"/>
      <c r="D12" s="52"/>
      <c r="E12" s="52"/>
      <c r="F12" s="52"/>
      <c r="G12" s="52"/>
      <c r="H12" s="52">
        <v>28.75</v>
      </c>
      <c r="I12" s="52">
        <v>48.75</v>
      </c>
      <c r="J12" s="52">
        <v>39.277999999999999</v>
      </c>
      <c r="K12" s="52">
        <v>25.931999999999999</v>
      </c>
      <c r="L12" s="52"/>
      <c r="M12" s="52">
        <v>25</v>
      </c>
      <c r="N12" s="52">
        <v>57.966000000000001</v>
      </c>
      <c r="O12" s="52">
        <v>58.917000000000002</v>
      </c>
      <c r="P12" s="52">
        <v>121.71599999999999</v>
      </c>
      <c r="Q12" s="52">
        <v>42</v>
      </c>
      <c r="R12" s="52">
        <v>58.022999999999996</v>
      </c>
      <c r="S12" s="52">
        <v>37.307000000000002</v>
      </c>
      <c r="T12" s="52">
        <v>40.730000000000004</v>
      </c>
      <c r="U12" s="52">
        <v>23.9</v>
      </c>
      <c r="V12" s="52">
        <v>26.466000000000001</v>
      </c>
      <c r="W12" s="52"/>
      <c r="X12" s="52">
        <v>34.521999999999998</v>
      </c>
      <c r="Y12" s="52">
        <v>52.419000000000004</v>
      </c>
      <c r="Z12" s="53"/>
      <c r="AA12" s="54">
        <f t="shared" si="0"/>
        <v>747.95900000000006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1.52</v>
      </c>
      <c r="C14" s="57">
        <v>9.9410000000000007</v>
      </c>
      <c r="D14" s="57">
        <v>11.922000000000001</v>
      </c>
      <c r="E14" s="57">
        <v>13.576000000000001</v>
      </c>
      <c r="F14" s="57">
        <v>10.684999999999999</v>
      </c>
      <c r="G14" s="57">
        <v>20.810000000000002</v>
      </c>
      <c r="H14" s="57">
        <v>0.61499999999999999</v>
      </c>
      <c r="I14" s="57"/>
      <c r="J14" s="57">
        <v>4.1199999999999992</v>
      </c>
      <c r="K14" s="57">
        <v>53.964999999999996</v>
      </c>
      <c r="L14" s="57">
        <v>31.309000000000001</v>
      </c>
      <c r="M14" s="57">
        <v>22.388000000000002</v>
      </c>
      <c r="N14" s="57"/>
      <c r="O14" s="57">
        <v>4.0000000000000001E-3</v>
      </c>
      <c r="P14" s="57">
        <v>7.0000000000000001E-3</v>
      </c>
      <c r="Q14" s="57">
        <v>5.0030000000000001</v>
      </c>
      <c r="R14" s="57">
        <v>5</v>
      </c>
      <c r="S14" s="57">
        <v>6.4269999999999996</v>
      </c>
      <c r="T14" s="57">
        <v>5.2450000000000001</v>
      </c>
      <c r="U14" s="57">
        <v>4.1630000000000003</v>
      </c>
      <c r="V14" s="57">
        <v>7.6850000000000005</v>
      </c>
      <c r="W14" s="57">
        <v>4.8600000000000003</v>
      </c>
      <c r="X14" s="57">
        <v>5</v>
      </c>
      <c r="Y14" s="57">
        <v>5</v>
      </c>
      <c r="Z14" s="58"/>
      <c r="AA14" s="59">
        <f t="shared" si="0"/>
        <v>229.24500000000003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27.803000000000001</v>
      </c>
      <c r="C16" s="62">
        <f t="shared" si="1"/>
        <v>9.9410000000000007</v>
      </c>
      <c r="D16" s="62">
        <f t="shared" si="1"/>
        <v>11.922000000000001</v>
      </c>
      <c r="E16" s="62">
        <f t="shared" si="1"/>
        <v>13.576000000000001</v>
      </c>
      <c r="F16" s="62">
        <f t="shared" si="1"/>
        <v>10.684999999999999</v>
      </c>
      <c r="G16" s="62">
        <f t="shared" si="1"/>
        <v>20.810000000000002</v>
      </c>
      <c r="H16" s="62">
        <f t="shared" si="1"/>
        <v>29.364999999999998</v>
      </c>
      <c r="I16" s="62">
        <f t="shared" si="1"/>
        <v>48.75</v>
      </c>
      <c r="J16" s="62">
        <f t="shared" si="1"/>
        <v>43.397999999999996</v>
      </c>
      <c r="K16" s="62">
        <f t="shared" si="1"/>
        <v>79.896999999999991</v>
      </c>
      <c r="L16" s="62">
        <f t="shared" si="1"/>
        <v>31.309000000000001</v>
      </c>
      <c r="M16" s="62">
        <f t="shared" si="1"/>
        <v>47.388000000000005</v>
      </c>
      <c r="N16" s="62">
        <f t="shared" si="1"/>
        <v>57.966000000000001</v>
      </c>
      <c r="O16" s="62">
        <f t="shared" si="1"/>
        <v>58.920999999999999</v>
      </c>
      <c r="P16" s="62">
        <f t="shared" si="1"/>
        <v>121.723</v>
      </c>
      <c r="Q16" s="62">
        <f t="shared" si="1"/>
        <v>47.003</v>
      </c>
      <c r="R16" s="62">
        <f t="shared" si="1"/>
        <v>63.022999999999996</v>
      </c>
      <c r="S16" s="62">
        <f t="shared" si="1"/>
        <v>43.734000000000002</v>
      </c>
      <c r="T16" s="62">
        <f t="shared" si="1"/>
        <v>45.975000000000001</v>
      </c>
      <c r="U16" s="62">
        <f t="shared" si="1"/>
        <v>28.062999999999999</v>
      </c>
      <c r="V16" s="62">
        <f t="shared" si="1"/>
        <v>34.151000000000003</v>
      </c>
      <c r="W16" s="62">
        <f t="shared" si="1"/>
        <v>4.8600000000000003</v>
      </c>
      <c r="X16" s="62">
        <f t="shared" si="1"/>
        <v>39.521999999999998</v>
      </c>
      <c r="Y16" s="62">
        <f t="shared" si="1"/>
        <v>57.419000000000004</v>
      </c>
      <c r="Z16" s="63" t="str">
        <f t="shared" si="1"/>
        <v/>
      </c>
      <c r="AA16" s="64">
        <f>SUM(AA10:AA15)</f>
        <v>977.20400000000006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17.995000000000001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17.995000000000001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17.995000000000001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17.995000000000001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27.803000000000001</v>
      </c>
      <c r="C30" s="77">
        <v>9.9410000000000007</v>
      </c>
      <c r="D30" s="77">
        <v>11.922000000000001</v>
      </c>
      <c r="E30" s="77">
        <v>13.576000000000001</v>
      </c>
      <c r="F30" s="77">
        <v>10.685</v>
      </c>
      <c r="G30" s="77">
        <v>20.81</v>
      </c>
      <c r="H30" s="77">
        <v>29.364999999999998</v>
      </c>
      <c r="I30" s="77">
        <v>48.75</v>
      </c>
      <c r="J30" s="77">
        <v>43.398000000000003</v>
      </c>
      <c r="K30" s="77">
        <v>79.897000000000006</v>
      </c>
      <c r="L30" s="77">
        <v>49.304000000000002</v>
      </c>
      <c r="M30" s="77">
        <v>47.387999999999998</v>
      </c>
      <c r="N30" s="77">
        <v>57.966000000000001</v>
      </c>
      <c r="O30" s="77">
        <v>58.920999999999999</v>
      </c>
      <c r="P30" s="77">
        <v>121.723</v>
      </c>
      <c r="Q30" s="77">
        <v>47.003</v>
      </c>
      <c r="R30" s="77">
        <v>63.023000000000003</v>
      </c>
      <c r="S30" s="77">
        <v>43.734000000000002</v>
      </c>
      <c r="T30" s="77">
        <v>45.975000000000001</v>
      </c>
      <c r="U30" s="77">
        <v>28.062999999999999</v>
      </c>
      <c r="V30" s="77">
        <v>34.151000000000003</v>
      </c>
      <c r="W30" s="77">
        <v>4.8600000000000003</v>
      </c>
      <c r="X30" s="77">
        <v>39.521999999999998</v>
      </c>
      <c r="Y30" s="77">
        <v>57.418999999999997</v>
      </c>
      <c r="Z30" s="78"/>
      <c r="AA30" s="79">
        <f>SUM(B30:Z30)</f>
        <v>995.19900000000007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27.803000000000001</v>
      </c>
      <c r="C32" s="62">
        <f t="shared" ref="C32:Z32" si="4">IF(LEN(C$2)&gt;0,SUM(C29:C31),"")</f>
        <v>9.9410000000000007</v>
      </c>
      <c r="D32" s="62">
        <f t="shared" si="4"/>
        <v>11.922000000000001</v>
      </c>
      <c r="E32" s="62">
        <f t="shared" si="4"/>
        <v>13.576000000000001</v>
      </c>
      <c r="F32" s="62">
        <f t="shared" si="4"/>
        <v>10.685</v>
      </c>
      <c r="G32" s="62">
        <f t="shared" si="4"/>
        <v>20.81</v>
      </c>
      <c r="H32" s="62">
        <f t="shared" si="4"/>
        <v>29.364999999999998</v>
      </c>
      <c r="I32" s="62">
        <f t="shared" si="4"/>
        <v>48.75</v>
      </c>
      <c r="J32" s="62">
        <f t="shared" si="4"/>
        <v>43.398000000000003</v>
      </c>
      <c r="K32" s="62">
        <f t="shared" si="4"/>
        <v>79.897000000000006</v>
      </c>
      <c r="L32" s="62">
        <f t="shared" si="4"/>
        <v>49.304000000000002</v>
      </c>
      <c r="M32" s="62">
        <f t="shared" si="4"/>
        <v>47.387999999999998</v>
      </c>
      <c r="N32" s="62">
        <f t="shared" si="4"/>
        <v>57.966000000000001</v>
      </c>
      <c r="O32" s="62">
        <f t="shared" si="4"/>
        <v>58.920999999999999</v>
      </c>
      <c r="P32" s="62">
        <f t="shared" si="4"/>
        <v>121.723</v>
      </c>
      <c r="Q32" s="62">
        <f t="shared" si="4"/>
        <v>47.003</v>
      </c>
      <c r="R32" s="62">
        <f t="shared" si="4"/>
        <v>63.023000000000003</v>
      </c>
      <c r="S32" s="62">
        <f t="shared" si="4"/>
        <v>43.734000000000002</v>
      </c>
      <c r="T32" s="62">
        <f t="shared" si="4"/>
        <v>45.975000000000001</v>
      </c>
      <c r="U32" s="62">
        <f t="shared" si="4"/>
        <v>28.062999999999999</v>
      </c>
      <c r="V32" s="62">
        <f t="shared" si="4"/>
        <v>34.151000000000003</v>
      </c>
      <c r="W32" s="62">
        <f t="shared" si="4"/>
        <v>4.8600000000000003</v>
      </c>
      <c r="X32" s="62">
        <f t="shared" si="4"/>
        <v>39.521999999999998</v>
      </c>
      <c r="Y32" s="62">
        <f t="shared" si="4"/>
        <v>57.418999999999997</v>
      </c>
      <c r="Z32" s="63" t="str">
        <f t="shared" si="4"/>
        <v/>
      </c>
      <c r="AA32" s="64">
        <f>SUM(AA29:AA31)</f>
        <v>995.19900000000007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32.1</v>
      </c>
      <c r="R39" s="99"/>
      <c r="S39" s="99"/>
      <c r="T39" s="99"/>
      <c r="U39" s="99"/>
      <c r="V39" s="99"/>
      <c r="W39" s="99">
        <v>68.599999999999994</v>
      </c>
      <c r="X39" s="99">
        <v>26.6</v>
      </c>
      <c r="Y39" s="99"/>
      <c r="Z39" s="100"/>
      <c r="AA39" s="79">
        <f t="shared" si="5"/>
        <v>127.29999999999998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32.1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68.599999999999994</v>
      </c>
      <c r="X40" s="88">
        <f t="shared" si="6"/>
        <v>26.6</v>
      </c>
      <c r="Y40" s="88">
        <f t="shared" si="6"/>
        <v>0</v>
      </c>
      <c r="Z40" s="89" t="str">
        <f t="shared" si="6"/>
        <v/>
      </c>
      <c r="AA40" s="90">
        <f t="shared" si="5"/>
        <v>127.29999999999998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32.1</v>
      </c>
      <c r="R47" s="99"/>
      <c r="S47" s="99"/>
      <c r="T47" s="99"/>
      <c r="U47" s="99"/>
      <c r="V47" s="99"/>
      <c r="W47" s="99">
        <v>68.599999999999994</v>
      </c>
      <c r="X47" s="99">
        <v>26.6</v>
      </c>
      <c r="Y47" s="99"/>
      <c r="Z47" s="100"/>
      <c r="AA47" s="79">
        <f t="shared" si="7"/>
        <v>127.29999999999998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32.1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68.599999999999994</v>
      </c>
      <c r="X49" s="88">
        <f t="shared" si="8"/>
        <v>26.6</v>
      </c>
      <c r="Y49" s="88">
        <f t="shared" si="8"/>
        <v>0</v>
      </c>
      <c r="Z49" s="89" t="str">
        <f t="shared" si="8"/>
        <v/>
      </c>
      <c r="AA49" s="90">
        <f t="shared" si="7"/>
        <v>127.29999999999998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27.803000000000001</v>
      </c>
      <c r="C52" s="88">
        <f t="shared" si="10"/>
        <v>9.9410000000000007</v>
      </c>
      <c r="D52" s="88">
        <f t="shared" si="10"/>
        <v>11.922000000000001</v>
      </c>
      <c r="E52" s="88">
        <f t="shared" si="10"/>
        <v>13.576000000000001</v>
      </c>
      <c r="F52" s="88">
        <f t="shared" si="10"/>
        <v>10.684999999999999</v>
      </c>
      <c r="G52" s="88">
        <f t="shared" si="10"/>
        <v>20.810000000000002</v>
      </c>
      <c r="H52" s="88">
        <f t="shared" si="10"/>
        <v>29.364999999999998</v>
      </c>
      <c r="I52" s="88">
        <f t="shared" si="10"/>
        <v>48.75</v>
      </c>
      <c r="J52" s="88">
        <f t="shared" si="10"/>
        <v>43.397999999999996</v>
      </c>
      <c r="K52" s="88">
        <f t="shared" si="10"/>
        <v>79.896999999999991</v>
      </c>
      <c r="L52" s="88">
        <f t="shared" si="10"/>
        <v>49.304000000000002</v>
      </c>
      <c r="M52" s="88">
        <f t="shared" si="10"/>
        <v>47.388000000000005</v>
      </c>
      <c r="N52" s="88">
        <f t="shared" si="10"/>
        <v>57.966000000000001</v>
      </c>
      <c r="O52" s="88">
        <f t="shared" si="10"/>
        <v>58.920999999999999</v>
      </c>
      <c r="P52" s="88">
        <f t="shared" si="10"/>
        <v>121.723</v>
      </c>
      <c r="Q52" s="88">
        <f t="shared" si="10"/>
        <v>79.103000000000009</v>
      </c>
      <c r="R52" s="88">
        <f t="shared" si="10"/>
        <v>63.022999999999996</v>
      </c>
      <c r="S52" s="88">
        <f t="shared" si="10"/>
        <v>43.734000000000002</v>
      </c>
      <c r="T52" s="88">
        <f t="shared" si="10"/>
        <v>45.975000000000001</v>
      </c>
      <c r="U52" s="88">
        <f t="shared" si="10"/>
        <v>28.062999999999999</v>
      </c>
      <c r="V52" s="88">
        <f t="shared" si="10"/>
        <v>34.151000000000003</v>
      </c>
      <c r="W52" s="88">
        <f t="shared" si="10"/>
        <v>73.459999999999994</v>
      </c>
      <c r="X52" s="88">
        <f t="shared" si="10"/>
        <v>66.122</v>
      </c>
      <c r="Y52" s="88">
        <f t="shared" si="10"/>
        <v>57.419000000000004</v>
      </c>
      <c r="Z52" s="89" t="str">
        <f t="shared" si="10"/>
        <v/>
      </c>
      <c r="AA52" s="104">
        <f>SUM(B52:Z52)</f>
        <v>1122.499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27.803000000000004</v>
      </c>
      <c r="C4" s="18">
        <v>9.9410000000000007</v>
      </c>
      <c r="D4" s="18">
        <v>11.921999999999999</v>
      </c>
      <c r="E4" s="18">
        <v>13.575999999999999</v>
      </c>
      <c r="F4" s="18">
        <v>10.684999999999999</v>
      </c>
      <c r="G4" s="18">
        <v>20.810000000000002</v>
      </c>
      <c r="H4" s="18">
        <v>29.364999999999998</v>
      </c>
      <c r="I4" s="18">
        <v>48.75</v>
      </c>
      <c r="J4" s="18">
        <v>43.398000000000003</v>
      </c>
      <c r="K4" s="18">
        <v>79.897000000000006</v>
      </c>
      <c r="L4" s="18">
        <v>49.304000000000002</v>
      </c>
      <c r="M4" s="18">
        <v>47.388000000000005</v>
      </c>
      <c r="N4" s="18">
        <v>57.966000000000001</v>
      </c>
      <c r="O4" s="18">
        <v>58.920999999999999</v>
      </c>
      <c r="P4" s="18">
        <v>121.72299999999998</v>
      </c>
      <c r="Q4" s="18">
        <v>79.145999999999987</v>
      </c>
      <c r="R4" s="18">
        <v>63.023000000000003</v>
      </c>
      <c r="S4" s="18">
        <v>43.733999999999995</v>
      </c>
      <c r="T4" s="18">
        <v>45.974999999999994</v>
      </c>
      <c r="U4" s="18">
        <v>28.062999999999995</v>
      </c>
      <c r="V4" s="18">
        <v>34.150999999999996</v>
      </c>
      <c r="W4" s="18">
        <v>73.47</v>
      </c>
      <c r="X4" s="18">
        <v>66.14</v>
      </c>
      <c r="Y4" s="18">
        <v>57.418999999999997</v>
      </c>
      <c r="Z4" s="19"/>
      <c r="AA4" s="20">
        <f>SUM(B4:Z4)</f>
        <v>1122.5700000000002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89.01</v>
      </c>
      <c r="C7" s="28">
        <v>66.95</v>
      </c>
      <c r="D7" s="28">
        <v>55.59</v>
      </c>
      <c r="E7" s="28">
        <v>52.16</v>
      </c>
      <c r="F7" s="28">
        <v>55.73</v>
      </c>
      <c r="G7" s="28">
        <v>73.17</v>
      </c>
      <c r="H7" s="28">
        <v>85.45</v>
      </c>
      <c r="I7" s="28">
        <v>94.75</v>
      </c>
      <c r="J7" s="28">
        <v>86.37</v>
      </c>
      <c r="K7" s="28">
        <v>81</v>
      </c>
      <c r="L7" s="28">
        <v>75.5</v>
      </c>
      <c r="M7" s="28">
        <v>80.89</v>
      </c>
      <c r="N7" s="28">
        <v>86.36</v>
      </c>
      <c r="O7" s="28">
        <v>86.47</v>
      </c>
      <c r="P7" s="28">
        <v>109.21</v>
      </c>
      <c r="Q7" s="28">
        <v>131.47</v>
      </c>
      <c r="R7" s="28">
        <v>164.92</v>
      </c>
      <c r="S7" s="28">
        <v>177.27</v>
      </c>
      <c r="T7" s="28">
        <v>182.91</v>
      </c>
      <c r="U7" s="28">
        <v>178.4</v>
      </c>
      <c r="V7" s="28">
        <v>179.88</v>
      </c>
      <c r="W7" s="28">
        <v>138</v>
      </c>
      <c r="X7" s="28">
        <v>129.11000000000001</v>
      </c>
      <c r="Y7" s="28">
        <v>109.87</v>
      </c>
      <c r="Z7" s="29"/>
      <c r="AA7" s="30">
        <f>IF(SUM(B7:Z7)&lt;&gt;0,AVERAGEIF(B7:Z7,"&lt;&gt;"""),"")</f>
        <v>107.10166666666669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7.0000000000000007E-2</v>
      </c>
      <c r="C14" s="57"/>
      <c r="D14" s="57"/>
      <c r="E14" s="57"/>
      <c r="F14" s="57"/>
      <c r="G14" s="57"/>
      <c r="H14" s="57">
        <v>1.0249999999999999</v>
      </c>
      <c r="I14" s="57">
        <v>13.066999999999998</v>
      </c>
      <c r="J14" s="57">
        <v>9.2999999999999999E-2</v>
      </c>
      <c r="K14" s="57"/>
      <c r="L14" s="57">
        <v>2.742</v>
      </c>
      <c r="M14" s="57">
        <v>2.1509999999999998</v>
      </c>
      <c r="N14" s="57">
        <v>2.9279999999999999</v>
      </c>
      <c r="O14" s="57">
        <v>9.06</v>
      </c>
      <c r="P14" s="57">
        <v>30.198</v>
      </c>
      <c r="Q14" s="57">
        <v>18.070999999999998</v>
      </c>
      <c r="R14" s="57">
        <v>4.8490000000000002</v>
      </c>
      <c r="S14" s="57">
        <v>3.8220000000000001</v>
      </c>
      <c r="T14" s="57">
        <v>4.3309999999999995</v>
      </c>
      <c r="U14" s="57">
        <v>4.3079999999999998</v>
      </c>
      <c r="V14" s="57"/>
      <c r="W14" s="57">
        <v>7.5449999999999999</v>
      </c>
      <c r="X14" s="57">
        <v>5.0250000000000004</v>
      </c>
      <c r="Y14" s="57">
        <v>3.0380000000000003</v>
      </c>
      <c r="Z14" s="58"/>
      <c r="AA14" s="59">
        <f t="shared" si="0"/>
        <v>112.32300000000001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7.0000000000000007E-2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1.0249999999999999</v>
      </c>
      <c r="I16" s="62">
        <f t="shared" si="1"/>
        <v>13.066999999999998</v>
      </c>
      <c r="J16" s="62">
        <f t="shared" si="1"/>
        <v>9.2999999999999999E-2</v>
      </c>
      <c r="K16" s="62">
        <f t="shared" si="1"/>
        <v>0</v>
      </c>
      <c r="L16" s="62">
        <f t="shared" si="1"/>
        <v>2.742</v>
      </c>
      <c r="M16" s="62">
        <f t="shared" si="1"/>
        <v>2.1509999999999998</v>
      </c>
      <c r="N16" s="62">
        <f t="shared" si="1"/>
        <v>2.9279999999999999</v>
      </c>
      <c r="O16" s="62">
        <f t="shared" si="1"/>
        <v>9.06</v>
      </c>
      <c r="P16" s="62">
        <f t="shared" si="1"/>
        <v>30.198</v>
      </c>
      <c r="Q16" s="62">
        <f t="shared" si="1"/>
        <v>18.070999999999998</v>
      </c>
      <c r="R16" s="62">
        <f t="shared" si="1"/>
        <v>4.8490000000000002</v>
      </c>
      <c r="S16" s="62">
        <f t="shared" si="1"/>
        <v>3.8220000000000001</v>
      </c>
      <c r="T16" s="62">
        <f t="shared" si="1"/>
        <v>4.3309999999999995</v>
      </c>
      <c r="U16" s="62">
        <f t="shared" si="1"/>
        <v>4.3079999999999998</v>
      </c>
      <c r="V16" s="62">
        <f t="shared" si="1"/>
        <v>0</v>
      </c>
      <c r="W16" s="62">
        <f t="shared" si="1"/>
        <v>7.5449999999999999</v>
      </c>
      <c r="X16" s="62">
        <f t="shared" si="1"/>
        <v>5.0250000000000004</v>
      </c>
      <c r="Y16" s="62">
        <f t="shared" si="1"/>
        <v>3.0380000000000003</v>
      </c>
      <c r="Z16" s="63" t="str">
        <f t="shared" si="1"/>
        <v/>
      </c>
      <c r="AA16" s="64">
        <f>SUM(AA10:AA15)</f>
        <v>112.32300000000001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7.2279999999999998</v>
      </c>
      <c r="C20" s="77">
        <v>1.1000000000000001</v>
      </c>
      <c r="D20" s="77">
        <v>2.2000000000000002</v>
      </c>
      <c r="E20" s="77">
        <v>2.2000000000000002</v>
      </c>
      <c r="F20" s="77">
        <v>2.2000000000000002</v>
      </c>
      <c r="G20" s="77">
        <v>6.7919999999999998</v>
      </c>
      <c r="H20" s="77">
        <v>6.9399999999999995</v>
      </c>
      <c r="I20" s="77">
        <v>7.3140000000000001</v>
      </c>
      <c r="J20" s="77">
        <v>7.3730000000000002</v>
      </c>
      <c r="K20" s="77">
        <v>5.7149999999999999</v>
      </c>
      <c r="L20" s="77">
        <v>5.6520000000000001</v>
      </c>
      <c r="M20" s="77">
        <v>5.6470000000000002</v>
      </c>
      <c r="N20" s="77">
        <v>5.641</v>
      </c>
      <c r="O20" s="77">
        <v>5.5510000000000002</v>
      </c>
      <c r="P20" s="77">
        <v>11.651999999999999</v>
      </c>
      <c r="Q20" s="77">
        <v>12.007</v>
      </c>
      <c r="R20" s="77">
        <v>7.3599999999999994</v>
      </c>
      <c r="S20" s="77">
        <v>6.68</v>
      </c>
      <c r="T20" s="77">
        <v>5.569</v>
      </c>
      <c r="U20" s="77">
        <v>5.4740000000000002</v>
      </c>
      <c r="V20" s="77">
        <v>5.4350000000000005</v>
      </c>
      <c r="W20" s="77">
        <v>9.19</v>
      </c>
      <c r="X20" s="77">
        <v>7.3230000000000004</v>
      </c>
      <c r="Y20" s="77">
        <v>6.9850000000000003</v>
      </c>
      <c r="Z20" s="78"/>
      <c r="AA20" s="79">
        <f t="shared" si="2"/>
        <v>149.22800000000004</v>
      </c>
    </row>
    <row r="21" spans="1:27" ht="24.95" customHeight="1" x14ac:dyDescent="0.2">
      <c r="A21" s="75" t="s">
        <v>16</v>
      </c>
      <c r="B21" s="80">
        <v>18.204999999999998</v>
      </c>
      <c r="C21" s="81">
        <v>6.7410000000000005</v>
      </c>
      <c r="D21" s="81">
        <v>7.6219999999999999</v>
      </c>
      <c r="E21" s="81">
        <v>6.5759999999999996</v>
      </c>
      <c r="F21" s="81">
        <v>8.4849999999999994</v>
      </c>
      <c r="G21" s="81">
        <v>14.018000000000001</v>
      </c>
      <c r="H21" s="81">
        <v>21.400000000000002</v>
      </c>
      <c r="I21" s="81">
        <v>28.369</v>
      </c>
      <c r="J21" s="81">
        <v>35.932000000000002</v>
      </c>
      <c r="K21" s="81">
        <v>34.401000000000003</v>
      </c>
      <c r="L21" s="81">
        <v>40.909999999999997</v>
      </c>
      <c r="M21" s="81">
        <v>39.589999999999996</v>
      </c>
      <c r="N21" s="81">
        <v>49.396999999999998</v>
      </c>
      <c r="O21" s="81">
        <v>44.31</v>
      </c>
      <c r="P21" s="81">
        <v>79.873000000000005</v>
      </c>
      <c r="Q21" s="81">
        <v>49.067999999999998</v>
      </c>
      <c r="R21" s="81">
        <v>50.814</v>
      </c>
      <c r="S21" s="81">
        <v>33.231999999999999</v>
      </c>
      <c r="T21" s="81">
        <v>36.074999999999996</v>
      </c>
      <c r="U21" s="81">
        <v>18.280999999999999</v>
      </c>
      <c r="V21" s="81">
        <v>28.716000000000001</v>
      </c>
      <c r="W21" s="81">
        <v>56.735000000000007</v>
      </c>
      <c r="X21" s="81">
        <v>53.792000000000002</v>
      </c>
      <c r="Y21" s="81">
        <v>47.396000000000001</v>
      </c>
      <c r="Z21" s="78"/>
      <c r="AA21" s="79">
        <f t="shared" si="2"/>
        <v>809.93799999999999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39.780999999999999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39.780999999999999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27.732999999999997</v>
      </c>
      <c r="C26" s="88">
        <f t="shared" ref="C26:Z26" si="3">IF(LEN(C$2)&gt;0,SUM(C19:C25),"")</f>
        <v>9.9410000000000007</v>
      </c>
      <c r="D26" s="88">
        <f t="shared" si="3"/>
        <v>11.922000000000001</v>
      </c>
      <c r="E26" s="88">
        <f t="shared" si="3"/>
        <v>13.576000000000001</v>
      </c>
      <c r="F26" s="88">
        <f t="shared" si="3"/>
        <v>10.684999999999999</v>
      </c>
      <c r="G26" s="88">
        <f t="shared" si="3"/>
        <v>20.810000000000002</v>
      </c>
      <c r="H26" s="88">
        <f t="shared" si="3"/>
        <v>28.340000000000003</v>
      </c>
      <c r="I26" s="88">
        <f t="shared" si="3"/>
        <v>35.683</v>
      </c>
      <c r="J26" s="88">
        <f t="shared" si="3"/>
        <v>43.305</v>
      </c>
      <c r="K26" s="88">
        <f t="shared" si="3"/>
        <v>79.896999999999991</v>
      </c>
      <c r="L26" s="88">
        <f t="shared" si="3"/>
        <v>46.561999999999998</v>
      </c>
      <c r="M26" s="88">
        <f t="shared" si="3"/>
        <v>45.236999999999995</v>
      </c>
      <c r="N26" s="88">
        <f t="shared" si="3"/>
        <v>55.037999999999997</v>
      </c>
      <c r="O26" s="88">
        <f t="shared" si="3"/>
        <v>49.861000000000004</v>
      </c>
      <c r="P26" s="88">
        <f t="shared" si="3"/>
        <v>91.525000000000006</v>
      </c>
      <c r="Q26" s="88">
        <f t="shared" si="3"/>
        <v>61.074999999999996</v>
      </c>
      <c r="R26" s="88">
        <f t="shared" si="3"/>
        <v>58.173999999999999</v>
      </c>
      <c r="S26" s="88">
        <f t="shared" si="3"/>
        <v>39.911999999999999</v>
      </c>
      <c r="T26" s="88">
        <f t="shared" si="3"/>
        <v>41.643999999999998</v>
      </c>
      <c r="U26" s="88">
        <f t="shared" si="3"/>
        <v>23.754999999999999</v>
      </c>
      <c r="V26" s="88">
        <f t="shared" si="3"/>
        <v>34.151000000000003</v>
      </c>
      <c r="W26" s="88">
        <f t="shared" si="3"/>
        <v>65.925000000000011</v>
      </c>
      <c r="X26" s="88">
        <f t="shared" si="3"/>
        <v>61.115000000000002</v>
      </c>
      <c r="Y26" s="88">
        <f t="shared" si="3"/>
        <v>54.381</v>
      </c>
      <c r="Z26" s="89" t="str">
        <f t="shared" si="3"/>
        <v/>
      </c>
      <c r="AA26" s="90">
        <f>SUM(AA19:AA25)</f>
        <v>1010.247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27.803000000000001</v>
      </c>
      <c r="C30" s="77">
        <v>9.9410000000000007</v>
      </c>
      <c r="D30" s="77">
        <v>11.922000000000001</v>
      </c>
      <c r="E30" s="77">
        <v>13.576000000000001</v>
      </c>
      <c r="F30" s="77">
        <v>10.685</v>
      </c>
      <c r="G30" s="77">
        <v>20.81</v>
      </c>
      <c r="H30" s="77">
        <v>29.364999999999998</v>
      </c>
      <c r="I30" s="77">
        <v>48.75</v>
      </c>
      <c r="J30" s="77">
        <v>43.398000000000003</v>
      </c>
      <c r="K30" s="77">
        <v>79.897000000000006</v>
      </c>
      <c r="L30" s="77">
        <v>49.304000000000002</v>
      </c>
      <c r="M30" s="77">
        <v>47.387999999999998</v>
      </c>
      <c r="N30" s="77">
        <v>57.966000000000001</v>
      </c>
      <c r="O30" s="77">
        <v>58.920999999999999</v>
      </c>
      <c r="P30" s="77">
        <v>121.723</v>
      </c>
      <c r="Q30" s="77">
        <v>79.146000000000001</v>
      </c>
      <c r="R30" s="77">
        <v>63.023000000000003</v>
      </c>
      <c r="S30" s="77">
        <v>43.734000000000002</v>
      </c>
      <c r="T30" s="77">
        <v>45.975000000000001</v>
      </c>
      <c r="U30" s="77">
        <v>28.062999999999999</v>
      </c>
      <c r="V30" s="77">
        <v>34.151000000000003</v>
      </c>
      <c r="W30" s="77">
        <v>73.47</v>
      </c>
      <c r="X30" s="77">
        <v>66.14</v>
      </c>
      <c r="Y30" s="77">
        <v>57.418999999999997</v>
      </c>
      <c r="Z30" s="78"/>
      <c r="AA30" s="79">
        <f>SUM(B30:Z30)</f>
        <v>1122.5700000000002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27.803000000000001</v>
      </c>
      <c r="C32" s="62">
        <f t="shared" ref="C32:Z32" si="4">IF(LEN(C$2)&gt;0,SUM(C29:C31),"")</f>
        <v>9.9410000000000007</v>
      </c>
      <c r="D32" s="62">
        <f t="shared" si="4"/>
        <v>11.922000000000001</v>
      </c>
      <c r="E32" s="62">
        <f t="shared" si="4"/>
        <v>13.576000000000001</v>
      </c>
      <c r="F32" s="62">
        <f t="shared" si="4"/>
        <v>10.685</v>
      </c>
      <c r="G32" s="62">
        <f t="shared" si="4"/>
        <v>20.81</v>
      </c>
      <c r="H32" s="62">
        <f t="shared" si="4"/>
        <v>29.364999999999998</v>
      </c>
      <c r="I32" s="62">
        <f t="shared" si="4"/>
        <v>48.75</v>
      </c>
      <c r="J32" s="62">
        <f t="shared" si="4"/>
        <v>43.398000000000003</v>
      </c>
      <c r="K32" s="62">
        <f t="shared" si="4"/>
        <v>79.897000000000006</v>
      </c>
      <c r="L32" s="62">
        <f t="shared" si="4"/>
        <v>49.304000000000002</v>
      </c>
      <c r="M32" s="62">
        <f t="shared" si="4"/>
        <v>47.387999999999998</v>
      </c>
      <c r="N32" s="62">
        <f t="shared" si="4"/>
        <v>57.966000000000001</v>
      </c>
      <c r="O32" s="62">
        <f t="shared" si="4"/>
        <v>58.920999999999999</v>
      </c>
      <c r="P32" s="62">
        <f t="shared" si="4"/>
        <v>121.723</v>
      </c>
      <c r="Q32" s="62">
        <f t="shared" si="4"/>
        <v>79.146000000000001</v>
      </c>
      <c r="R32" s="62">
        <f t="shared" si="4"/>
        <v>63.023000000000003</v>
      </c>
      <c r="S32" s="62">
        <f t="shared" si="4"/>
        <v>43.734000000000002</v>
      </c>
      <c r="T32" s="62">
        <f t="shared" si="4"/>
        <v>45.975000000000001</v>
      </c>
      <c r="U32" s="62">
        <f t="shared" si="4"/>
        <v>28.062999999999999</v>
      </c>
      <c r="V32" s="62">
        <f t="shared" si="4"/>
        <v>34.151000000000003</v>
      </c>
      <c r="W32" s="62">
        <f t="shared" si="4"/>
        <v>73.47</v>
      </c>
      <c r="X32" s="62">
        <f t="shared" si="4"/>
        <v>66.14</v>
      </c>
      <c r="Y32" s="62">
        <f t="shared" si="4"/>
        <v>57.418999999999997</v>
      </c>
      <c r="Z32" s="63" t="str">
        <f t="shared" si="4"/>
        <v/>
      </c>
      <c r="AA32" s="64">
        <f>SUM(AA29:AA31)</f>
        <v>1122.5700000000002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27.802999999999997</v>
      </c>
      <c r="C52" s="88">
        <f t="shared" ref="C52:Z52" si="10">IF(LEN(C$2)&gt;0,SUM(C10:C15)+C26+C40,"")</f>
        <v>9.9410000000000007</v>
      </c>
      <c r="D52" s="88">
        <f t="shared" si="10"/>
        <v>11.922000000000001</v>
      </c>
      <c r="E52" s="88">
        <f t="shared" si="10"/>
        <v>13.576000000000001</v>
      </c>
      <c r="F52" s="88">
        <f t="shared" si="10"/>
        <v>10.684999999999999</v>
      </c>
      <c r="G52" s="88">
        <f t="shared" si="10"/>
        <v>20.810000000000002</v>
      </c>
      <c r="H52" s="88">
        <f t="shared" si="10"/>
        <v>29.365000000000002</v>
      </c>
      <c r="I52" s="88">
        <f t="shared" si="10"/>
        <v>48.75</v>
      </c>
      <c r="J52" s="88">
        <f t="shared" si="10"/>
        <v>43.398000000000003</v>
      </c>
      <c r="K52" s="88">
        <f t="shared" si="10"/>
        <v>79.896999999999991</v>
      </c>
      <c r="L52" s="88">
        <f t="shared" si="10"/>
        <v>49.303999999999995</v>
      </c>
      <c r="M52" s="88">
        <f t="shared" si="10"/>
        <v>47.387999999999991</v>
      </c>
      <c r="N52" s="88">
        <f t="shared" si="10"/>
        <v>57.965999999999994</v>
      </c>
      <c r="O52" s="88">
        <f t="shared" si="10"/>
        <v>58.921000000000006</v>
      </c>
      <c r="P52" s="88">
        <f t="shared" si="10"/>
        <v>121.72300000000001</v>
      </c>
      <c r="Q52" s="88">
        <f t="shared" si="10"/>
        <v>79.145999999999987</v>
      </c>
      <c r="R52" s="88">
        <f t="shared" si="10"/>
        <v>63.022999999999996</v>
      </c>
      <c r="S52" s="88">
        <f t="shared" si="10"/>
        <v>43.734000000000002</v>
      </c>
      <c r="T52" s="88">
        <f t="shared" si="10"/>
        <v>45.974999999999994</v>
      </c>
      <c r="U52" s="88">
        <f t="shared" si="10"/>
        <v>28.062999999999999</v>
      </c>
      <c r="V52" s="88">
        <f t="shared" si="10"/>
        <v>34.151000000000003</v>
      </c>
      <c r="W52" s="88">
        <f t="shared" si="10"/>
        <v>73.470000000000013</v>
      </c>
      <c r="X52" s="88">
        <f t="shared" si="10"/>
        <v>66.14</v>
      </c>
      <c r="Y52" s="88">
        <f t="shared" si="10"/>
        <v>57.418999999999997</v>
      </c>
      <c r="Z52" s="89" t="str">
        <f t="shared" si="10"/>
        <v/>
      </c>
      <c r="AA52" s="104">
        <f>SUM(B52:Z52)</f>
        <v>1122.5700000000002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-32.1</v>
      </c>
      <c r="R4" s="18"/>
      <c r="S4" s="18"/>
      <c r="T4" s="18"/>
      <c r="U4" s="18"/>
      <c r="V4" s="18"/>
      <c r="W4" s="18">
        <v>-68.599999999999994</v>
      </c>
      <c r="X4" s="18">
        <v>-26.6</v>
      </c>
      <c r="Y4" s="18"/>
      <c r="Z4" s="19"/>
      <c r="AA4" s="111">
        <f>SUM(B4:Z4)</f>
        <v>-127.29999999999998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89.01</v>
      </c>
      <c r="C7" s="117">
        <v>66.95</v>
      </c>
      <c r="D7" s="117">
        <v>55.59</v>
      </c>
      <c r="E7" s="117">
        <v>52.16</v>
      </c>
      <c r="F7" s="117">
        <v>55.73</v>
      </c>
      <c r="G7" s="117">
        <v>73.17</v>
      </c>
      <c r="H7" s="117">
        <v>85.45</v>
      </c>
      <c r="I7" s="117">
        <v>94.75</v>
      </c>
      <c r="J7" s="117">
        <v>86.37</v>
      </c>
      <c r="K7" s="117">
        <v>81</v>
      </c>
      <c r="L7" s="117">
        <v>75.5</v>
      </c>
      <c r="M7" s="117">
        <v>80.89</v>
      </c>
      <c r="N7" s="117">
        <v>86.36</v>
      </c>
      <c r="O7" s="117">
        <v>86.47</v>
      </c>
      <c r="P7" s="117">
        <v>109.21</v>
      </c>
      <c r="Q7" s="117">
        <v>131.47</v>
      </c>
      <c r="R7" s="117">
        <v>164.92</v>
      </c>
      <c r="S7" s="117">
        <v>177.27</v>
      </c>
      <c r="T7" s="117">
        <v>182.91</v>
      </c>
      <c r="U7" s="117">
        <v>178.4</v>
      </c>
      <c r="V7" s="117">
        <v>179.88</v>
      </c>
      <c r="W7" s="117">
        <v>138</v>
      </c>
      <c r="X7" s="117">
        <v>129.11000000000001</v>
      </c>
      <c r="Y7" s="117">
        <v>109.87</v>
      </c>
      <c r="Z7" s="118"/>
      <c r="AA7" s="119">
        <f>IF(SUM(B7:Z7)&lt;&gt;0,AVERAGEIF(B7:Z7,"&lt;&gt;"""),"")</f>
        <v>107.10166666666669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32.1</v>
      </c>
      <c r="R15" s="133"/>
      <c r="S15" s="133"/>
      <c r="T15" s="133"/>
      <c r="U15" s="133"/>
      <c r="V15" s="133"/>
      <c r="W15" s="133">
        <v>68.599999999999994</v>
      </c>
      <c r="X15" s="133">
        <v>26.6</v>
      </c>
      <c r="Y15" s="133"/>
      <c r="Z15" s="131"/>
      <c r="AA15" s="132">
        <f t="shared" si="0"/>
        <v>127.29999999999998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32.1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68.599999999999994</v>
      </c>
      <c r="X16" s="135">
        <f t="shared" si="1"/>
        <v>26.6</v>
      </c>
      <c r="Y16" s="135">
        <f t="shared" si="1"/>
        <v>0</v>
      </c>
      <c r="Z16" s="136" t="str">
        <f t="shared" si="1"/>
        <v/>
      </c>
      <c r="AA16" s="90">
        <f t="shared" si="0"/>
        <v>127.29999999999998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2024-11-23T14:27:36Z</dcterms:created>
  <dcterms:modified xsi:type="dcterms:W3CDTF">2024-11-23T14:27:38Z</dcterms:modified>
</cp:coreProperties>
</file>