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<sst xmlns="http://schemas.openxmlformats.org/spreadsheetml/2006/main" count="119" uniqueCount="54">
  <si>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22/11/2024 16:34:40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</si>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</sst>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53-43A4-A126-F5EB3CE463D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3-43A4-A126-F5EB3CE463D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7.069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53-43A4-A126-F5EB3CE463D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16.975999999999999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53-43A4-A126-F5EB3CE463D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A53-43A4-A126-F5EB3CE463D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53-43A4-A126-F5EB3CE463D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53-43A4-A126-F5EB3CE463D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A53-43A4-A126-F5EB3CE463D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A53-43A4-A126-F5EB3CE463D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36.302</c:v>
                </c:pt>
                <c:pt idx="7">
                  <c:v>39.82</c:v>
                </c:pt>
                <c:pt idx="8">
                  <c:v>37.9</c:v>
                </c:pt>
                <c:pt idx="17">
                  <c:v>15.48</c:v>
                </c:pt>
                <c:pt idx="18">
                  <c:v>19.38</c:v>
                </c:pt>
                <c:pt idx="19">
                  <c:v>25.582999999999998</c:v>
                </c:pt>
                <c:pt idx="20">
                  <c:v>29.52</c:v>
                </c:pt>
                <c:pt idx="21">
                  <c:v>29.16</c:v>
                </c:pt>
                <c:pt idx="22">
                  <c:v>34.6</c:v>
                </c:pt>
                <c:pt idx="23">
                  <c:v>31.927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53-43A4-A126-F5EB3CE463D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13.3</c:v>
                </c:pt>
                <c:pt idx="16">
                  <c:v>0</c:v>
                </c:pt>
                <c:pt idx="17">
                  <c:v>38.1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53-43A4-A126-F5EB3CE463D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20.033999999999999</c:v>
                </c:pt>
                <c:pt idx="1">
                  <c:v>24.759999999999998</c:v>
                </c:pt>
                <c:pt idx="2">
                  <c:v>20.145</c:v>
                </c:pt>
                <c:pt idx="3">
                  <c:v>20.347999999999999</c:v>
                </c:pt>
                <c:pt idx="4">
                  <c:v>20.587</c:v>
                </c:pt>
                <c:pt idx="5">
                  <c:v>20.734000000000002</c:v>
                </c:pt>
                <c:pt idx="6">
                  <c:v>0.93100000000000005</c:v>
                </c:pt>
                <c:pt idx="7">
                  <c:v>1.4490000000000001</c:v>
                </c:pt>
                <c:pt idx="8">
                  <c:v>2.1739999999999999</c:v>
                </c:pt>
                <c:pt idx="9">
                  <c:v>39.483999999999995</c:v>
                </c:pt>
                <c:pt idx="10">
                  <c:v>60.567999999999998</c:v>
                </c:pt>
                <c:pt idx="11">
                  <c:v>62.241999999999997</c:v>
                </c:pt>
                <c:pt idx="12">
                  <c:v>57.555999999999997</c:v>
                </c:pt>
                <c:pt idx="13">
                  <c:v>28.238</c:v>
                </c:pt>
                <c:pt idx="14">
                  <c:v>27.576999999999998</c:v>
                </c:pt>
                <c:pt idx="15">
                  <c:v>17.126000000000001</c:v>
                </c:pt>
                <c:pt idx="16">
                  <c:v>40.352000000000004</c:v>
                </c:pt>
                <c:pt idx="17">
                  <c:v>1.056</c:v>
                </c:pt>
                <c:pt idx="18">
                  <c:v>17.853999999999999</c:v>
                </c:pt>
                <c:pt idx="19">
                  <c:v>14.485000000000001</c:v>
                </c:pt>
                <c:pt idx="20">
                  <c:v>0.78100000000000003</c:v>
                </c:pt>
                <c:pt idx="21">
                  <c:v>0.78100000000000003</c:v>
                </c:pt>
                <c:pt idx="22">
                  <c:v>0.77500000000000002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53-43A4-A126-F5EB3CE463D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A53-43A4-A126-F5EB3CE463D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A53-43A4-A126-F5EB3CE46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94.44</c:v>
                </c:pt>
                <c:pt idx="1">
                  <c:v>86.18</c:v>
                </c:pt>
                <c:pt idx="2">
                  <c:v>80.38</c:v>
                </c:pt>
                <c:pt idx="3">
                  <c:v>82.35</c:v>
                </c:pt>
                <c:pt idx="4">
                  <c:v>80.38</c:v>
                </c:pt>
                <c:pt idx="5">
                  <c:v>87.84</c:v>
                </c:pt>
                <c:pt idx="6">
                  <c:v>101.77</c:v>
                </c:pt>
                <c:pt idx="7">
                  <c:v>109.94</c:v>
                </c:pt>
                <c:pt idx="8">
                  <c:v>107.3</c:v>
                </c:pt>
                <c:pt idx="9">
                  <c:v>40.1</c:v>
                </c:pt>
                <c:pt idx="10">
                  <c:v>10.210000000000001</c:v>
                </c:pt>
                <c:pt idx="11">
                  <c:v>5.5</c:v>
                </c:pt>
                <c:pt idx="12">
                  <c:v>20.39</c:v>
                </c:pt>
                <c:pt idx="13">
                  <c:v>70.12</c:v>
                </c:pt>
                <c:pt idx="14">
                  <c:v>77.73</c:v>
                </c:pt>
                <c:pt idx="15">
                  <c:v>135.44</c:v>
                </c:pt>
                <c:pt idx="16">
                  <c:v>179.55</c:v>
                </c:pt>
                <c:pt idx="17">
                  <c:v>164.16</c:v>
                </c:pt>
                <c:pt idx="18">
                  <c:v>174.69</c:v>
                </c:pt>
                <c:pt idx="19">
                  <c:v>175.35</c:v>
                </c:pt>
                <c:pt idx="20">
                  <c:v>150.84</c:v>
                </c:pt>
                <c:pt idx="21">
                  <c:v>124.72</c:v>
                </c:pt>
                <c:pt idx="22">
                  <c:v>107.56</c:v>
                </c:pt>
                <c:pt idx="23">
                  <c:v>93.31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A53-43A4-A126-F5EB3CE46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55-4DC6-B8A0-47A31A9B80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2.1</c:v>
                </c:pt>
                <c:pt idx="1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55-4DC6-B8A0-47A31A9B80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5.3810000000000002</c:v>
                </c:pt>
                <c:pt idx="1">
                  <c:v>5.3760000000000003</c:v>
                </c:pt>
                <c:pt idx="2">
                  <c:v>5.274</c:v>
                </c:pt>
                <c:pt idx="3">
                  <c:v>5.2830000000000004</c:v>
                </c:pt>
                <c:pt idx="4">
                  <c:v>5.2859999999999996</c:v>
                </c:pt>
                <c:pt idx="5">
                  <c:v>5.72</c:v>
                </c:pt>
                <c:pt idx="6">
                  <c:v>5.5350000000000001</c:v>
                </c:pt>
                <c:pt idx="7">
                  <c:v>5.3879999999999999</c:v>
                </c:pt>
                <c:pt idx="8">
                  <c:v>5.3109999999999999</c:v>
                </c:pt>
                <c:pt idx="9">
                  <c:v>0.45100000000000001</c:v>
                </c:pt>
                <c:pt idx="10">
                  <c:v>6.7690000000000001</c:v>
                </c:pt>
                <c:pt idx="11">
                  <c:v>6.6300000000000008</c:v>
                </c:pt>
                <c:pt idx="12">
                  <c:v>0.626</c:v>
                </c:pt>
                <c:pt idx="13">
                  <c:v>0.50800000000000001</c:v>
                </c:pt>
                <c:pt idx="14">
                  <c:v>5.0810000000000004</c:v>
                </c:pt>
                <c:pt idx="15">
                  <c:v>5.3049999999999997</c:v>
                </c:pt>
                <c:pt idx="17">
                  <c:v>5.4690000000000003</c:v>
                </c:pt>
                <c:pt idx="18">
                  <c:v>5.4779999999999998</c:v>
                </c:pt>
                <c:pt idx="19">
                  <c:v>5.4059999999999997</c:v>
                </c:pt>
                <c:pt idx="20">
                  <c:v>5.4109999999999996</c:v>
                </c:pt>
                <c:pt idx="21">
                  <c:v>5.3529999999999998</c:v>
                </c:pt>
                <c:pt idx="22">
                  <c:v>5.2750000000000004</c:v>
                </c:pt>
                <c:pt idx="23">
                  <c:v>5.1559999999999997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55-4DC6-B8A0-47A31A9B80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18.932000000000002</c:v>
                </c:pt>
                <c:pt idx="1">
                  <c:v>23.671999999999997</c:v>
                </c:pt>
                <c:pt idx="2">
                  <c:v>19.142000000000003</c:v>
                </c:pt>
                <c:pt idx="3">
                  <c:v>18.754999999999999</c:v>
                </c:pt>
                <c:pt idx="4">
                  <c:v>18.826999999999998</c:v>
                </c:pt>
                <c:pt idx="5">
                  <c:v>18.774000000000001</c:v>
                </c:pt>
                <c:pt idx="6">
                  <c:v>35.552999999999997</c:v>
                </c:pt>
                <c:pt idx="7">
                  <c:v>34.411000000000001</c:v>
                </c:pt>
                <c:pt idx="8">
                  <c:v>25.666</c:v>
                </c:pt>
                <c:pt idx="9">
                  <c:v>17.324999999999999</c:v>
                </c:pt>
                <c:pt idx="10">
                  <c:v>25.972000000000001</c:v>
                </c:pt>
                <c:pt idx="11">
                  <c:v>34.877000000000002</c:v>
                </c:pt>
                <c:pt idx="12">
                  <c:v>14.770000000000001</c:v>
                </c:pt>
                <c:pt idx="13">
                  <c:v>25.63</c:v>
                </c:pt>
                <c:pt idx="14">
                  <c:v>20.396000000000001</c:v>
                </c:pt>
                <c:pt idx="15">
                  <c:v>19.705000000000002</c:v>
                </c:pt>
                <c:pt idx="16">
                  <c:v>9.1539999999999999</c:v>
                </c:pt>
                <c:pt idx="17">
                  <c:v>43.076000000000001</c:v>
                </c:pt>
                <c:pt idx="18">
                  <c:v>9.61</c:v>
                </c:pt>
                <c:pt idx="19">
                  <c:v>12.163</c:v>
                </c:pt>
                <c:pt idx="20">
                  <c:v>20.57</c:v>
                </c:pt>
                <c:pt idx="21">
                  <c:v>21.39</c:v>
                </c:pt>
                <c:pt idx="22">
                  <c:v>31.711999999999996</c:v>
                </c:pt>
                <c:pt idx="23">
                  <c:v>25.975999999999999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55-4DC6-B8A0-47A31A9B80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55-4DC6-B8A0-47A31A9B80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55-4DC6-B8A0-47A31A9B80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55-4DC6-B8A0-47A31A9B80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55-4DC6-B8A0-47A31A9B80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55-4DC6-B8A0-47A31A9B80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855-4DC6-B8A0-47A31A9B80B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55.2</c:v>
                </c:pt>
                <c:pt idx="17">
                  <c:v>0</c:v>
                </c:pt>
                <c:pt idx="18">
                  <c:v>20.100000000000001</c:v>
                </c:pt>
                <c:pt idx="19">
                  <c:v>20.6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55-4DC6-B8A0-47A31A9B80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0.72099999999999997</c:v>
                </c:pt>
                <c:pt idx="1">
                  <c:v>0.71199999999999997</c:v>
                </c:pt>
                <c:pt idx="2">
                  <c:v>0.72899999999999998</c:v>
                </c:pt>
                <c:pt idx="3">
                  <c:v>1.31</c:v>
                </c:pt>
                <c:pt idx="4">
                  <c:v>1.4740000000000002</c:v>
                </c:pt>
                <c:pt idx="5">
                  <c:v>1.24</c:v>
                </c:pt>
                <c:pt idx="6">
                  <c:v>1.145</c:v>
                </c:pt>
                <c:pt idx="7">
                  <c:v>6.47</c:v>
                </c:pt>
                <c:pt idx="8">
                  <c:v>14.097</c:v>
                </c:pt>
                <c:pt idx="9">
                  <c:v>26.707999999999998</c:v>
                </c:pt>
                <c:pt idx="10">
                  <c:v>30.527000000000001</c:v>
                </c:pt>
                <c:pt idx="11">
                  <c:v>23.635000000000002</c:v>
                </c:pt>
                <c:pt idx="12">
                  <c:v>40.06</c:v>
                </c:pt>
                <c:pt idx="15">
                  <c:v>0.57000000000000006</c:v>
                </c:pt>
                <c:pt idx="17">
                  <c:v>6.056</c:v>
                </c:pt>
                <c:pt idx="18">
                  <c:v>2.0659999999999998</c:v>
                </c:pt>
                <c:pt idx="19">
                  <c:v>1.8900000000000001</c:v>
                </c:pt>
                <c:pt idx="20">
                  <c:v>4.32</c:v>
                </c:pt>
                <c:pt idx="21">
                  <c:v>3.1980000000000004</c:v>
                </c:pt>
                <c:pt idx="22">
                  <c:v>3.3879999999999999</c:v>
                </c:pt>
                <c:pt idx="23">
                  <c:v>5.8949999999999996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55-4DC6-B8A0-47A31A9B80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55-4DC6-B8A0-47A31A9B80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55-4DC6-B8A0-47A31A9B8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94.44</c:v>
                </c:pt>
                <c:pt idx="1">
                  <c:v>86.18</c:v>
                </c:pt>
                <c:pt idx="2">
                  <c:v>80.38</c:v>
                </c:pt>
                <c:pt idx="3">
                  <c:v>82.35</c:v>
                </c:pt>
                <c:pt idx="4">
                  <c:v>80.38</c:v>
                </c:pt>
                <c:pt idx="5">
                  <c:v>87.84</c:v>
                </c:pt>
                <c:pt idx="6">
                  <c:v>101.77</c:v>
                </c:pt>
                <c:pt idx="7">
                  <c:v>109.94</c:v>
                </c:pt>
                <c:pt idx="8">
                  <c:v>107.3</c:v>
                </c:pt>
                <c:pt idx="9">
                  <c:v>40.1</c:v>
                </c:pt>
                <c:pt idx="10">
                  <c:v>10.210000000000001</c:v>
                </c:pt>
                <c:pt idx="11">
                  <c:v>5.5</c:v>
                </c:pt>
                <c:pt idx="12">
                  <c:v>20.39</c:v>
                </c:pt>
                <c:pt idx="13">
                  <c:v>70.12</c:v>
                </c:pt>
                <c:pt idx="14">
                  <c:v>77.73</c:v>
                </c:pt>
                <c:pt idx="15">
                  <c:v>135.44</c:v>
                </c:pt>
                <c:pt idx="16">
                  <c:v>179.55</c:v>
                </c:pt>
                <c:pt idx="17">
                  <c:v>164.16</c:v>
                </c:pt>
                <c:pt idx="18">
                  <c:v>174.69</c:v>
                </c:pt>
                <c:pt idx="19">
                  <c:v>175.35</c:v>
                </c:pt>
                <c:pt idx="20">
                  <c:v>150.84</c:v>
                </c:pt>
                <c:pt idx="21">
                  <c:v>124.72</c:v>
                </c:pt>
                <c:pt idx="22">
                  <c:v>107.56</c:v>
                </c:pt>
                <c:pt idx="23">
                  <c:v>93.31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55-4DC6-B8A0-47A31A9B8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25.033999999999999</v>
      </c>
      <c r="C4" s="18">
        <v>29.759999999999998</v>
      </c>
      <c r="D4" s="18">
        <v>25.145</v>
      </c>
      <c r="E4" s="18">
        <v>25.348000000000003</v>
      </c>
      <c r="F4" s="18">
        <v>25.586999999999996</v>
      </c>
      <c r="G4" s="18">
        <v>25.734000000000002</v>
      </c>
      <c r="H4" s="18">
        <v>42.232999999999997</v>
      </c>
      <c r="I4" s="18">
        <v>46.268999999999998</v>
      </c>
      <c r="J4" s="18">
        <v>45.073999999999998</v>
      </c>
      <c r="K4" s="18">
        <v>44.483999999999995</v>
      </c>
      <c r="L4" s="18">
        <v>65.567999999999998</v>
      </c>
      <c r="M4" s="18">
        <v>67.242000000000004</v>
      </c>
      <c r="N4" s="18">
        <v>57.555999999999997</v>
      </c>
      <c r="O4" s="18">
        <v>28.238</v>
      </c>
      <c r="P4" s="18">
        <v>27.576999999999998</v>
      </c>
      <c r="Q4" s="18">
        <v>30.426000000000002</v>
      </c>
      <c r="R4" s="18">
        <v>64.397000000000006</v>
      </c>
      <c r="S4" s="18">
        <v>54.636000000000003</v>
      </c>
      <c r="T4" s="18">
        <v>37.233999999999995</v>
      </c>
      <c r="U4" s="18">
        <v>40.067999999999998</v>
      </c>
      <c r="V4" s="18">
        <v>30.300999999999998</v>
      </c>
      <c r="W4" s="18">
        <v>29.940999999999999</v>
      </c>
      <c r="X4" s="18">
        <v>40.375</v>
      </c>
      <c r="Y4" s="18">
        <v>37.027000000000001</v>
      </c>
      <c r="Z4" s="19"/>
      <c r="AA4" s="20">
        <f>SUM(B4:Z4)</f>
        <v>945.25400000000013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86.18</v>
      </c>
      <c r="D7" s="28">
        <v>80.38</v>
      </c>
      <c r="E7" s="28">
        <v>82.35</v>
      </c>
      <c r="F7" s="28">
        <v>80.38</v>
      </c>
      <c r="G7" s="28">
        <v>87.84</v>
      </c>
      <c r="H7" s="28">
        <v>101.77</v>
      </c>
      <c r="I7" s="28">
        <v>109.94</v>
      </c>
      <c r="J7" s="28">
        <v>107.3</v>
      </c>
      <c r="K7" s="28">
        <v>40.1</v>
      </c>
      <c r="L7" s="28">
        <v>10.210000000000001</v>
      </c>
      <c r="M7" s="28">
        <v>5.5</v>
      </c>
      <c r="N7" s="28">
        <v>20.39</v>
      </c>
      <c r="O7" s="28">
        <v>70.12</v>
      </c>
      <c r="P7" s="28">
        <v>77.73</v>
      </c>
      <c r="Q7" s="28">
        <v>135.44</v>
      </c>
      <c r="R7" s="28">
        <v>179.55</v>
      </c>
      <c r="S7" s="28">
        <v>164.16</v>
      </c>
      <c r="T7" s="28">
        <v>174.69</v>
      </c>
      <c r="U7" s="28">
        <v>175.35</v>
      </c>
      <c r="V7" s="28">
        <v>150.84</v>
      </c>
      <c r="W7" s="28">
        <v>124.72</v>
      </c>
      <c r="X7" s="28">
        <v>107.56</v>
      </c>
      <c r="Y7" s="28">
        <v>93.31</v>
      </c>
      <c r="Z7" s="29"/>
      <c r="AA7" s="30">
        <f>IF(SUM(B7:Z7)&lt;&gt;0,AVERAGEIF(B7:Z7,"&lt;&gt;"""),"")</f>
        <v>98.343749999999986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36.302</v>
      </c>
      <c r="I12" s="52">
        <v>39.82</v>
      </c>
      <c r="J12" s="52">
        <v>37.9</v>
      </c>
      <c r="K12" s="52"/>
      <c r="L12" s="52"/>
      <c r="M12" s="52"/>
      <c r="N12" s="52"/>
      <c r="O12" s="52"/>
      <c r="P12" s="52"/>
      <c r="Q12" s="52"/>
      <c r="R12" s="52"/>
      <c r="S12" s="52">
        <v>15.48</v>
      </c>
      <c r="T12" s="52">
        <v>19.38</v>
      </c>
      <c r="U12" s="52">
        <v>25.582999999999998</v>
      </c>
      <c r="V12" s="52">
        <v>29.52</v>
      </c>
      <c r="W12" s="52">
        <v>29.16</v>
      </c>
      <c r="X12" s="52">
        <v>34.6</v>
      </c>
      <c r="Y12" s="52">
        <v>31.927</v>
      </c>
      <c r="Z12" s="53"/>
      <c r="AA12" s="54">
        <f t="shared" si="0"/>
        <v>299.67200000000003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20.033999999999999</v>
      </c>
      <c r="C14" s="57">
        <v>24.759999999999998</v>
      </c>
      <c r="D14" s="57">
        <v>20.145</v>
      </c>
      <c r="E14" s="57">
        <v>20.347999999999999</v>
      </c>
      <c r="F14" s="57">
        <v>20.587</v>
      </c>
      <c r="G14" s="57">
        <v>20.734000000000002</v>
      </c>
      <c r="H14" s="57">
        <v>0.93100000000000005</v>
      </c>
      <c r="I14" s="57">
        <v>1.4490000000000001</v>
      </c>
      <c r="J14" s="57">
        <v>2.1739999999999999</v>
      </c>
      <c r="K14" s="57">
        <v>39.483999999999995</v>
      </c>
      <c r="L14" s="57">
        <v>60.567999999999998</v>
      </c>
      <c r="M14" s="57">
        <v>62.241999999999997</v>
      </c>
      <c r="N14" s="57">
        <v>57.555999999999997</v>
      </c>
      <c r="O14" s="57">
        <v>28.238</v>
      </c>
      <c r="P14" s="57">
        <v>27.576999999999998</v>
      </c>
      <c r="Q14" s="57">
        <v>17.126000000000001</v>
      </c>
      <c r="R14" s="57">
        <v>40.352000000000004</v>
      </c>
      <c r="S14" s="57">
        <v>1.056</v>
      </c>
      <c r="T14" s="57">
        <v>17.853999999999999</v>
      </c>
      <c r="U14" s="57">
        <v>14.485000000000001</v>
      </c>
      <c r="V14" s="57">
        <v>0.78100000000000003</v>
      </c>
      <c r="W14" s="57">
        <v>0.78100000000000003</v>
      </c>
      <c r="X14" s="57">
        <v>0.77500000000000002</v>
      </c>
      <c r="Y14" s="57">
        <v>0.1</v>
      </c>
      <c r="Z14" s="58"/>
      <c r="AA14" s="59">
        <f t="shared" si="0"/>
        <v>500.13699999999994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20.033999999999999</v>
      </c>
      <c r="C16" s="62">
        <f t="shared" si="1"/>
        <v>24.759999999999998</v>
      </c>
      <c r="D16" s="62">
        <f t="shared" si="1"/>
        <v>20.145</v>
      </c>
      <c r="E16" s="62">
        <f t="shared" si="1"/>
        <v>20.347999999999999</v>
      </c>
      <c r="F16" s="62">
        <f t="shared" si="1"/>
        <v>20.587</v>
      </c>
      <c r="G16" s="62">
        <f t="shared" si="1"/>
        <v>20.734000000000002</v>
      </c>
      <c r="H16" s="62">
        <f t="shared" si="1"/>
        <v>37.232999999999997</v>
      </c>
      <c r="I16" s="62">
        <f t="shared" si="1"/>
        <v>41.268999999999998</v>
      </c>
      <c r="J16" s="62">
        <f t="shared" si="1"/>
        <v>40.073999999999998</v>
      </c>
      <c r="K16" s="62">
        <f t="shared" si="1"/>
        <v>39.483999999999995</v>
      </c>
      <c r="L16" s="62">
        <f t="shared" si="1"/>
        <v>60.567999999999998</v>
      </c>
      <c r="M16" s="62">
        <f t="shared" si="1"/>
        <v>62.241999999999997</v>
      </c>
      <c r="N16" s="62">
        <f t="shared" si="1"/>
        <v>57.555999999999997</v>
      </c>
      <c r="O16" s="62">
        <f t="shared" si="1"/>
        <v>28.238</v>
      </c>
      <c r="P16" s="62">
        <f t="shared" si="1"/>
        <v>27.576999999999998</v>
      </c>
      <c r="Q16" s="62">
        <f t="shared" si="1"/>
        <v>17.126000000000001</v>
      </c>
      <c r="R16" s="62">
        <f t="shared" si="1"/>
        <v>40.352000000000004</v>
      </c>
      <c r="S16" s="62">
        <f t="shared" si="1"/>
        <v>16.536000000000001</v>
      </c>
      <c r="T16" s="62">
        <f t="shared" si="1"/>
        <v>37.233999999999995</v>
      </c>
      <c r="U16" s="62">
        <f t="shared" si="1"/>
        <v>40.067999999999998</v>
      </c>
      <c r="V16" s="62">
        <f t="shared" si="1"/>
        <v>30.300999999999998</v>
      </c>
      <c r="W16" s="62">
        <f t="shared" si="1"/>
        <v>29.940999999999999</v>
      </c>
      <c r="X16" s="62">
        <f t="shared" si="1"/>
        <v>35.375</v>
      </c>
      <c r="Y16" s="62">
        <f t="shared" si="1"/>
        <v>32.027000000000001</v>
      </c>
      <c r="Z16" s="63" t="str">
        <f t="shared" si="1"/>
        <v/>
      </c>
      <c r="AA16" s="64">
        <f>SUM(AA10:AA15)</f>
        <v>799.80899999999997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</v>
      </c>
      <c r="C19" s="72">
        <v>5</v>
      </c>
      <c r="D19" s="72">
        <v>5</v>
      </c>
      <c r="E19" s="72">
        <v>5</v>
      </c>
      <c r="F19" s="72">
        <v>5</v>
      </c>
      <c r="G19" s="72">
        <v>5</v>
      </c>
      <c r="H19" s="72">
        <v>5</v>
      </c>
      <c r="I19" s="72">
        <v>5</v>
      </c>
      <c r="J19" s="72">
        <v>5</v>
      </c>
      <c r="K19" s="72">
        <v>5</v>
      </c>
      <c r="L19" s="72">
        <v>5</v>
      </c>
      <c r="M19" s="72">
        <v>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</v>
      </c>
      <c r="Y19" s="72">
        <v>5</v>
      </c>
      <c r="Z19" s="73"/>
      <c r="AA19" s="74">
        <f t="shared" ref="AA19:AA25" si="2">SUM(B19:Z19)</f>
        <v>70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7.069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7.069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16.975999999999999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16.975999999999999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</v>
      </c>
      <c r="C26" s="88">
        <f t="shared" si="3"/>
        <v>5</v>
      </c>
      <c r="D26" s="88">
        <f t="shared" si="3"/>
        <v>5</v>
      </c>
      <c r="E26" s="88">
        <f t="shared" si="3"/>
        <v>5</v>
      </c>
      <c r="F26" s="88">
        <f t="shared" si="3"/>
        <v>5</v>
      </c>
      <c r="G26" s="88">
        <f t="shared" si="3"/>
        <v>5</v>
      </c>
      <c r="H26" s="88">
        <f t="shared" si="3"/>
        <v>5</v>
      </c>
      <c r="I26" s="88">
        <f t="shared" si="3"/>
        <v>5</v>
      </c>
      <c r="J26" s="88">
        <f t="shared" si="3"/>
        <v>5</v>
      </c>
      <c r="K26" s="88">
        <f t="shared" si="3"/>
        <v>5</v>
      </c>
      <c r="L26" s="88">
        <f t="shared" si="3"/>
        <v>5</v>
      </c>
      <c r="M26" s="88">
        <f t="shared" si="3"/>
        <v>5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24.044999999999998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5</v>
      </c>
      <c r="Y26" s="88">
        <f t="shared" si="3"/>
        <v>5</v>
      </c>
      <c r="Z26" s="89" t="str">
        <f t="shared" si="3"/>
        <v/>
      </c>
      <c r="AA26" s="90">
        <f>SUM(AA19:AA25)</f>
        <v>94.045000000000002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25.033999999999999</v>
      </c>
      <c r="C30" s="77">
        <v>29.76</v>
      </c>
      <c r="D30" s="77">
        <v>25.145</v>
      </c>
      <c r="E30" s="77">
        <v>25.347999999999999</v>
      </c>
      <c r="F30" s="77">
        <v>25.587</v>
      </c>
      <c r="G30" s="77">
        <v>25.734000000000002</v>
      </c>
      <c r="H30" s="77">
        <v>42.232999999999997</v>
      </c>
      <c r="I30" s="77">
        <v>46.268999999999998</v>
      </c>
      <c r="J30" s="77">
        <v>45.073999999999998</v>
      </c>
      <c r="K30" s="77">
        <v>44.484000000000002</v>
      </c>
      <c r="L30" s="77">
        <v>65.567999999999998</v>
      </c>
      <c r="M30" s="77">
        <v>67.242000000000004</v>
      </c>
      <c r="N30" s="77">
        <v>57.555999999999997</v>
      </c>
      <c r="O30" s="77">
        <v>28.238</v>
      </c>
      <c r="P30" s="77">
        <v>27.577000000000002</v>
      </c>
      <c r="Q30" s="77">
        <v>17.126000000000001</v>
      </c>
      <c r="R30" s="77">
        <v>64.397000000000006</v>
      </c>
      <c r="S30" s="77">
        <v>16.536000000000001</v>
      </c>
      <c r="T30" s="77">
        <v>37.234000000000002</v>
      </c>
      <c r="U30" s="77">
        <v>40.067999999999998</v>
      </c>
      <c r="V30" s="77">
        <v>30.300999999999998</v>
      </c>
      <c r="W30" s="77">
        <v>29.940999999999999</v>
      </c>
      <c r="X30" s="77">
        <v>40.375</v>
      </c>
      <c r="Y30" s="77">
        <v>37.027000000000001</v>
      </c>
      <c r="Z30" s="78"/>
      <c r="AA30" s="79">
        <f>SUM(B30:Z30)</f>
        <v>893.85400000000004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25.033999999999999</v>
      </c>
      <c r="C32" s="62">
        <f t="shared" ref="C32:Z32" si="4">IF(LEN(C$2)&gt;0,SUM(C29:C31),"")</f>
        <v>29.76</v>
      </c>
      <c r="D32" s="62">
        <f t="shared" si="4"/>
        <v>25.145</v>
      </c>
      <c r="E32" s="62">
        <f t="shared" si="4"/>
        <v>25.347999999999999</v>
      </c>
      <c r="F32" s="62">
        <f t="shared" si="4"/>
        <v>25.587</v>
      </c>
      <c r="G32" s="62">
        <f t="shared" si="4"/>
        <v>25.734000000000002</v>
      </c>
      <c r="H32" s="62">
        <f t="shared" si="4"/>
        <v>42.232999999999997</v>
      </c>
      <c r="I32" s="62">
        <f t="shared" si="4"/>
        <v>46.268999999999998</v>
      </c>
      <c r="J32" s="62">
        <f t="shared" si="4"/>
        <v>45.073999999999998</v>
      </c>
      <c r="K32" s="62">
        <f t="shared" si="4"/>
        <v>44.484000000000002</v>
      </c>
      <c r="L32" s="62">
        <f t="shared" si="4"/>
        <v>65.567999999999998</v>
      </c>
      <c r="M32" s="62">
        <f t="shared" si="4"/>
        <v>67.242000000000004</v>
      </c>
      <c r="N32" s="62">
        <f t="shared" si="4"/>
        <v>57.555999999999997</v>
      </c>
      <c r="O32" s="62">
        <f t="shared" si="4"/>
        <v>28.238</v>
      </c>
      <c r="P32" s="62">
        <f t="shared" si="4"/>
        <v>27.577000000000002</v>
      </c>
      <c r="Q32" s="62">
        <f t="shared" si="4"/>
        <v>17.126000000000001</v>
      </c>
      <c r="R32" s="62">
        <f t="shared" si="4"/>
        <v>64.397000000000006</v>
      </c>
      <c r="S32" s="62">
        <f t="shared" si="4"/>
        <v>16.536000000000001</v>
      </c>
      <c r="T32" s="62">
        <f t="shared" si="4"/>
        <v>37.234000000000002</v>
      </c>
      <c r="U32" s="62">
        <f t="shared" si="4"/>
        <v>40.067999999999998</v>
      </c>
      <c r="V32" s="62">
        <f t="shared" si="4"/>
        <v>30.300999999999998</v>
      </c>
      <c r="W32" s="62">
        <f t="shared" si="4"/>
        <v>29.940999999999999</v>
      </c>
      <c r="X32" s="62">
        <f t="shared" si="4"/>
        <v>40.375</v>
      </c>
      <c r="Y32" s="62">
        <f t="shared" si="4"/>
        <v>37.027000000000001</v>
      </c>
      <c r="Z32" s="63" t="str">
        <f t="shared" si="4"/>
        <v/>
      </c>
      <c r="AA32" s="64">
        <f>SUM(AA29:AA31)</f>
        <v>893.85400000000004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13.3</v>
      </c>
      <c r="R39" s="99"/>
      <c r="S39" s="99">
        <v>38.1</v>
      </c>
      <c r="T39" s="99"/>
      <c r="U39" s="99"/>
      <c r="V39" s="99"/>
      <c r="W39" s="99"/>
      <c r="X39" s="99"/>
      <c r="Y39" s="99"/>
      <c r="Z39" s="100"/>
      <c r="AA39" s="79">
        <f t="shared" si="5"/>
        <v>51.400000000000006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13.3</v>
      </c>
      <c r="R40" s="88">
        <f t="shared" si="6"/>
        <v>0</v>
      </c>
      <c r="S40" s="88">
        <f t="shared" si="6"/>
        <v>38.1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51.400000000000006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13.3</v>
      </c>
      <c r="R47" s="99"/>
      <c r="S47" s="99">
        <v>38.1</v>
      </c>
      <c r="T47" s="99"/>
      <c r="U47" s="99"/>
      <c r="V47" s="99"/>
      <c r="W47" s="99"/>
      <c r="X47" s="99"/>
      <c r="Y47" s="99"/>
      <c r="Z47" s="100"/>
      <c r="AA47" s="79">
        <f t="shared" si="7"/>
        <v>51.400000000000006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13.3</v>
      </c>
      <c r="R49" s="88">
        <f t="shared" si="8"/>
        <v>0</v>
      </c>
      <c r="S49" s="88">
        <f t="shared" si="8"/>
        <v>38.1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51.400000000000006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25.033999999999999</v>
      </c>
      <c r="C52" s="88">
        <f t="shared" si="10"/>
        <v>29.759999999999998</v>
      </c>
      <c r="D52" s="88">
        <f t="shared" si="10"/>
        <v>25.145</v>
      </c>
      <c r="E52" s="88">
        <f t="shared" si="10"/>
        <v>25.347999999999999</v>
      </c>
      <c r="F52" s="88">
        <f t="shared" si="10"/>
        <v>25.587</v>
      </c>
      <c r="G52" s="88">
        <f t="shared" si="10"/>
        <v>25.734000000000002</v>
      </c>
      <c r="H52" s="88">
        <f t="shared" si="10"/>
        <v>42.232999999999997</v>
      </c>
      <c r="I52" s="88">
        <f t="shared" si="10"/>
        <v>46.268999999999998</v>
      </c>
      <c r="J52" s="88">
        <f t="shared" si="10"/>
        <v>45.073999999999998</v>
      </c>
      <c r="K52" s="88">
        <f t="shared" si="10"/>
        <v>44.483999999999995</v>
      </c>
      <c r="L52" s="88">
        <f t="shared" si="10"/>
        <v>65.567999999999998</v>
      </c>
      <c r="M52" s="88">
        <f t="shared" si="10"/>
        <v>67.24199999999999</v>
      </c>
      <c r="N52" s="88">
        <f t="shared" si="10"/>
        <v>57.555999999999997</v>
      </c>
      <c r="O52" s="88">
        <f t="shared" si="10"/>
        <v>28.238</v>
      </c>
      <c r="P52" s="88">
        <f t="shared" si="10"/>
        <v>27.576999999999998</v>
      </c>
      <c r="Q52" s="88">
        <f t="shared" si="10"/>
        <v>30.426000000000002</v>
      </c>
      <c r="R52" s="88">
        <f t="shared" si="10"/>
        <v>64.397000000000006</v>
      </c>
      <c r="S52" s="88">
        <f t="shared" si="10"/>
        <v>54.636000000000003</v>
      </c>
      <c r="T52" s="88">
        <f t="shared" si="10"/>
        <v>37.233999999999995</v>
      </c>
      <c r="U52" s="88">
        <f t="shared" si="10"/>
        <v>40.067999999999998</v>
      </c>
      <c r="V52" s="88">
        <f t="shared" si="10"/>
        <v>30.300999999999998</v>
      </c>
      <c r="W52" s="88">
        <f t="shared" si="10"/>
        <v>29.940999999999999</v>
      </c>
      <c r="X52" s="88">
        <f t="shared" si="10"/>
        <v>40.375</v>
      </c>
      <c r="Y52" s="88">
        <f t="shared" si="10"/>
        <v>37.027000000000001</v>
      </c>
      <c r="Z52" s="89" t="str">
        <f t="shared" si="10"/>
        <v/>
      </c>
      <c r="AA52" s="104">
        <f>SUM(B52:Z52)</f>
        <v>945.25400000000013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25.033999999999999</v>
      </c>
      <c r="C4" s="18">
        <v>29.759999999999998</v>
      </c>
      <c r="D4" s="18">
        <v>25.145000000000003</v>
      </c>
      <c r="E4" s="18">
        <v>25.347999999999999</v>
      </c>
      <c r="F4" s="18">
        <v>25.587</v>
      </c>
      <c r="G4" s="18">
        <v>25.734000000000002</v>
      </c>
      <c r="H4" s="18">
        <v>42.232999999999997</v>
      </c>
      <c r="I4" s="18">
        <v>46.268999999999998</v>
      </c>
      <c r="J4" s="18">
        <v>45.073999999999998</v>
      </c>
      <c r="K4" s="18">
        <v>44.483999999999995</v>
      </c>
      <c r="L4" s="18">
        <v>65.568000000000012</v>
      </c>
      <c r="M4" s="18">
        <v>67.242000000000004</v>
      </c>
      <c r="N4" s="18">
        <v>57.556000000000004</v>
      </c>
      <c r="O4" s="18">
        <v>28.238</v>
      </c>
      <c r="P4" s="18">
        <v>27.577000000000002</v>
      </c>
      <c r="Q4" s="18">
        <v>30.38</v>
      </c>
      <c r="R4" s="18">
        <v>64.353999999999999</v>
      </c>
      <c r="S4" s="18">
        <v>54.600999999999999</v>
      </c>
      <c r="T4" s="18">
        <v>37.254000000000005</v>
      </c>
      <c r="U4" s="18">
        <v>40.058999999999997</v>
      </c>
      <c r="V4" s="18">
        <v>30.301000000000002</v>
      </c>
      <c r="W4" s="18">
        <v>29.940999999999992</v>
      </c>
      <c r="X4" s="18">
        <v>40.375</v>
      </c>
      <c r="Y4" s="18">
        <v>37.027000000000001</v>
      </c>
      <c r="Z4" s="19"/>
      <c r="AA4" s="20">
        <f>SUM(B4:Z4)</f>
        <v>945.14100000000008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94.44</v>
      </c>
      <c r="C7" s="28">
        <v>86.18</v>
      </c>
      <c r="D7" s="28">
        <v>80.38</v>
      </c>
      <c r="E7" s="28">
        <v>82.35</v>
      </c>
      <c r="F7" s="28">
        <v>80.38</v>
      </c>
      <c r="G7" s="28">
        <v>87.84</v>
      </c>
      <c r="H7" s="28">
        <v>101.77</v>
      </c>
      <c r="I7" s="28">
        <v>109.94</v>
      </c>
      <c r="J7" s="28">
        <v>107.3</v>
      </c>
      <c r="K7" s="28">
        <v>40.1</v>
      </c>
      <c r="L7" s="28">
        <v>10.210000000000001</v>
      </c>
      <c r="M7" s="28">
        <v>5.5</v>
      </c>
      <c r="N7" s="28">
        <v>20.39</v>
      </c>
      <c r="O7" s="28">
        <v>70.12</v>
      </c>
      <c r="P7" s="28">
        <v>77.73</v>
      </c>
      <c r="Q7" s="28">
        <v>135.44</v>
      </c>
      <c r="R7" s="28">
        <v>179.55</v>
      </c>
      <c r="S7" s="28">
        <v>164.16</v>
      </c>
      <c r="T7" s="28">
        <v>174.69</v>
      </c>
      <c r="U7" s="28">
        <v>175.35</v>
      </c>
      <c r="V7" s="28">
        <v>150.84</v>
      </c>
      <c r="W7" s="28">
        <v>124.72</v>
      </c>
      <c r="X7" s="28">
        <v>107.56</v>
      </c>
      <c r="Y7" s="28">
        <v>93.31</v>
      </c>
      <c r="Z7" s="29"/>
      <c r="AA7" s="30">
        <f>IF(SUM(B7:Z7)&lt;&gt;0,AVERAGEIF(B7:Z7,"&lt;&gt;"""),"")</f>
        <v>98.343749999999986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0.72099999999999997</v>
      </c>
      <c r="C14" s="57">
        <v>0.71199999999999997</v>
      </c>
      <c r="D14" s="57">
        <v>0.72899999999999998</v>
      </c>
      <c r="E14" s="57">
        <v>1.31</v>
      </c>
      <c r="F14" s="57">
        <v>1.4740000000000002</v>
      </c>
      <c r="G14" s="57">
        <v>1.24</v>
      </c>
      <c r="H14" s="57">
        <v>1.145</v>
      </c>
      <c r="I14" s="57">
        <v>6.47</v>
      </c>
      <c r="J14" s="57">
        <v>14.097</v>
      </c>
      <c r="K14" s="57">
        <v>26.707999999999998</v>
      </c>
      <c r="L14" s="57">
        <v>30.527000000000001</v>
      </c>
      <c r="M14" s="57">
        <v>23.635000000000002</v>
      </c>
      <c r="N14" s="57">
        <v>40.06</v>
      </c>
      <c r="O14" s="57"/>
      <c r="P14" s="57"/>
      <c r="Q14" s="57">
        <v>0.57000000000000006</v>
      </c>
      <c r="R14" s="57"/>
      <c r="S14" s="57">
        <v>6.056</v>
      </c>
      <c r="T14" s="57">
        <v>2.0659999999999998</v>
      </c>
      <c r="U14" s="57">
        <v>1.8900000000000001</v>
      </c>
      <c r="V14" s="57">
        <v>4.32</v>
      </c>
      <c r="W14" s="57">
        <v>3.1980000000000004</v>
      </c>
      <c r="X14" s="57">
        <v>3.3879999999999999</v>
      </c>
      <c r="Y14" s="57">
        <v>5.8949999999999996</v>
      </c>
      <c r="Z14" s="58"/>
      <c r="AA14" s="59">
        <f t="shared" si="0"/>
        <v>176.21100000000001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0.72099999999999997</v>
      </c>
      <c r="C16" s="62">
        <f t="shared" ref="C16:Z16" si="1">IF(LEN(C$2)&gt;0,SUM(C10:C15),"")</f>
        <v>0.71199999999999997</v>
      </c>
      <c r="D16" s="62">
        <f t="shared" si="1"/>
        <v>0.72899999999999998</v>
      </c>
      <c r="E16" s="62">
        <f t="shared" si="1"/>
        <v>1.31</v>
      </c>
      <c r="F16" s="62">
        <f t="shared" si="1"/>
        <v>1.4740000000000002</v>
      </c>
      <c r="G16" s="62">
        <f t="shared" si="1"/>
        <v>1.24</v>
      </c>
      <c r="H16" s="62">
        <f t="shared" si="1"/>
        <v>1.145</v>
      </c>
      <c r="I16" s="62">
        <f t="shared" si="1"/>
        <v>6.47</v>
      </c>
      <c r="J16" s="62">
        <f t="shared" si="1"/>
        <v>14.097</v>
      </c>
      <c r="K16" s="62">
        <f t="shared" si="1"/>
        <v>26.707999999999998</v>
      </c>
      <c r="L16" s="62">
        <f t="shared" si="1"/>
        <v>30.527000000000001</v>
      </c>
      <c r="M16" s="62">
        <f t="shared" si="1"/>
        <v>23.635000000000002</v>
      </c>
      <c r="N16" s="62">
        <f t="shared" si="1"/>
        <v>40.06</v>
      </c>
      <c r="O16" s="62">
        <f t="shared" si="1"/>
        <v>0</v>
      </c>
      <c r="P16" s="62">
        <f t="shared" si="1"/>
        <v>0</v>
      </c>
      <c r="Q16" s="62">
        <f t="shared" si="1"/>
        <v>0.57000000000000006</v>
      </c>
      <c r="R16" s="62">
        <f t="shared" si="1"/>
        <v>0</v>
      </c>
      <c r="S16" s="62">
        <f t="shared" si="1"/>
        <v>6.056</v>
      </c>
      <c r="T16" s="62">
        <f t="shared" si="1"/>
        <v>2.0659999999999998</v>
      </c>
      <c r="U16" s="62">
        <f t="shared" si="1"/>
        <v>1.8900000000000001</v>
      </c>
      <c r="V16" s="62">
        <f t="shared" si="1"/>
        <v>4.32</v>
      </c>
      <c r="W16" s="62">
        <f t="shared" si="1"/>
        <v>3.1980000000000004</v>
      </c>
      <c r="X16" s="62">
        <f t="shared" si="1"/>
        <v>3.3879999999999999</v>
      </c>
      <c r="Y16" s="62">
        <f t="shared" si="1"/>
        <v>5.8949999999999996</v>
      </c>
      <c r="Z16" s="63" t="str">
        <f t="shared" si="1"/>
        <v/>
      </c>
      <c r="AA16" s="64">
        <f>SUM(AA10:AA15)</f>
        <v>176.21100000000001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15.5</v>
      </c>
    </row>
    <row r="20" spans="1:27" ht="24.95" customHeight="1" x14ac:dyDescent="0.2">
      <c r="A20" s="75" t="s">
        <v>15</v>
      </c>
      <c r="B20" s="76">
        <v>5.3810000000000002</v>
      </c>
      <c r="C20" s="77">
        <v>5.3760000000000003</v>
      </c>
      <c r="D20" s="77">
        <v>5.274</v>
      </c>
      <c r="E20" s="77">
        <v>5.2830000000000004</v>
      </c>
      <c r="F20" s="77">
        <v>5.2859999999999996</v>
      </c>
      <c r="G20" s="77">
        <v>5.72</v>
      </c>
      <c r="H20" s="77">
        <v>5.5350000000000001</v>
      </c>
      <c r="I20" s="77">
        <v>5.3879999999999999</v>
      </c>
      <c r="J20" s="77">
        <v>5.3109999999999999</v>
      </c>
      <c r="K20" s="77">
        <v>0.45100000000000001</v>
      </c>
      <c r="L20" s="77">
        <v>6.7690000000000001</v>
      </c>
      <c r="M20" s="77">
        <v>6.6300000000000008</v>
      </c>
      <c r="N20" s="77">
        <v>0.626</v>
      </c>
      <c r="O20" s="77">
        <v>0.50800000000000001</v>
      </c>
      <c r="P20" s="77">
        <v>5.0810000000000004</v>
      </c>
      <c r="Q20" s="77">
        <v>5.3049999999999997</v>
      </c>
      <c r="R20" s="77"/>
      <c r="S20" s="77">
        <v>5.4690000000000003</v>
      </c>
      <c r="T20" s="77">
        <v>5.4779999999999998</v>
      </c>
      <c r="U20" s="77">
        <v>5.4059999999999997</v>
      </c>
      <c r="V20" s="77">
        <v>5.4109999999999996</v>
      </c>
      <c r="W20" s="77">
        <v>5.3529999999999998</v>
      </c>
      <c r="X20" s="77">
        <v>5.2750000000000004</v>
      </c>
      <c r="Y20" s="77">
        <v>5.1559999999999997</v>
      </c>
      <c r="Z20" s="78"/>
      <c r="AA20" s="79">
        <f t="shared" si="2"/>
        <v>111.47200000000001</v>
      </c>
    </row>
    <row r="21" spans="1:27" ht="24.95" customHeight="1" x14ac:dyDescent="0.2">
      <c r="A21" s="75" t="s">
        <v>16</v>
      </c>
      <c r="B21" s="80">
        <v>18.932000000000002</v>
      </c>
      <c r="C21" s="81">
        <v>23.671999999999997</v>
      </c>
      <c r="D21" s="81">
        <v>19.142000000000003</v>
      </c>
      <c r="E21" s="81">
        <v>18.754999999999999</v>
      </c>
      <c r="F21" s="81">
        <v>18.826999999999998</v>
      </c>
      <c r="G21" s="81">
        <v>18.774000000000001</v>
      </c>
      <c r="H21" s="81">
        <v>35.552999999999997</v>
      </c>
      <c r="I21" s="81">
        <v>34.411000000000001</v>
      </c>
      <c r="J21" s="81">
        <v>25.666</v>
      </c>
      <c r="K21" s="81">
        <v>17.324999999999999</v>
      </c>
      <c r="L21" s="81">
        <v>25.972000000000001</v>
      </c>
      <c r="M21" s="81">
        <v>34.877000000000002</v>
      </c>
      <c r="N21" s="81">
        <v>14.770000000000001</v>
      </c>
      <c r="O21" s="81">
        <v>25.63</v>
      </c>
      <c r="P21" s="81">
        <v>20.396000000000001</v>
      </c>
      <c r="Q21" s="81">
        <v>19.705000000000002</v>
      </c>
      <c r="R21" s="81">
        <v>9.1539999999999999</v>
      </c>
      <c r="S21" s="81">
        <v>43.076000000000001</v>
      </c>
      <c r="T21" s="81">
        <v>9.61</v>
      </c>
      <c r="U21" s="81">
        <v>12.163</v>
      </c>
      <c r="V21" s="81">
        <v>20.57</v>
      </c>
      <c r="W21" s="81">
        <v>21.39</v>
      </c>
      <c r="X21" s="81">
        <v>31.711999999999996</v>
      </c>
      <c r="Y21" s="81">
        <v>25.975999999999999</v>
      </c>
      <c r="Z21" s="78"/>
      <c r="AA21" s="79">
        <f t="shared" si="2"/>
        <v>546.05799999999999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24.313000000000002</v>
      </c>
      <c r="C26" s="88">
        <f t="shared" ref="C26:Z26" si="3">IF(LEN(C$2)&gt;0,SUM(C19:C25),"")</f>
        <v>29.047999999999998</v>
      </c>
      <c r="D26" s="88">
        <f t="shared" si="3"/>
        <v>24.416000000000004</v>
      </c>
      <c r="E26" s="88">
        <f t="shared" si="3"/>
        <v>24.038</v>
      </c>
      <c r="F26" s="88">
        <f t="shared" si="3"/>
        <v>24.113</v>
      </c>
      <c r="G26" s="88">
        <f t="shared" si="3"/>
        <v>24.494</v>
      </c>
      <c r="H26" s="88">
        <f t="shared" si="3"/>
        <v>41.087999999999994</v>
      </c>
      <c r="I26" s="88">
        <f t="shared" si="3"/>
        <v>39.798999999999999</v>
      </c>
      <c r="J26" s="88">
        <f t="shared" si="3"/>
        <v>30.977</v>
      </c>
      <c r="K26" s="88">
        <f t="shared" si="3"/>
        <v>17.776</v>
      </c>
      <c r="L26" s="88">
        <f t="shared" si="3"/>
        <v>35.040999999999997</v>
      </c>
      <c r="M26" s="88">
        <f t="shared" si="3"/>
        <v>43.606999999999999</v>
      </c>
      <c r="N26" s="88">
        <f t="shared" si="3"/>
        <v>17.496000000000002</v>
      </c>
      <c r="O26" s="88">
        <f t="shared" si="3"/>
        <v>28.238</v>
      </c>
      <c r="P26" s="88">
        <f t="shared" si="3"/>
        <v>27.577000000000002</v>
      </c>
      <c r="Q26" s="88">
        <f t="shared" si="3"/>
        <v>29.810000000000002</v>
      </c>
      <c r="R26" s="88">
        <f t="shared" si="3"/>
        <v>9.1539999999999999</v>
      </c>
      <c r="S26" s="88">
        <f t="shared" si="3"/>
        <v>48.545000000000002</v>
      </c>
      <c r="T26" s="88">
        <f t="shared" si="3"/>
        <v>15.087999999999999</v>
      </c>
      <c r="U26" s="88">
        <f t="shared" si="3"/>
        <v>17.568999999999999</v>
      </c>
      <c r="V26" s="88">
        <f t="shared" si="3"/>
        <v>25.981000000000002</v>
      </c>
      <c r="W26" s="88">
        <f t="shared" si="3"/>
        <v>26.743000000000002</v>
      </c>
      <c r="X26" s="88">
        <f t="shared" si="3"/>
        <v>36.986999999999995</v>
      </c>
      <c r="Y26" s="88">
        <f t="shared" si="3"/>
        <v>31.131999999999998</v>
      </c>
      <c r="Z26" s="89" t="str">
        <f t="shared" si="3"/>
        <v/>
      </c>
      <c r="AA26" s="90">
        <f>SUM(AA19:AA25)</f>
        <v>673.03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25.033999999999999</v>
      </c>
      <c r="C30" s="77">
        <v>29.76</v>
      </c>
      <c r="D30" s="77">
        <v>25.145</v>
      </c>
      <c r="E30" s="77">
        <v>25.347999999999999</v>
      </c>
      <c r="F30" s="77">
        <v>25.587</v>
      </c>
      <c r="G30" s="77">
        <v>25.734000000000002</v>
      </c>
      <c r="H30" s="77">
        <v>42.232999999999997</v>
      </c>
      <c r="I30" s="77">
        <v>46.268999999999998</v>
      </c>
      <c r="J30" s="77">
        <v>45.073999999999998</v>
      </c>
      <c r="K30" s="77">
        <v>44.484000000000002</v>
      </c>
      <c r="L30" s="77">
        <v>65.567999999999998</v>
      </c>
      <c r="M30" s="77">
        <v>67.242000000000004</v>
      </c>
      <c r="N30" s="77">
        <v>57.555999999999997</v>
      </c>
      <c r="O30" s="77">
        <v>28.238</v>
      </c>
      <c r="P30" s="77">
        <v>27.577000000000002</v>
      </c>
      <c r="Q30" s="77">
        <v>30.38</v>
      </c>
      <c r="R30" s="77">
        <v>9.1539999999999999</v>
      </c>
      <c r="S30" s="77">
        <v>54.600999999999999</v>
      </c>
      <c r="T30" s="77">
        <v>17.154</v>
      </c>
      <c r="U30" s="77">
        <v>19.459</v>
      </c>
      <c r="V30" s="77">
        <v>30.300999999999998</v>
      </c>
      <c r="W30" s="77">
        <v>29.940999999999999</v>
      </c>
      <c r="X30" s="77">
        <v>40.375</v>
      </c>
      <c r="Y30" s="77">
        <v>37.027000000000001</v>
      </c>
      <c r="Z30" s="78"/>
      <c r="AA30" s="79">
        <f>SUM(B30:Z30)</f>
        <v>849.24099999999999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25.033999999999999</v>
      </c>
      <c r="C32" s="62">
        <f t="shared" ref="C32:Z32" si="4">IF(LEN(C$2)&gt;0,SUM(C29:C31),"")</f>
        <v>29.76</v>
      </c>
      <c r="D32" s="62">
        <f t="shared" si="4"/>
        <v>25.145</v>
      </c>
      <c r="E32" s="62">
        <f t="shared" si="4"/>
        <v>25.347999999999999</v>
      </c>
      <c r="F32" s="62">
        <f t="shared" si="4"/>
        <v>25.587</v>
      </c>
      <c r="G32" s="62">
        <f t="shared" si="4"/>
        <v>25.734000000000002</v>
      </c>
      <c r="H32" s="62">
        <f t="shared" si="4"/>
        <v>42.232999999999997</v>
      </c>
      <c r="I32" s="62">
        <f t="shared" si="4"/>
        <v>46.268999999999998</v>
      </c>
      <c r="J32" s="62">
        <f t="shared" si="4"/>
        <v>45.073999999999998</v>
      </c>
      <c r="K32" s="62">
        <f t="shared" si="4"/>
        <v>44.484000000000002</v>
      </c>
      <c r="L32" s="62">
        <f t="shared" si="4"/>
        <v>65.567999999999998</v>
      </c>
      <c r="M32" s="62">
        <f t="shared" si="4"/>
        <v>67.242000000000004</v>
      </c>
      <c r="N32" s="62">
        <f t="shared" si="4"/>
        <v>57.555999999999997</v>
      </c>
      <c r="O32" s="62">
        <f t="shared" si="4"/>
        <v>28.238</v>
      </c>
      <c r="P32" s="62">
        <f t="shared" si="4"/>
        <v>27.577000000000002</v>
      </c>
      <c r="Q32" s="62">
        <f t="shared" si="4"/>
        <v>30.38</v>
      </c>
      <c r="R32" s="62">
        <f t="shared" si="4"/>
        <v>9.1539999999999999</v>
      </c>
      <c r="S32" s="62">
        <f t="shared" si="4"/>
        <v>54.600999999999999</v>
      </c>
      <c r="T32" s="62">
        <f t="shared" si="4"/>
        <v>17.154</v>
      </c>
      <c r="U32" s="62">
        <f t="shared" si="4"/>
        <v>19.459</v>
      </c>
      <c r="V32" s="62">
        <f t="shared" si="4"/>
        <v>30.300999999999998</v>
      </c>
      <c r="W32" s="62">
        <f t="shared" si="4"/>
        <v>29.940999999999999</v>
      </c>
      <c r="X32" s="62">
        <f t="shared" si="4"/>
        <v>40.375</v>
      </c>
      <c r="Y32" s="62">
        <f t="shared" si="4"/>
        <v>37.027000000000001</v>
      </c>
      <c r="Z32" s="63" t="str">
        <f t="shared" si="4"/>
        <v/>
      </c>
      <c r="AA32" s="64">
        <f>SUM(AA29:AA31)</f>
        <v>849.24099999999999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55.2</v>
      </c>
      <c r="S39" s="99"/>
      <c r="T39" s="99">
        <v>20.100000000000001</v>
      </c>
      <c r="U39" s="99">
        <v>20.6</v>
      </c>
      <c r="V39" s="99"/>
      <c r="W39" s="99"/>
      <c r="X39" s="99"/>
      <c r="Y39" s="99"/>
      <c r="Z39" s="100"/>
      <c r="AA39" s="79">
        <f t="shared" si="5"/>
        <v>95.9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55.2</v>
      </c>
      <c r="S40" s="88">
        <f t="shared" si="6"/>
        <v>0</v>
      </c>
      <c r="T40" s="88">
        <f t="shared" si="6"/>
        <v>20.100000000000001</v>
      </c>
      <c r="U40" s="88">
        <f t="shared" si="6"/>
        <v>20.6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55.2</v>
      </c>
      <c r="S47" s="99"/>
      <c r="T47" s="99">
        <v>20.100000000000001</v>
      </c>
      <c r="U47" s="99">
        <v>20.6</v>
      </c>
      <c r="V47" s="99"/>
      <c r="W47" s="99"/>
      <c r="X47" s="99"/>
      <c r="Y47" s="99"/>
      <c r="Z47" s="100"/>
      <c r="AA47" s="79">
        <f t="shared" si="7"/>
        <v>95.9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55.2</v>
      </c>
      <c r="S49" s="88">
        <f t="shared" si="8"/>
        <v>0</v>
      </c>
      <c r="T49" s="88">
        <f t="shared" si="8"/>
        <v>20.100000000000001</v>
      </c>
      <c r="U49" s="88">
        <f t="shared" si="8"/>
        <v>20.6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95.9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25.034000000000002</v>
      </c>
      <c r="C52" s="88">
        <f t="shared" ref="C52:Z52" si="10">IF(LEN(C$2)&gt;0,SUM(C10:C15)+C26+C40,"")</f>
        <v>29.759999999999998</v>
      </c>
      <c r="D52" s="88">
        <f t="shared" si="10"/>
        <v>25.145000000000003</v>
      </c>
      <c r="E52" s="88">
        <f t="shared" si="10"/>
        <v>25.347999999999999</v>
      </c>
      <c r="F52" s="88">
        <f t="shared" si="10"/>
        <v>25.587</v>
      </c>
      <c r="G52" s="88">
        <f t="shared" si="10"/>
        <v>25.733999999999998</v>
      </c>
      <c r="H52" s="88">
        <f t="shared" si="10"/>
        <v>42.232999999999997</v>
      </c>
      <c r="I52" s="88">
        <f t="shared" si="10"/>
        <v>46.268999999999998</v>
      </c>
      <c r="J52" s="88">
        <f t="shared" si="10"/>
        <v>45.073999999999998</v>
      </c>
      <c r="K52" s="88">
        <f t="shared" si="10"/>
        <v>44.483999999999995</v>
      </c>
      <c r="L52" s="88">
        <f t="shared" si="10"/>
        <v>65.567999999999998</v>
      </c>
      <c r="M52" s="88">
        <f t="shared" si="10"/>
        <v>67.242000000000004</v>
      </c>
      <c r="N52" s="88">
        <f t="shared" si="10"/>
        <v>57.556000000000004</v>
      </c>
      <c r="O52" s="88">
        <f t="shared" si="10"/>
        <v>28.238</v>
      </c>
      <c r="P52" s="88">
        <f t="shared" si="10"/>
        <v>27.577000000000002</v>
      </c>
      <c r="Q52" s="88">
        <f t="shared" si="10"/>
        <v>30.380000000000003</v>
      </c>
      <c r="R52" s="88">
        <f t="shared" si="10"/>
        <v>64.353999999999999</v>
      </c>
      <c r="S52" s="88">
        <f t="shared" si="10"/>
        <v>54.600999999999999</v>
      </c>
      <c r="T52" s="88">
        <f t="shared" si="10"/>
        <v>37.254000000000005</v>
      </c>
      <c r="U52" s="88">
        <f t="shared" si="10"/>
        <v>40.058999999999997</v>
      </c>
      <c r="V52" s="88">
        <f t="shared" si="10"/>
        <v>30.301000000000002</v>
      </c>
      <c r="W52" s="88">
        <f t="shared" si="10"/>
        <v>29.941000000000003</v>
      </c>
      <c r="X52" s="88">
        <f t="shared" si="10"/>
        <v>40.374999999999993</v>
      </c>
      <c r="Y52" s="88">
        <f t="shared" si="10"/>
        <v>37.027000000000001</v>
      </c>
      <c r="Z52" s="89" t="str">
        <f t="shared" si="10"/>
        <v/>
      </c>
      <c r="AA52" s="104">
        <f>SUM(B52:Z52)</f>
        <v>945.14100000000008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-13.3</v>
      </c>
      <c r="R4" s="18">
        <v>55.2</v>
      </c>
      <c r="S4" s="18">
        <v>-38.1</v>
      </c>
      <c r="T4" s="18">
        <v>20.100000000000001</v>
      </c>
      <c r="U4" s="18">
        <v>20.6</v>
      </c>
      <c r="V4" s="18"/>
      <c r="W4" s="18"/>
      <c r="X4" s="18"/>
      <c r="Y4" s="18"/>
      <c r="Z4" s="19"/>
      <c r="AA4" s="111">
        <f>SUM(B4:Z4)</f>
        <v>44.500000000000007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94.44</v>
      </c>
      <c r="C7" s="117">
        <v>86.18</v>
      </c>
      <c r="D7" s="117">
        <v>80.38</v>
      </c>
      <c r="E7" s="117">
        <v>82.35</v>
      </c>
      <c r="F7" s="117">
        <v>80.38</v>
      </c>
      <c r="G7" s="117">
        <v>87.84</v>
      </c>
      <c r="H7" s="117">
        <v>101.77</v>
      </c>
      <c r="I7" s="117">
        <v>109.94</v>
      </c>
      <c r="J7" s="117">
        <v>107.3</v>
      </c>
      <c r="K7" s="117">
        <v>40.1</v>
      </c>
      <c r="L7" s="117">
        <v>10.210000000000001</v>
      </c>
      <c r="M7" s="117">
        <v>5.5</v>
      </c>
      <c r="N7" s="117">
        <v>20.39</v>
      </c>
      <c r="O7" s="117">
        <v>70.12</v>
      </c>
      <c r="P7" s="117">
        <v>77.73</v>
      </c>
      <c r="Q7" s="117">
        <v>135.44</v>
      </c>
      <c r="R7" s="117">
        <v>179.55</v>
      </c>
      <c r="S7" s="117">
        <v>164.16</v>
      </c>
      <c r="T7" s="117">
        <v>174.69</v>
      </c>
      <c r="U7" s="117">
        <v>175.35</v>
      </c>
      <c r="V7" s="117">
        <v>150.84</v>
      </c>
      <c r="W7" s="117">
        <v>124.72</v>
      </c>
      <c r="X7" s="117">
        <v>107.56</v>
      </c>
      <c r="Y7" s="117">
        <v>93.31</v>
      </c>
      <c r="Z7" s="118"/>
      <c r="AA7" s="119">
        <f>IF(SUM(B7:Z7)&lt;&gt;0,AVERAGEIF(B7:Z7,"&lt;&gt;"""),"")</f>
        <v>98.343749999999986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13.3</v>
      </c>
      <c r="R15" s="133"/>
      <c r="S15" s="133">
        <v>38.1</v>
      </c>
      <c r="T15" s="133"/>
      <c r="U15" s="133"/>
      <c r="V15" s="133"/>
      <c r="W15" s="133"/>
      <c r="X15" s="133"/>
      <c r="Y15" s="133"/>
      <c r="Z15" s="131"/>
      <c r="AA15" s="132">
        <f t="shared" si="0"/>
        <v>51.400000000000006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13.3</v>
      </c>
      <c r="R16" s="135">
        <f t="shared" si="1"/>
        <v>0</v>
      </c>
      <c r="S16" s="135">
        <f t="shared" si="1"/>
        <v>38.1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51.400000000000006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55.2</v>
      </c>
      <c r="S23" s="133"/>
      <c r="T23" s="133">
        <v>20.100000000000001</v>
      </c>
      <c r="U23" s="133">
        <v>20.6</v>
      </c>
      <c r="V23" s="133"/>
      <c r="W23" s="133"/>
      <c r="X23" s="133"/>
      <c r="Y23" s="133"/>
      <c r="Z23" s="131"/>
      <c r="AA23" s="132">
        <f t="shared" si="2"/>
        <v>95.9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55.2</v>
      </c>
      <c r="S24" s="135">
        <f t="shared" si="3"/>
        <v>0</v>
      </c>
      <c r="T24" s="135">
        <f t="shared" si="3"/>
        <v>20.100000000000001</v>
      </c>
      <c r="U24" s="135">
        <f t="shared" si="3"/>
        <v>20.6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2024-11-22T14:34:40Z</dcterms:created>
  <dcterms:modified xsi:type="dcterms:W3CDTF">2024-11-22T14:34:43Z</dcterms:modified>
</cp:coreProperties>
</file>