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<sst xmlns="http://schemas.openxmlformats.org/spreadsheetml/2006/main" count="119" uniqueCount="54">
  <si>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21/11/2024 16:27:54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</si>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</sst>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A93-4316-BBFC-340841D4EB6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A93-4316-BBFC-340841D4EB6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1.5740000000000001</c:v>
                </c:pt>
                <c:pt idx="3">
                  <c:v>0.73199999999999998</c:v>
                </c:pt>
                <c:pt idx="4">
                  <c:v>1.5009999999999999</c:v>
                </c:pt>
                <c:pt idx="8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93-4316-BBFC-340841D4EB6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1.1399999999999999</c:v>
                </c:pt>
                <c:pt idx="3">
                  <c:v>3.4</c:v>
                </c:pt>
                <c:pt idx="4">
                  <c:v>5.91</c:v>
                </c:pt>
                <c:pt idx="8">
                  <c:v>3.67</c:v>
                </c:pt>
                <c:pt idx="11">
                  <c:v>0.5</c:v>
                </c:pt>
                <c:pt idx="21">
                  <c:v>0.24</c:v>
                </c:pt>
                <c:pt idx="22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93-4316-BBFC-340841D4EB6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A93-4316-BBFC-340841D4EB6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A93-4316-BBFC-340841D4EB6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A93-4316-BBFC-340841D4EB6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A93-4316-BBFC-340841D4EB6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A93-4316-BBFC-340841D4EB6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37.972999999999999</c:v>
                </c:pt>
                <c:pt idx="1">
                  <c:v>28.317999999999998</c:v>
                </c:pt>
                <c:pt idx="2">
                  <c:v>24.765999999999998</c:v>
                </c:pt>
                <c:pt idx="3">
                  <c:v>22.443999999999999</c:v>
                </c:pt>
                <c:pt idx="4">
                  <c:v>16.047999999999998</c:v>
                </c:pt>
                <c:pt idx="5">
                  <c:v>32.152000000000001</c:v>
                </c:pt>
                <c:pt idx="6">
                  <c:v>53.185000000000002</c:v>
                </c:pt>
                <c:pt idx="7">
                  <c:v>68.384</c:v>
                </c:pt>
                <c:pt idx="8">
                  <c:v>68.631</c:v>
                </c:pt>
                <c:pt idx="9">
                  <c:v>62.793999999999997</c:v>
                </c:pt>
                <c:pt idx="10">
                  <c:v>33.950000000000003</c:v>
                </c:pt>
                <c:pt idx="11">
                  <c:v>34.268000000000001</c:v>
                </c:pt>
                <c:pt idx="12">
                  <c:v>34.067</c:v>
                </c:pt>
                <c:pt idx="13">
                  <c:v>33.466999999999999</c:v>
                </c:pt>
                <c:pt idx="14">
                  <c:v>146.47699999999998</c:v>
                </c:pt>
                <c:pt idx="15">
                  <c:v>124.102</c:v>
                </c:pt>
                <c:pt idx="16">
                  <c:v>156.68</c:v>
                </c:pt>
                <c:pt idx="17">
                  <c:v>75.119</c:v>
                </c:pt>
                <c:pt idx="18">
                  <c:v>48</c:v>
                </c:pt>
                <c:pt idx="19">
                  <c:v>48.771000000000001</c:v>
                </c:pt>
                <c:pt idx="20">
                  <c:v>53.288000000000004</c:v>
                </c:pt>
                <c:pt idx="21">
                  <c:v>48.57</c:v>
                </c:pt>
                <c:pt idx="22">
                  <c:v>37.061999999999998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A93-4316-BBFC-340841D4EB6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93-4316-BBFC-340841D4EB6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0.89800000000000002</c:v>
                </c:pt>
                <c:pt idx="1">
                  <c:v>11.151</c:v>
                </c:pt>
                <c:pt idx="2">
                  <c:v>11.543000000000001</c:v>
                </c:pt>
                <c:pt idx="3">
                  <c:v>11.877000000000001</c:v>
                </c:pt>
                <c:pt idx="4">
                  <c:v>10.228</c:v>
                </c:pt>
                <c:pt idx="5">
                  <c:v>0.92</c:v>
                </c:pt>
                <c:pt idx="6">
                  <c:v>2.9239999999999999</c:v>
                </c:pt>
                <c:pt idx="7">
                  <c:v>5.2249999999999996</c:v>
                </c:pt>
                <c:pt idx="8">
                  <c:v>4.9220000000000006</c:v>
                </c:pt>
                <c:pt idx="9">
                  <c:v>4.8000000000000007</c:v>
                </c:pt>
                <c:pt idx="10">
                  <c:v>9.363999999999999</c:v>
                </c:pt>
                <c:pt idx="11">
                  <c:v>8.0619999999999994</c:v>
                </c:pt>
                <c:pt idx="12">
                  <c:v>5.2309999999999999</c:v>
                </c:pt>
                <c:pt idx="13">
                  <c:v>7.363999999999999</c:v>
                </c:pt>
                <c:pt idx="14">
                  <c:v>7.9730000000000008</c:v>
                </c:pt>
                <c:pt idx="15">
                  <c:v>12.268000000000001</c:v>
                </c:pt>
                <c:pt idx="16">
                  <c:v>40.012</c:v>
                </c:pt>
                <c:pt idx="17">
                  <c:v>10.214</c:v>
                </c:pt>
                <c:pt idx="18">
                  <c:v>2.1459999999999999</c:v>
                </c:pt>
                <c:pt idx="19">
                  <c:v>0.88400000000000001</c:v>
                </c:pt>
                <c:pt idx="20">
                  <c:v>0.88300000000000001</c:v>
                </c:pt>
                <c:pt idx="21">
                  <c:v>0.88300000000000001</c:v>
                </c:pt>
                <c:pt idx="22">
                  <c:v>5.577</c:v>
                </c:pt>
                <c:pt idx="23">
                  <c:v>6.7370000000000001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A93-4316-BBFC-340841D4EB6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A93-4316-BBFC-340841D4EB6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A93-4316-BBFC-340841D4E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114.17</c:v>
                </c:pt>
                <c:pt idx="1">
                  <c:v>103</c:v>
                </c:pt>
                <c:pt idx="2">
                  <c:v>95.29</c:v>
                </c:pt>
                <c:pt idx="3">
                  <c:v>89.06</c:v>
                </c:pt>
                <c:pt idx="4">
                  <c:v>89.84</c:v>
                </c:pt>
                <c:pt idx="5">
                  <c:v>97</c:v>
                </c:pt>
                <c:pt idx="6">
                  <c:v>131.01</c:v>
                </c:pt>
                <c:pt idx="7">
                  <c:v>145.13</c:v>
                </c:pt>
                <c:pt idx="8">
                  <c:v>152.80000000000001</c:v>
                </c:pt>
                <c:pt idx="9">
                  <c:v>117.84</c:v>
                </c:pt>
                <c:pt idx="10">
                  <c:v>109.72</c:v>
                </c:pt>
                <c:pt idx="11">
                  <c:v>100.85</c:v>
                </c:pt>
                <c:pt idx="12">
                  <c:v>101.11</c:v>
                </c:pt>
                <c:pt idx="13">
                  <c:v>103.02</c:v>
                </c:pt>
                <c:pt idx="14">
                  <c:v>110.69</c:v>
                </c:pt>
                <c:pt idx="15">
                  <c:v>138.85</c:v>
                </c:pt>
                <c:pt idx="16">
                  <c:v>163.22</c:v>
                </c:pt>
                <c:pt idx="17">
                  <c:v>153.46</c:v>
                </c:pt>
                <c:pt idx="18">
                  <c:v>128.07</c:v>
                </c:pt>
                <c:pt idx="19">
                  <c:v>138.26</c:v>
                </c:pt>
                <c:pt idx="20">
                  <c:v>116.63</c:v>
                </c:pt>
                <c:pt idx="21">
                  <c:v>99</c:v>
                </c:pt>
                <c:pt idx="22">
                  <c:v>95.2</c:v>
                </c:pt>
                <c:pt idx="23">
                  <c:v>80.38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A93-4316-BBFC-340841D4E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D44-4F1B-9C80-D59C1DC2EDF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6">
                  <c:v>1.3</c:v>
                </c:pt>
                <c:pt idx="7">
                  <c:v>1.3</c:v>
                </c:pt>
                <c:pt idx="9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44-4F1B-9C80-D59C1DC2EDF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3.4660000000000002</c:v>
                </c:pt>
                <c:pt idx="1">
                  <c:v>3.2839999999999998</c:v>
                </c:pt>
                <c:pt idx="2">
                  <c:v>2.3919999999999999</c:v>
                </c:pt>
                <c:pt idx="3">
                  <c:v>2.3559999999999999</c:v>
                </c:pt>
                <c:pt idx="4">
                  <c:v>0.746</c:v>
                </c:pt>
                <c:pt idx="5">
                  <c:v>0.878</c:v>
                </c:pt>
                <c:pt idx="6">
                  <c:v>8.2349999999999994</c:v>
                </c:pt>
                <c:pt idx="7">
                  <c:v>4.6630000000000003</c:v>
                </c:pt>
                <c:pt idx="8">
                  <c:v>8.1820000000000004</c:v>
                </c:pt>
                <c:pt idx="9">
                  <c:v>5.0489999999999995</c:v>
                </c:pt>
                <c:pt idx="10">
                  <c:v>1.5330000000000001</c:v>
                </c:pt>
                <c:pt idx="11">
                  <c:v>1.5010000000000001</c:v>
                </c:pt>
                <c:pt idx="12">
                  <c:v>1.4080000000000001</c:v>
                </c:pt>
                <c:pt idx="13">
                  <c:v>1.482</c:v>
                </c:pt>
                <c:pt idx="14">
                  <c:v>1.0580000000000001</c:v>
                </c:pt>
                <c:pt idx="15">
                  <c:v>1.339</c:v>
                </c:pt>
                <c:pt idx="16">
                  <c:v>1.1020000000000001</c:v>
                </c:pt>
                <c:pt idx="17">
                  <c:v>2.399</c:v>
                </c:pt>
                <c:pt idx="18">
                  <c:v>5.6970000000000001</c:v>
                </c:pt>
                <c:pt idx="19">
                  <c:v>4.6829999999999998</c:v>
                </c:pt>
                <c:pt idx="20">
                  <c:v>4.6139999999999999</c:v>
                </c:pt>
                <c:pt idx="21">
                  <c:v>3.4560000000000004</c:v>
                </c:pt>
                <c:pt idx="22">
                  <c:v>2.7270000000000003</c:v>
                </c:pt>
                <c:pt idx="23">
                  <c:v>1.125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44-4F1B-9C80-D59C1DC2EDF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33.488999999999997</c:v>
                </c:pt>
                <c:pt idx="1">
                  <c:v>32.108000000000004</c:v>
                </c:pt>
                <c:pt idx="2">
                  <c:v>31.546999999999997</c:v>
                </c:pt>
                <c:pt idx="3">
                  <c:v>30.960999999999999</c:v>
                </c:pt>
                <c:pt idx="4">
                  <c:v>28.869999999999997</c:v>
                </c:pt>
                <c:pt idx="5">
                  <c:v>29.841000000000001</c:v>
                </c:pt>
                <c:pt idx="6">
                  <c:v>32.801000000000002</c:v>
                </c:pt>
                <c:pt idx="7">
                  <c:v>45.664000000000001</c:v>
                </c:pt>
                <c:pt idx="8">
                  <c:v>36.957000000000001</c:v>
                </c:pt>
                <c:pt idx="9">
                  <c:v>33.887999999999998</c:v>
                </c:pt>
                <c:pt idx="10">
                  <c:v>28.411999999999999</c:v>
                </c:pt>
                <c:pt idx="11">
                  <c:v>14.914999999999999</c:v>
                </c:pt>
                <c:pt idx="12">
                  <c:v>2.3419999999999996</c:v>
                </c:pt>
                <c:pt idx="13">
                  <c:v>13.311</c:v>
                </c:pt>
                <c:pt idx="14">
                  <c:v>31.985999999999997</c:v>
                </c:pt>
                <c:pt idx="15">
                  <c:v>41.127000000000002</c:v>
                </c:pt>
                <c:pt idx="16">
                  <c:v>2.0539999999999998</c:v>
                </c:pt>
                <c:pt idx="17">
                  <c:v>34.286000000000001</c:v>
                </c:pt>
                <c:pt idx="18">
                  <c:v>34.210999999999999</c:v>
                </c:pt>
                <c:pt idx="19">
                  <c:v>38.466000000000001</c:v>
                </c:pt>
                <c:pt idx="20">
                  <c:v>38.887999999999998</c:v>
                </c:pt>
                <c:pt idx="21">
                  <c:v>35.302999999999997</c:v>
                </c:pt>
                <c:pt idx="22">
                  <c:v>36.055</c:v>
                </c:pt>
                <c:pt idx="23">
                  <c:v>5.6120000000000001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44-4F1B-9C80-D59C1DC2EDF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D44-4F1B-9C80-D59C1DC2EDF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D44-4F1B-9C80-D59C1DC2EDF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D44-4F1B-9C80-D59C1DC2EDF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D44-4F1B-9C80-D59C1DC2EDF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D44-4F1B-9C80-D59C1DC2EDF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D44-4F1B-9C80-D59C1DC2EDF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18.899999999999999</c:v>
                </c:pt>
                <c:pt idx="12">
                  <c:v>4.5</c:v>
                </c:pt>
                <c:pt idx="13">
                  <c:v>2.5</c:v>
                </c:pt>
                <c:pt idx="14">
                  <c:v>112.3</c:v>
                </c:pt>
                <c:pt idx="15">
                  <c:v>84.4</c:v>
                </c:pt>
                <c:pt idx="16">
                  <c:v>193.5</c:v>
                </c:pt>
                <c:pt idx="17">
                  <c:v>39.299999999999997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D44-4F1B-9C80-D59C1DC2EDF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1.9159999999999999</c:v>
                </c:pt>
                <c:pt idx="1">
                  <c:v>4.077</c:v>
                </c:pt>
                <c:pt idx="2">
                  <c:v>5.0839999999999996</c:v>
                </c:pt>
                <c:pt idx="3">
                  <c:v>5.1359999999999992</c:v>
                </c:pt>
                <c:pt idx="4">
                  <c:v>4.0710000000000006</c:v>
                </c:pt>
                <c:pt idx="5">
                  <c:v>2.3530000000000002</c:v>
                </c:pt>
                <c:pt idx="6">
                  <c:v>13.773</c:v>
                </c:pt>
                <c:pt idx="7">
                  <c:v>21.981999999999999</c:v>
                </c:pt>
                <c:pt idx="8">
                  <c:v>32.583999999999996</c:v>
                </c:pt>
                <c:pt idx="9">
                  <c:v>27.356999999999999</c:v>
                </c:pt>
                <c:pt idx="10">
                  <c:v>13.369</c:v>
                </c:pt>
                <c:pt idx="11">
                  <c:v>7.5140000000000002</c:v>
                </c:pt>
                <c:pt idx="12">
                  <c:v>31.047999999999998</c:v>
                </c:pt>
                <c:pt idx="13">
                  <c:v>23.501000000000001</c:v>
                </c:pt>
                <c:pt idx="14">
                  <c:v>9.1059999999999999</c:v>
                </c:pt>
                <c:pt idx="15">
                  <c:v>9.5039999999999996</c:v>
                </c:pt>
                <c:pt idx="17">
                  <c:v>9.3480000000000008</c:v>
                </c:pt>
                <c:pt idx="18">
                  <c:v>10.238</c:v>
                </c:pt>
                <c:pt idx="19">
                  <c:v>6.5060000000000002</c:v>
                </c:pt>
                <c:pt idx="20">
                  <c:v>10.668999999999999</c:v>
                </c:pt>
                <c:pt idx="21">
                  <c:v>10.933999999999999</c:v>
                </c:pt>
                <c:pt idx="22">
                  <c:v>4.3570000000000002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D44-4F1B-9C80-D59C1DC2EDF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D44-4F1B-9C80-D59C1DC2EDF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D44-4F1B-9C80-D59C1DC2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114.17</c:v>
                </c:pt>
                <c:pt idx="1">
                  <c:v>103</c:v>
                </c:pt>
                <c:pt idx="2">
                  <c:v>95.29</c:v>
                </c:pt>
                <c:pt idx="3">
                  <c:v>89.06</c:v>
                </c:pt>
                <c:pt idx="4">
                  <c:v>89.84</c:v>
                </c:pt>
                <c:pt idx="5">
                  <c:v>97</c:v>
                </c:pt>
                <c:pt idx="6">
                  <c:v>131.01</c:v>
                </c:pt>
                <c:pt idx="7">
                  <c:v>145.13</c:v>
                </c:pt>
                <c:pt idx="8">
                  <c:v>152.80000000000001</c:v>
                </c:pt>
                <c:pt idx="9">
                  <c:v>117.84</c:v>
                </c:pt>
                <c:pt idx="10">
                  <c:v>109.72</c:v>
                </c:pt>
                <c:pt idx="11">
                  <c:v>100.85</c:v>
                </c:pt>
                <c:pt idx="12">
                  <c:v>101.11</c:v>
                </c:pt>
                <c:pt idx="13">
                  <c:v>103.02</c:v>
                </c:pt>
                <c:pt idx="14">
                  <c:v>110.69</c:v>
                </c:pt>
                <c:pt idx="15">
                  <c:v>138.85</c:v>
                </c:pt>
                <c:pt idx="16">
                  <c:v>163.22</c:v>
                </c:pt>
                <c:pt idx="17">
                  <c:v>153.46</c:v>
                </c:pt>
                <c:pt idx="18">
                  <c:v>128.07</c:v>
                </c:pt>
                <c:pt idx="19">
                  <c:v>138.26</c:v>
                </c:pt>
                <c:pt idx="20">
                  <c:v>116.63</c:v>
                </c:pt>
                <c:pt idx="21">
                  <c:v>99</c:v>
                </c:pt>
                <c:pt idx="22">
                  <c:v>95.2</c:v>
                </c:pt>
                <c:pt idx="23">
                  <c:v>80.38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D44-4F1B-9C80-D59C1DC2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38.871000000000002</v>
      </c>
      <c r="C4" s="18">
        <v>39.469000000000001</v>
      </c>
      <c r="D4" s="18">
        <v>39.022999999999996</v>
      </c>
      <c r="E4" s="18">
        <v>38.452999999999996</v>
      </c>
      <c r="F4" s="18">
        <v>33.686999999999998</v>
      </c>
      <c r="G4" s="18">
        <v>33.072000000000003</v>
      </c>
      <c r="H4" s="18">
        <v>56.109000000000002</v>
      </c>
      <c r="I4" s="18">
        <v>73.608999999999995</v>
      </c>
      <c r="J4" s="18">
        <v>77.723000000000013</v>
      </c>
      <c r="K4" s="18">
        <v>67.593999999999994</v>
      </c>
      <c r="L4" s="18">
        <v>43.314</v>
      </c>
      <c r="M4" s="18">
        <v>42.830000000000005</v>
      </c>
      <c r="N4" s="18">
        <v>39.298000000000002</v>
      </c>
      <c r="O4" s="18">
        <v>40.830999999999996</v>
      </c>
      <c r="P4" s="18">
        <v>154.44999999999999</v>
      </c>
      <c r="Q4" s="18">
        <v>136.37</v>
      </c>
      <c r="R4" s="18">
        <v>196.69200000000001</v>
      </c>
      <c r="S4" s="18">
        <v>85.332999999999998</v>
      </c>
      <c r="T4" s="18">
        <v>50.146000000000001</v>
      </c>
      <c r="U4" s="18">
        <v>49.655000000000001</v>
      </c>
      <c r="V4" s="18">
        <v>54.171000000000006</v>
      </c>
      <c r="W4" s="18">
        <v>49.692999999999998</v>
      </c>
      <c r="X4" s="18">
        <v>43.138999999999996</v>
      </c>
      <c r="Y4" s="18">
        <v>6.7370000000000001</v>
      </c>
      <c r="Z4" s="19"/>
      <c r="AA4" s="20">
        <f>SUM(B4:Z4)</f>
        <v>1490.269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114.17</v>
      </c>
      <c r="C7" s="28">
        <v>103</v>
      </c>
      <c r="D7" s="28">
        <v>95.29</v>
      </c>
      <c r="E7" s="28">
        <v>89.06</v>
      </c>
      <c r="F7" s="28">
        <v>89.84</v>
      </c>
      <c r="G7" s="28">
        <v>97</v>
      </c>
      <c r="H7" s="28">
        <v>131.01</v>
      </c>
      <c r="I7" s="28">
        <v>145.13</v>
      </c>
      <c r="J7" s="28">
        <v>152.80000000000001</v>
      </c>
      <c r="K7" s="28">
        <v>117.84</v>
      </c>
      <c r="L7" s="28">
        <v>109.72</v>
      </c>
      <c r="M7" s="28">
        <v>100.85</v>
      </c>
      <c r="N7" s="28">
        <v>101.11</v>
      </c>
      <c r="O7" s="28">
        <v>103.02</v>
      </c>
      <c r="P7" s="28">
        <v>110.69</v>
      </c>
      <c r="Q7" s="28">
        <v>138.85</v>
      </c>
      <c r="R7" s="28">
        <v>163.22</v>
      </c>
      <c r="S7" s="28">
        <v>153.46</v>
      </c>
      <c r="T7" s="28">
        <v>128.07</v>
      </c>
      <c r="U7" s="28">
        <v>138.26</v>
      </c>
      <c r="V7" s="28">
        <v>116.63</v>
      </c>
      <c r="W7" s="28">
        <v>99</v>
      </c>
      <c r="X7" s="28">
        <v>95.2</v>
      </c>
      <c r="Y7" s="28">
        <v>80.38</v>
      </c>
      <c r="Z7" s="29"/>
      <c r="AA7" s="30">
        <f>IF(SUM(B7:Z7)&lt;&gt;0,AVERAGEIF(B7:Z7,"&lt;&gt;"""),"")</f>
        <v>115.56666666666665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37.972999999999999</v>
      </c>
      <c r="C12" s="52">
        <v>28.317999999999998</v>
      </c>
      <c r="D12" s="52">
        <v>24.765999999999998</v>
      </c>
      <c r="E12" s="52">
        <v>22.443999999999999</v>
      </c>
      <c r="F12" s="52">
        <v>16.047999999999998</v>
      </c>
      <c r="G12" s="52">
        <v>32.152000000000001</v>
      </c>
      <c r="H12" s="52">
        <v>53.185000000000002</v>
      </c>
      <c r="I12" s="52">
        <v>68.384</v>
      </c>
      <c r="J12" s="52">
        <v>68.631</v>
      </c>
      <c r="K12" s="52">
        <v>62.793999999999997</v>
      </c>
      <c r="L12" s="52">
        <v>33.950000000000003</v>
      </c>
      <c r="M12" s="52">
        <v>34.268000000000001</v>
      </c>
      <c r="N12" s="52">
        <v>34.067</v>
      </c>
      <c r="O12" s="52">
        <v>33.466999999999999</v>
      </c>
      <c r="P12" s="52">
        <v>146.47699999999998</v>
      </c>
      <c r="Q12" s="52">
        <v>124.102</v>
      </c>
      <c r="R12" s="52">
        <v>156.68</v>
      </c>
      <c r="S12" s="52">
        <v>75.119</v>
      </c>
      <c r="T12" s="52">
        <v>48</v>
      </c>
      <c r="U12" s="52">
        <v>48.771000000000001</v>
      </c>
      <c r="V12" s="52">
        <v>53.288000000000004</v>
      </c>
      <c r="W12" s="52">
        <v>48.57</v>
      </c>
      <c r="X12" s="52">
        <v>37.061999999999998</v>
      </c>
      <c r="Y12" s="52"/>
      <c r="Z12" s="53"/>
      <c r="AA12" s="54">
        <f t="shared" si="0"/>
        <v>1288.5159999999996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0.89800000000000002</v>
      </c>
      <c r="C14" s="57">
        <v>11.151</v>
      </c>
      <c r="D14" s="57">
        <v>11.543000000000001</v>
      </c>
      <c r="E14" s="57">
        <v>11.877000000000001</v>
      </c>
      <c r="F14" s="57">
        <v>10.228</v>
      </c>
      <c r="G14" s="57">
        <v>0.92</v>
      </c>
      <c r="H14" s="57">
        <v>2.9239999999999999</v>
      </c>
      <c r="I14" s="57">
        <v>5.2249999999999996</v>
      </c>
      <c r="J14" s="57">
        <v>4.9220000000000006</v>
      </c>
      <c r="K14" s="57">
        <v>4.8000000000000007</v>
      </c>
      <c r="L14" s="57">
        <v>9.363999999999999</v>
      </c>
      <c r="M14" s="57">
        <v>8.0619999999999994</v>
      </c>
      <c r="N14" s="57">
        <v>5.2309999999999999</v>
      </c>
      <c r="O14" s="57">
        <v>7.363999999999999</v>
      </c>
      <c r="P14" s="57">
        <v>7.9730000000000008</v>
      </c>
      <c r="Q14" s="57">
        <v>12.268000000000001</v>
      </c>
      <c r="R14" s="57">
        <v>40.012</v>
      </c>
      <c r="S14" s="57">
        <v>10.214</v>
      </c>
      <c r="T14" s="57">
        <v>2.1459999999999999</v>
      </c>
      <c r="U14" s="57">
        <v>0.88400000000000001</v>
      </c>
      <c r="V14" s="57">
        <v>0.88300000000000001</v>
      </c>
      <c r="W14" s="57">
        <v>0.88300000000000001</v>
      </c>
      <c r="X14" s="57">
        <v>5.577</v>
      </c>
      <c r="Y14" s="57">
        <v>6.7370000000000001</v>
      </c>
      <c r="Z14" s="58"/>
      <c r="AA14" s="59">
        <f t="shared" si="0"/>
        <v>182.08599999999998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38.871000000000002</v>
      </c>
      <c r="C16" s="62">
        <f t="shared" si="1"/>
        <v>39.468999999999994</v>
      </c>
      <c r="D16" s="62">
        <f t="shared" si="1"/>
        <v>36.308999999999997</v>
      </c>
      <c r="E16" s="62">
        <f t="shared" si="1"/>
        <v>34.320999999999998</v>
      </c>
      <c r="F16" s="62">
        <f t="shared" si="1"/>
        <v>26.275999999999996</v>
      </c>
      <c r="G16" s="62">
        <f t="shared" si="1"/>
        <v>33.072000000000003</v>
      </c>
      <c r="H16" s="62">
        <f t="shared" si="1"/>
        <v>56.109000000000002</v>
      </c>
      <c r="I16" s="62">
        <f t="shared" si="1"/>
        <v>73.608999999999995</v>
      </c>
      <c r="J16" s="62">
        <f t="shared" si="1"/>
        <v>73.552999999999997</v>
      </c>
      <c r="K16" s="62">
        <f t="shared" si="1"/>
        <v>67.593999999999994</v>
      </c>
      <c r="L16" s="62">
        <f t="shared" si="1"/>
        <v>43.314</v>
      </c>
      <c r="M16" s="62">
        <f t="shared" si="1"/>
        <v>42.33</v>
      </c>
      <c r="N16" s="62">
        <f t="shared" si="1"/>
        <v>39.298000000000002</v>
      </c>
      <c r="O16" s="62">
        <f t="shared" si="1"/>
        <v>40.830999999999996</v>
      </c>
      <c r="P16" s="62">
        <f t="shared" si="1"/>
        <v>154.44999999999999</v>
      </c>
      <c r="Q16" s="62">
        <f t="shared" si="1"/>
        <v>136.37</v>
      </c>
      <c r="R16" s="62">
        <f t="shared" si="1"/>
        <v>196.69200000000001</v>
      </c>
      <c r="S16" s="62">
        <f t="shared" si="1"/>
        <v>85.332999999999998</v>
      </c>
      <c r="T16" s="62">
        <f t="shared" si="1"/>
        <v>50.146000000000001</v>
      </c>
      <c r="U16" s="62">
        <f t="shared" si="1"/>
        <v>49.655000000000001</v>
      </c>
      <c r="V16" s="62">
        <f t="shared" si="1"/>
        <v>54.171000000000006</v>
      </c>
      <c r="W16" s="62">
        <f t="shared" si="1"/>
        <v>49.453000000000003</v>
      </c>
      <c r="X16" s="62">
        <f t="shared" si="1"/>
        <v>42.638999999999996</v>
      </c>
      <c r="Y16" s="62">
        <f t="shared" si="1"/>
        <v>6.7370000000000001</v>
      </c>
      <c r="Z16" s="63" t="str">
        <f t="shared" si="1"/>
        <v/>
      </c>
      <c r="AA16" s="64">
        <f>SUM(AA10:AA15)</f>
        <v>1470.6019999999996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1.5740000000000001</v>
      </c>
      <c r="E20" s="77">
        <v>0.73199999999999998</v>
      </c>
      <c r="F20" s="77">
        <v>1.5009999999999999</v>
      </c>
      <c r="G20" s="77"/>
      <c r="H20" s="77"/>
      <c r="I20" s="77"/>
      <c r="J20" s="77">
        <v>0.5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4.3070000000000004</v>
      </c>
    </row>
    <row r="21" spans="1:27" ht="24.95" customHeight="1" x14ac:dyDescent="0.2">
      <c r="A21" s="75" t="s">
        <v>16</v>
      </c>
      <c r="B21" s="80"/>
      <c r="C21" s="81"/>
      <c r="D21" s="81">
        <v>1.1399999999999999</v>
      </c>
      <c r="E21" s="81">
        <v>3.4</v>
      </c>
      <c r="F21" s="81">
        <v>5.91</v>
      </c>
      <c r="G21" s="81"/>
      <c r="H21" s="81"/>
      <c r="I21" s="81"/>
      <c r="J21" s="81">
        <v>3.67</v>
      </c>
      <c r="K21" s="81"/>
      <c r="L21" s="81"/>
      <c r="M21" s="81">
        <v>0.5</v>
      </c>
      <c r="N21" s="81"/>
      <c r="O21" s="81"/>
      <c r="P21" s="81"/>
      <c r="Q21" s="81"/>
      <c r="R21" s="81"/>
      <c r="S21" s="81"/>
      <c r="T21" s="81"/>
      <c r="U21" s="81"/>
      <c r="V21" s="81"/>
      <c r="W21" s="81">
        <v>0.24</v>
      </c>
      <c r="X21" s="81">
        <v>0.5</v>
      </c>
      <c r="Y21" s="81"/>
      <c r="Z21" s="78"/>
      <c r="AA21" s="79">
        <f t="shared" si="2"/>
        <v>15.36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2.714</v>
      </c>
      <c r="E26" s="88">
        <f t="shared" si="3"/>
        <v>4.1319999999999997</v>
      </c>
      <c r="F26" s="88">
        <f t="shared" si="3"/>
        <v>7.4109999999999996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4.17</v>
      </c>
      <c r="K26" s="88">
        <f t="shared" si="3"/>
        <v>0</v>
      </c>
      <c r="L26" s="88">
        <f t="shared" si="3"/>
        <v>0</v>
      </c>
      <c r="M26" s="88">
        <f t="shared" si="3"/>
        <v>0.5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0.24</v>
      </c>
      <c r="X26" s="88">
        <f t="shared" si="3"/>
        <v>0.5</v>
      </c>
      <c r="Y26" s="88">
        <f t="shared" si="3"/>
        <v>0</v>
      </c>
      <c r="Z26" s="89" t="str">
        <f t="shared" si="3"/>
        <v/>
      </c>
      <c r="AA26" s="90">
        <f>SUM(AA19:AA25)</f>
        <v>19.667000000000002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38.871000000000002</v>
      </c>
      <c r="C30" s="77">
        <v>39.469000000000001</v>
      </c>
      <c r="D30" s="77">
        <v>39.023000000000003</v>
      </c>
      <c r="E30" s="77">
        <v>38.453000000000003</v>
      </c>
      <c r="F30" s="77">
        <v>33.686999999999998</v>
      </c>
      <c r="G30" s="77">
        <v>33.072000000000003</v>
      </c>
      <c r="H30" s="77">
        <v>56.109000000000002</v>
      </c>
      <c r="I30" s="77">
        <v>73.608999999999995</v>
      </c>
      <c r="J30" s="77">
        <v>77.722999999999999</v>
      </c>
      <c r="K30" s="77">
        <v>67.593999999999994</v>
      </c>
      <c r="L30" s="77">
        <v>43.314</v>
      </c>
      <c r="M30" s="77">
        <v>42.83</v>
      </c>
      <c r="N30" s="77">
        <v>39.298000000000002</v>
      </c>
      <c r="O30" s="77">
        <v>40.831000000000003</v>
      </c>
      <c r="P30" s="77">
        <v>154.44999999999999</v>
      </c>
      <c r="Q30" s="77">
        <v>136.37</v>
      </c>
      <c r="R30" s="77">
        <v>196.69200000000001</v>
      </c>
      <c r="S30" s="77">
        <v>85.332999999999998</v>
      </c>
      <c r="T30" s="77">
        <v>50.146000000000001</v>
      </c>
      <c r="U30" s="77">
        <v>49.655000000000001</v>
      </c>
      <c r="V30" s="77">
        <v>54.170999999999999</v>
      </c>
      <c r="W30" s="77">
        <v>49.692999999999998</v>
      </c>
      <c r="X30" s="77">
        <v>43.139000000000003</v>
      </c>
      <c r="Y30" s="77">
        <v>6.7370000000000001</v>
      </c>
      <c r="Z30" s="78"/>
      <c r="AA30" s="79">
        <f>SUM(B30:Z30)</f>
        <v>1490.269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38.871000000000002</v>
      </c>
      <c r="C32" s="62">
        <f t="shared" ref="C32:Z32" si="4">IF(LEN(C$2)&gt;0,SUM(C29:C31),"")</f>
        <v>39.469000000000001</v>
      </c>
      <c r="D32" s="62">
        <f t="shared" si="4"/>
        <v>39.023000000000003</v>
      </c>
      <c r="E32" s="62">
        <f t="shared" si="4"/>
        <v>38.453000000000003</v>
      </c>
      <c r="F32" s="62">
        <f t="shared" si="4"/>
        <v>33.686999999999998</v>
      </c>
      <c r="G32" s="62">
        <f t="shared" si="4"/>
        <v>33.072000000000003</v>
      </c>
      <c r="H32" s="62">
        <f t="shared" si="4"/>
        <v>56.109000000000002</v>
      </c>
      <c r="I32" s="62">
        <f t="shared" si="4"/>
        <v>73.608999999999995</v>
      </c>
      <c r="J32" s="62">
        <f t="shared" si="4"/>
        <v>77.722999999999999</v>
      </c>
      <c r="K32" s="62">
        <f t="shared" si="4"/>
        <v>67.593999999999994</v>
      </c>
      <c r="L32" s="62">
        <f t="shared" si="4"/>
        <v>43.314</v>
      </c>
      <c r="M32" s="62">
        <f t="shared" si="4"/>
        <v>42.83</v>
      </c>
      <c r="N32" s="62">
        <f t="shared" si="4"/>
        <v>39.298000000000002</v>
      </c>
      <c r="O32" s="62">
        <f t="shared" si="4"/>
        <v>40.831000000000003</v>
      </c>
      <c r="P32" s="62">
        <f t="shared" si="4"/>
        <v>154.44999999999999</v>
      </c>
      <c r="Q32" s="62">
        <f t="shared" si="4"/>
        <v>136.37</v>
      </c>
      <c r="R32" s="62">
        <f t="shared" si="4"/>
        <v>196.69200000000001</v>
      </c>
      <c r="S32" s="62">
        <f t="shared" si="4"/>
        <v>85.332999999999998</v>
      </c>
      <c r="T32" s="62">
        <f t="shared" si="4"/>
        <v>50.146000000000001</v>
      </c>
      <c r="U32" s="62">
        <f t="shared" si="4"/>
        <v>49.655000000000001</v>
      </c>
      <c r="V32" s="62">
        <f t="shared" si="4"/>
        <v>54.170999999999999</v>
      </c>
      <c r="W32" s="62">
        <f t="shared" si="4"/>
        <v>49.692999999999998</v>
      </c>
      <c r="X32" s="62">
        <f t="shared" si="4"/>
        <v>43.139000000000003</v>
      </c>
      <c r="Y32" s="62">
        <f t="shared" si="4"/>
        <v>6.7370000000000001</v>
      </c>
      <c r="Z32" s="63" t="str">
        <f t="shared" si="4"/>
        <v/>
      </c>
      <c r="AA32" s="64">
        <f>SUM(AA29:AA31)</f>
        <v>1490.269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38.871000000000002</v>
      </c>
      <c r="C52" s="88">
        <f t="shared" si="10"/>
        <v>39.468999999999994</v>
      </c>
      <c r="D52" s="88">
        <f t="shared" si="10"/>
        <v>39.022999999999996</v>
      </c>
      <c r="E52" s="88">
        <f t="shared" si="10"/>
        <v>38.452999999999996</v>
      </c>
      <c r="F52" s="88">
        <f t="shared" si="10"/>
        <v>33.686999999999998</v>
      </c>
      <c r="G52" s="88">
        <f t="shared" si="10"/>
        <v>33.072000000000003</v>
      </c>
      <c r="H52" s="88">
        <f t="shared" si="10"/>
        <v>56.109000000000002</v>
      </c>
      <c r="I52" s="88">
        <f t="shared" si="10"/>
        <v>73.608999999999995</v>
      </c>
      <c r="J52" s="88">
        <f t="shared" si="10"/>
        <v>77.722999999999999</v>
      </c>
      <c r="K52" s="88">
        <f t="shared" si="10"/>
        <v>67.593999999999994</v>
      </c>
      <c r="L52" s="88">
        <f t="shared" si="10"/>
        <v>43.314</v>
      </c>
      <c r="M52" s="88">
        <f t="shared" si="10"/>
        <v>42.83</v>
      </c>
      <c r="N52" s="88">
        <f t="shared" si="10"/>
        <v>39.298000000000002</v>
      </c>
      <c r="O52" s="88">
        <f t="shared" si="10"/>
        <v>40.830999999999996</v>
      </c>
      <c r="P52" s="88">
        <f t="shared" si="10"/>
        <v>154.44999999999999</v>
      </c>
      <c r="Q52" s="88">
        <f t="shared" si="10"/>
        <v>136.37</v>
      </c>
      <c r="R52" s="88">
        <f t="shared" si="10"/>
        <v>196.69200000000001</v>
      </c>
      <c r="S52" s="88">
        <f t="shared" si="10"/>
        <v>85.332999999999998</v>
      </c>
      <c r="T52" s="88">
        <f t="shared" si="10"/>
        <v>50.146000000000001</v>
      </c>
      <c r="U52" s="88">
        <f t="shared" si="10"/>
        <v>49.655000000000001</v>
      </c>
      <c r="V52" s="88">
        <f t="shared" si="10"/>
        <v>54.171000000000006</v>
      </c>
      <c r="W52" s="88">
        <f t="shared" si="10"/>
        <v>49.693000000000005</v>
      </c>
      <c r="X52" s="88">
        <f t="shared" si="10"/>
        <v>43.138999999999996</v>
      </c>
      <c r="Y52" s="88">
        <f t="shared" si="10"/>
        <v>6.7370000000000001</v>
      </c>
      <c r="Z52" s="89" t="str">
        <f t="shared" si="10"/>
        <v/>
      </c>
      <c r="AA52" s="104">
        <f>SUM(B52:Z52)</f>
        <v>1490.269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38.871000000000002</v>
      </c>
      <c r="C4" s="18">
        <v>39.469000000000001</v>
      </c>
      <c r="D4" s="18">
        <v>39.022999999999996</v>
      </c>
      <c r="E4" s="18">
        <v>38.453000000000003</v>
      </c>
      <c r="F4" s="18">
        <v>33.686999999999998</v>
      </c>
      <c r="G4" s="18">
        <v>33.072000000000003</v>
      </c>
      <c r="H4" s="18">
        <v>56.108999999999995</v>
      </c>
      <c r="I4" s="18">
        <v>73.609000000000009</v>
      </c>
      <c r="J4" s="18">
        <v>77.722999999999999</v>
      </c>
      <c r="K4" s="18">
        <v>67.593999999999994</v>
      </c>
      <c r="L4" s="18">
        <v>43.313999999999993</v>
      </c>
      <c r="M4" s="18">
        <v>42.829999999999991</v>
      </c>
      <c r="N4" s="18">
        <v>39.298000000000002</v>
      </c>
      <c r="O4" s="18">
        <v>40.793999999999997</v>
      </c>
      <c r="P4" s="18">
        <v>154.44999999999999</v>
      </c>
      <c r="Q4" s="18">
        <v>136.37</v>
      </c>
      <c r="R4" s="18">
        <v>196.65600000000001</v>
      </c>
      <c r="S4" s="18">
        <v>85.332999999999998</v>
      </c>
      <c r="T4" s="18">
        <v>50.146000000000001</v>
      </c>
      <c r="U4" s="18">
        <v>49.655000000000001</v>
      </c>
      <c r="V4" s="18">
        <v>54.170999999999999</v>
      </c>
      <c r="W4" s="18">
        <v>49.692999999999998</v>
      </c>
      <c r="X4" s="18">
        <v>43.139000000000003</v>
      </c>
      <c r="Y4" s="18">
        <v>6.7370000000000001</v>
      </c>
      <c r="Z4" s="19"/>
      <c r="AA4" s="20">
        <f>SUM(B4:Z4)</f>
        <v>1490.1960000000001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114.17</v>
      </c>
      <c r="C7" s="28">
        <v>103</v>
      </c>
      <c r="D7" s="28">
        <v>95.29</v>
      </c>
      <c r="E7" s="28">
        <v>89.06</v>
      </c>
      <c r="F7" s="28">
        <v>89.84</v>
      </c>
      <c r="G7" s="28">
        <v>97</v>
      </c>
      <c r="H7" s="28">
        <v>131.01</v>
      </c>
      <c r="I7" s="28">
        <v>145.13</v>
      </c>
      <c r="J7" s="28">
        <v>152.80000000000001</v>
      </c>
      <c r="K7" s="28">
        <v>117.84</v>
      </c>
      <c r="L7" s="28">
        <v>109.72</v>
      </c>
      <c r="M7" s="28">
        <v>100.85</v>
      </c>
      <c r="N7" s="28">
        <v>101.11</v>
      </c>
      <c r="O7" s="28">
        <v>103.02</v>
      </c>
      <c r="P7" s="28">
        <v>110.69</v>
      </c>
      <c r="Q7" s="28">
        <v>138.85</v>
      </c>
      <c r="R7" s="28">
        <v>163.22</v>
      </c>
      <c r="S7" s="28">
        <v>153.46</v>
      </c>
      <c r="T7" s="28">
        <v>128.07</v>
      </c>
      <c r="U7" s="28">
        <v>138.26</v>
      </c>
      <c r="V7" s="28">
        <v>116.63</v>
      </c>
      <c r="W7" s="28">
        <v>99</v>
      </c>
      <c r="X7" s="28">
        <v>95.2</v>
      </c>
      <c r="Y7" s="28">
        <v>80.38</v>
      </c>
      <c r="Z7" s="29"/>
      <c r="AA7" s="30">
        <f>IF(SUM(B7:Z7)&lt;&gt;0,AVERAGEIF(B7:Z7,"&lt;&gt;"""),"")</f>
        <v>115.56666666666665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1.9159999999999999</v>
      </c>
      <c r="C14" s="57">
        <v>4.077</v>
      </c>
      <c r="D14" s="57">
        <v>5.0839999999999996</v>
      </c>
      <c r="E14" s="57">
        <v>5.1359999999999992</v>
      </c>
      <c r="F14" s="57">
        <v>4.0710000000000006</v>
      </c>
      <c r="G14" s="57">
        <v>2.3530000000000002</v>
      </c>
      <c r="H14" s="57">
        <v>13.773</v>
      </c>
      <c r="I14" s="57">
        <v>21.981999999999999</v>
      </c>
      <c r="J14" s="57">
        <v>32.583999999999996</v>
      </c>
      <c r="K14" s="57">
        <v>27.356999999999999</v>
      </c>
      <c r="L14" s="57">
        <v>13.369</v>
      </c>
      <c r="M14" s="57">
        <v>7.5140000000000002</v>
      </c>
      <c r="N14" s="57">
        <v>31.047999999999998</v>
      </c>
      <c r="O14" s="57">
        <v>23.501000000000001</v>
      </c>
      <c r="P14" s="57">
        <v>9.1059999999999999</v>
      </c>
      <c r="Q14" s="57">
        <v>9.5039999999999996</v>
      </c>
      <c r="R14" s="57"/>
      <c r="S14" s="57">
        <v>9.3480000000000008</v>
      </c>
      <c r="T14" s="57">
        <v>10.238</v>
      </c>
      <c r="U14" s="57">
        <v>6.5060000000000002</v>
      </c>
      <c r="V14" s="57">
        <v>10.668999999999999</v>
      </c>
      <c r="W14" s="57">
        <v>10.933999999999999</v>
      </c>
      <c r="X14" s="57">
        <v>4.3570000000000002</v>
      </c>
      <c r="Y14" s="57"/>
      <c r="Z14" s="58"/>
      <c r="AA14" s="59">
        <f t="shared" si="0"/>
        <v>264.42700000000008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1.9159999999999999</v>
      </c>
      <c r="C16" s="62">
        <f t="shared" ref="C16:Z16" si="1">IF(LEN(C$2)&gt;0,SUM(C10:C15),"")</f>
        <v>4.077</v>
      </c>
      <c r="D16" s="62">
        <f t="shared" si="1"/>
        <v>5.0839999999999996</v>
      </c>
      <c r="E16" s="62">
        <f t="shared" si="1"/>
        <v>5.1359999999999992</v>
      </c>
      <c r="F16" s="62">
        <f t="shared" si="1"/>
        <v>4.0710000000000006</v>
      </c>
      <c r="G16" s="62">
        <f t="shared" si="1"/>
        <v>2.3530000000000002</v>
      </c>
      <c r="H16" s="62">
        <f t="shared" si="1"/>
        <v>13.773</v>
      </c>
      <c r="I16" s="62">
        <f t="shared" si="1"/>
        <v>21.981999999999999</v>
      </c>
      <c r="J16" s="62">
        <f t="shared" si="1"/>
        <v>32.583999999999996</v>
      </c>
      <c r="K16" s="62">
        <f t="shared" si="1"/>
        <v>27.356999999999999</v>
      </c>
      <c r="L16" s="62">
        <f t="shared" si="1"/>
        <v>13.369</v>
      </c>
      <c r="M16" s="62">
        <f t="shared" si="1"/>
        <v>7.5140000000000002</v>
      </c>
      <c r="N16" s="62">
        <f t="shared" si="1"/>
        <v>31.047999999999998</v>
      </c>
      <c r="O16" s="62">
        <f t="shared" si="1"/>
        <v>23.501000000000001</v>
      </c>
      <c r="P16" s="62">
        <f t="shared" si="1"/>
        <v>9.1059999999999999</v>
      </c>
      <c r="Q16" s="62">
        <f t="shared" si="1"/>
        <v>9.5039999999999996</v>
      </c>
      <c r="R16" s="62">
        <f t="shared" si="1"/>
        <v>0</v>
      </c>
      <c r="S16" s="62">
        <f t="shared" si="1"/>
        <v>9.3480000000000008</v>
      </c>
      <c r="T16" s="62">
        <f t="shared" si="1"/>
        <v>10.238</v>
      </c>
      <c r="U16" s="62">
        <f t="shared" si="1"/>
        <v>6.5060000000000002</v>
      </c>
      <c r="V16" s="62">
        <f t="shared" si="1"/>
        <v>10.668999999999999</v>
      </c>
      <c r="W16" s="62">
        <f t="shared" si="1"/>
        <v>10.933999999999999</v>
      </c>
      <c r="X16" s="62">
        <f t="shared" si="1"/>
        <v>4.3570000000000002</v>
      </c>
      <c r="Y16" s="62">
        <f t="shared" si="1"/>
        <v>0</v>
      </c>
      <c r="Z16" s="63" t="str">
        <f t="shared" si="1"/>
        <v/>
      </c>
      <c r="AA16" s="64">
        <f>SUM(AA10:AA15)</f>
        <v>264.42700000000008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1.3</v>
      </c>
      <c r="I19" s="72">
        <v>1.3</v>
      </c>
      <c r="J19" s="72"/>
      <c r="K19" s="72">
        <v>1.3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3.9000000000000004</v>
      </c>
    </row>
    <row r="20" spans="1:27" ht="24.95" customHeight="1" x14ac:dyDescent="0.2">
      <c r="A20" s="75" t="s">
        <v>15</v>
      </c>
      <c r="B20" s="76">
        <v>3.4660000000000002</v>
      </c>
      <c r="C20" s="77">
        <v>3.2839999999999998</v>
      </c>
      <c r="D20" s="77">
        <v>2.3919999999999999</v>
      </c>
      <c r="E20" s="77">
        <v>2.3559999999999999</v>
      </c>
      <c r="F20" s="77">
        <v>0.746</v>
      </c>
      <c r="G20" s="77">
        <v>0.878</v>
      </c>
      <c r="H20" s="77">
        <v>8.2349999999999994</v>
      </c>
      <c r="I20" s="77">
        <v>4.6630000000000003</v>
      </c>
      <c r="J20" s="77">
        <v>8.1820000000000004</v>
      </c>
      <c r="K20" s="77">
        <v>5.0489999999999995</v>
      </c>
      <c r="L20" s="77">
        <v>1.5330000000000001</v>
      </c>
      <c r="M20" s="77">
        <v>1.5010000000000001</v>
      </c>
      <c r="N20" s="77">
        <v>1.4080000000000001</v>
      </c>
      <c r="O20" s="77">
        <v>1.482</v>
      </c>
      <c r="P20" s="77">
        <v>1.0580000000000001</v>
      </c>
      <c r="Q20" s="77">
        <v>1.339</v>
      </c>
      <c r="R20" s="77">
        <v>1.1020000000000001</v>
      </c>
      <c r="S20" s="77">
        <v>2.399</v>
      </c>
      <c r="T20" s="77">
        <v>5.6970000000000001</v>
      </c>
      <c r="U20" s="77">
        <v>4.6829999999999998</v>
      </c>
      <c r="V20" s="77">
        <v>4.6139999999999999</v>
      </c>
      <c r="W20" s="77">
        <v>3.4560000000000004</v>
      </c>
      <c r="X20" s="77">
        <v>2.7270000000000003</v>
      </c>
      <c r="Y20" s="77">
        <v>1.125</v>
      </c>
      <c r="Z20" s="78"/>
      <c r="AA20" s="79">
        <f t="shared" si="2"/>
        <v>73.375</v>
      </c>
    </row>
    <row r="21" spans="1:27" ht="24.95" customHeight="1" x14ac:dyDescent="0.2">
      <c r="A21" s="75" t="s">
        <v>16</v>
      </c>
      <c r="B21" s="80">
        <v>33.488999999999997</v>
      </c>
      <c r="C21" s="81">
        <v>32.108000000000004</v>
      </c>
      <c r="D21" s="81">
        <v>31.546999999999997</v>
      </c>
      <c r="E21" s="81">
        <v>30.960999999999999</v>
      </c>
      <c r="F21" s="81">
        <v>28.869999999999997</v>
      </c>
      <c r="G21" s="81">
        <v>29.841000000000001</v>
      </c>
      <c r="H21" s="81">
        <v>32.801000000000002</v>
      </c>
      <c r="I21" s="81">
        <v>45.664000000000001</v>
      </c>
      <c r="J21" s="81">
        <v>36.957000000000001</v>
      </c>
      <c r="K21" s="81">
        <v>33.887999999999998</v>
      </c>
      <c r="L21" s="81">
        <v>28.411999999999999</v>
      </c>
      <c r="M21" s="81">
        <v>14.914999999999999</v>
      </c>
      <c r="N21" s="81">
        <v>2.3419999999999996</v>
      </c>
      <c r="O21" s="81">
        <v>13.311</v>
      </c>
      <c r="P21" s="81">
        <v>31.985999999999997</v>
      </c>
      <c r="Q21" s="81">
        <v>41.127000000000002</v>
      </c>
      <c r="R21" s="81">
        <v>2.0539999999999998</v>
      </c>
      <c r="S21" s="81">
        <v>34.286000000000001</v>
      </c>
      <c r="T21" s="81">
        <v>34.210999999999999</v>
      </c>
      <c r="U21" s="81">
        <v>38.466000000000001</v>
      </c>
      <c r="V21" s="81">
        <v>38.887999999999998</v>
      </c>
      <c r="W21" s="81">
        <v>35.302999999999997</v>
      </c>
      <c r="X21" s="81">
        <v>36.055</v>
      </c>
      <c r="Y21" s="81">
        <v>5.6120000000000001</v>
      </c>
      <c r="Z21" s="78"/>
      <c r="AA21" s="79">
        <f t="shared" si="2"/>
        <v>693.09399999999982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36.954999999999998</v>
      </c>
      <c r="C26" s="88">
        <f t="shared" ref="C26:Z26" si="3">IF(LEN(C$2)&gt;0,SUM(C19:C25),"")</f>
        <v>35.392000000000003</v>
      </c>
      <c r="D26" s="88">
        <f t="shared" si="3"/>
        <v>33.939</v>
      </c>
      <c r="E26" s="88">
        <f t="shared" si="3"/>
        <v>33.317</v>
      </c>
      <c r="F26" s="88">
        <f t="shared" si="3"/>
        <v>29.615999999999996</v>
      </c>
      <c r="G26" s="88">
        <f t="shared" si="3"/>
        <v>30.719000000000001</v>
      </c>
      <c r="H26" s="88">
        <f t="shared" si="3"/>
        <v>42.335999999999999</v>
      </c>
      <c r="I26" s="88">
        <f t="shared" si="3"/>
        <v>51.627000000000002</v>
      </c>
      <c r="J26" s="88">
        <f t="shared" si="3"/>
        <v>45.139000000000003</v>
      </c>
      <c r="K26" s="88">
        <f t="shared" si="3"/>
        <v>40.236999999999995</v>
      </c>
      <c r="L26" s="88">
        <f t="shared" si="3"/>
        <v>29.945</v>
      </c>
      <c r="M26" s="88">
        <f t="shared" si="3"/>
        <v>16.416</v>
      </c>
      <c r="N26" s="88">
        <f t="shared" si="3"/>
        <v>3.75</v>
      </c>
      <c r="O26" s="88">
        <f t="shared" si="3"/>
        <v>14.792999999999999</v>
      </c>
      <c r="P26" s="88">
        <f t="shared" si="3"/>
        <v>33.043999999999997</v>
      </c>
      <c r="Q26" s="88">
        <f t="shared" si="3"/>
        <v>42.466000000000001</v>
      </c>
      <c r="R26" s="88">
        <f t="shared" si="3"/>
        <v>3.1559999999999997</v>
      </c>
      <c r="S26" s="88">
        <f t="shared" si="3"/>
        <v>36.685000000000002</v>
      </c>
      <c r="T26" s="88">
        <f t="shared" si="3"/>
        <v>39.908000000000001</v>
      </c>
      <c r="U26" s="88">
        <f t="shared" si="3"/>
        <v>43.149000000000001</v>
      </c>
      <c r="V26" s="88">
        <f t="shared" si="3"/>
        <v>43.501999999999995</v>
      </c>
      <c r="W26" s="88">
        <f t="shared" si="3"/>
        <v>38.759</v>
      </c>
      <c r="X26" s="88">
        <f t="shared" si="3"/>
        <v>38.781999999999996</v>
      </c>
      <c r="Y26" s="88">
        <f t="shared" si="3"/>
        <v>6.7370000000000001</v>
      </c>
      <c r="Z26" s="89" t="str">
        <f t="shared" si="3"/>
        <v/>
      </c>
      <c r="AA26" s="90">
        <f>SUM(AA19:AA25)</f>
        <v>770.3689999999998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38.871000000000002</v>
      </c>
      <c r="C30" s="77">
        <v>39.469000000000001</v>
      </c>
      <c r="D30" s="77">
        <v>39.023000000000003</v>
      </c>
      <c r="E30" s="77">
        <v>38.453000000000003</v>
      </c>
      <c r="F30" s="77">
        <v>33.686999999999998</v>
      </c>
      <c r="G30" s="77">
        <v>33.072000000000003</v>
      </c>
      <c r="H30" s="77">
        <v>56.109000000000002</v>
      </c>
      <c r="I30" s="77">
        <v>73.608999999999995</v>
      </c>
      <c r="J30" s="77">
        <v>77.722999999999999</v>
      </c>
      <c r="K30" s="77">
        <v>67.593999999999994</v>
      </c>
      <c r="L30" s="77">
        <v>43.314</v>
      </c>
      <c r="M30" s="77">
        <v>23.93</v>
      </c>
      <c r="N30" s="77">
        <v>34.798000000000002</v>
      </c>
      <c r="O30" s="77">
        <v>38.293999999999997</v>
      </c>
      <c r="P30" s="77">
        <v>42.15</v>
      </c>
      <c r="Q30" s="77">
        <v>51.97</v>
      </c>
      <c r="R30" s="77">
        <v>3.1560000000000001</v>
      </c>
      <c r="S30" s="77">
        <v>46.033000000000001</v>
      </c>
      <c r="T30" s="77">
        <v>50.146000000000001</v>
      </c>
      <c r="U30" s="77">
        <v>49.655000000000001</v>
      </c>
      <c r="V30" s="77">
        <v>54.170999999999999</v>
      </c>
      <c r="W30" s="77">
        <v>49.692999999999998</v>
      </c>
      <c r="X30" s="77">
        <v>43.139000000000003</v>
      </c>
      <c r="Y30" s="77">
        <v>6.7370000000000001</v>
      </c>
      <c r="Z30" s="78"/>
      <c r="AA30" s="79">
        <f>SUM(B30:Z30)</f>
        <v>1034.7959999999998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38.871000000000002</v>
      </c>
      <c r="C32" s="62">
        <f t="shared" ref="C32:Z32" si="4">IF(LEN(C$2)&gt;0,SUM(C29:C31),"")</f>
        <v>39.469000000000001</v>
      </c>
      <c r="D32" s="62">
        <f t="shared" si="4"/>
        <v>39.023000000000003</v>
      </c>
      <c r="E32" s="62">
        <f t="shared" si="4"/>
        <v>38.453000000000003</v>
      </c>
      <c r="F32" s="62">
        <f t="shared" si="4"/>
        <v>33.686999999999998</v>
      </c>
      <c r="G32" s="62">
        <f t="shared" si="4"/>
        <v>33.072000000000003</v>
      </c>
      <c r="H32" s="62">
        <f t="shared" si="4"/>
        <v>56.109000000000002</v>
      </c>
      <c r="I32" s="62">
        <f t="shared" si="4"/>
        <v>73.608999999999995</v>
      </c>
      <c r="J32" s="62">
        <f t="shared" si="4"/>
        <v>77.722999999999999</v>
      </c>
      <c r="K32" s="62">
        <f t="shared" si="4"/>
        <v>67.593999999999994</v>
      </c>
      <c r="L32" s="62">
        <f t="shared" si="4"/>
        <v>43.314</v>
      </c>
      <c r="M32" s="62">
        <f t="shared" si="4"/>
        <v>23.93</v>
      </c>
      <c r="N32" s="62">
        <f t="shared" si="4"/>
        <v>34.798000000000002</v>
      </c>
      <c r="O32" s="62">
        <f t="shared" si="4"/>
        <v>38.293999999999997</v>
      </c>
      <c r="P32" s="62">
        <f t="shared" si="4"/>
        <v>42.15</v>
      </c>
      <c r="Q32" s="62">
        <f t="shared" si="4"/>
        <v>51.97</v>
      </c>
      <c r="R32" s="62">
        <f t="shared" si="4"/>
        <v>3.1560000000000001</v>
      </c>
      <c r="S32" s="62">
        <f t="shared" si="4"/>
        <v>46.033000000000001</v>
      </c>
      <c r="T32" s="62">
        <f t="shared" si="4"/>
        <v>50.146000000000001</v>
      </c>
      <c r="U32" s="62">
        <f t="shared" si="4"/>
        <v>49.655000000000001</v>
      </c>
      <c r="V32" s="62">
        <f t="shared" si="4"/>
        <v>54.170999999999999</v>
      </c>
      <c r="W32" s="62">
        <f t="shared" si="4"/>
        <v>49.692999999999998</v>
      </c>
      <c r="X32" s="62">
        <f t="shared" si="4"/>
        <v>43.139000000000003</v>
      </c>
      <c r="Y32" s="62">
        <f t="shared" si="4"/>
        <v>6.7370000000000001</v>
      </c>
      <c r="Z32" s="63" t="str">
        <f t="shared" si="4"/>
        <v/>
      </c>
      <c r="AA32" s="64">
        <f>SUM(AA29:AA31)</f>
        <v>1034.7959999999998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>
        <v>18.899999999999999</v>
      </c>
      <c r="N39" s="99">
        <v>4.5</v>
      </c>
      <c r="O39" s="99">
        <v>2.5</v>
      </c>
      <c r="P39" s="99">
        <v>112.3</v>
      </c>
      <c r="Q39" s="99">
        <v>84.4</v>
      </c>
      <c r="R39" s="99">
        <v>193.5</v>
      </c>
      <c r="S39" s="99">
        <v>39.299999999999997</v>
      </c>
      <c r="T39" s="99"/>
      <c r="U39" s="99"/>
      <c r="V39" s="99"/>
      <c r="W39" s="99"/>
      <c r="X39" s="99"/>
      <c r="Y39" s="99"/>
      <c r="Z39" s="100"/>
      <c r="AA39" s="79">
        <f t="shared" si="5"/>
        <v>455.40000000000003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18.899999999999999</v>
      </c>
      <c r="N40" s="88">
        <f t="shared" si="6"/>
        <v>4.5</v>
      </c>
      <c r="O40" s="88">
        <f t="shared" si="6"/>
        <v>2.5</v>
      </c>
      <c r="P40" s="88">
        <f t="shared" si="6"/>
        <v>112.3</v>
      </c>
      <c r="Q40" s="88">
        <f t="shared" si="6"/>
        <v>84.4</v>
      </c>
      <c r="R40" s="88">
        <f t="shared" si="6"/>
        <v>193.5</v>
      </c>
      <c r="S40" s="88">
        <f t="shared" si="6"/>
        <v>39.299999999999997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455.40000000000003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>
        <v>18.899999999999999</v>
      </c>
      <c r="N47" s="99">
        <v>4.5</v>
      </c>
      <c r="O47" s="99">
        <v>2.5</v>
      </c>
      <c r="P47" s="99">
        <v>112.3</v>
      </c>
      <c r="Q47" s="99">
        <v>84.4</v>
      </c>
      <c r="R47" s="99">
        <v>193.5</v>
      </c>
      <c r="S47" s="99">
        <v>39.299999999999997</v>
      </c>
      <c r="T47" s="99"/>
      <c r="U47" s="99"/>
      <c r="V47" s="99"/>
      <c r="W47" s="99"/>
      <c r="X47" s="99"/>
      <c r="Y47" s="99"/>
      <c r="Z47" s="100"/>
      <c r="AA47" s="79">
        <f t="shared" si="7"/>
        <v>455.40000000000003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18.899999999999999</v>
      </c>
      <c r="N49" s="88">
        <f t="shared" si="8"/>
        <v>4.5</v>
      </c>
      <c r="O49" s="88">
        <f t="shared" si="8"/>
        <v>2.5</v>
      </c>
      <c r="P49" s="88">
        <f t="shared" si="8"/>
        <v>112.3</v>
      </c>
      <c r="Q49" s="88">
        <f t="shared" si="8"/>
        <v>84.4</v>
      </c>
      <c r="R49" s="88">
        <f t="shared" si="8"/>
        <v>193.5</v>
      </c>
      <c r="S49" s="88">
        <f t="shared" si="8"/>
        <v>39.299999999999997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455.40000000000003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38.870999999999995</v>
      </c>
      <c r="C52" s="88">
        <f t="shared" ref="C52:Z52" si="10">IF(LEN(C$2)&gt;0,SUM(C10:C15)+C26+C40,"")</f>
        <v>39.469000000000001</v>
      </c>
      <c r="D52" s="88">
        <f t="shared" si="10"/>
        <v>39.022999999999996</v>
      </c>
      <c r="E52" s="88">
        <f t="shared" si="10"/>
        <v>38.453000000000003</v>
      </c>
      <c r="F52" s="88">
        <f t="shared" si="10"/>
        <v>33.686999999999998</v>
      </c>
      <c r="G52" s="88">
        <f t="shared" si="10"/>
        <v>33.072000000000003</v>
      </c>
      <c r="H52" s="88">
        <f t="shared" si="10"/>
        <v>56.108999999999995</v>
      </c>
      <c r="I52" s="88">
        <f t="shared" si="10"/>
        <v>73.609000000000009</v>
      </c>
      <c r="J52" s="88">
        <f t="shared" si="10"/>
        <v>77.722999999999999</v>
      </c>
      <c r="K52" s="88">
        <f t="shared" si="10"/>
        <v>67.593999999999994</v>
      </c>
      <c r="L52" s="88">
        <f t="shared" si="10"/>
        <v>43.314</v>
      </c>
      <c r="M52" s="88">
        <f t="shared" si="10"/>
        <v>42.83</v>
      </c>
      <c r="N52" s="88">
        <f t="shared" si="10"/>
        <v>39.298000000000002</v>
      </c>
      <c r="O52" s="88">
        <f t="shared" si="10"/>
        <v>40.793999999999997</v>
      </c>
      <c r="P52" s="88">
        <f t="shared" si="10"/>
        <v>154.44999999999999</v>
      </c>
      <c r="Q52" s="88">
        <f t="shared" si="10"/>
        <v>136.37</v>
      </c>
      <c r="R52" s="88">
        <f t="shared" si="10"/>
        <v>196.65600000000001</v>
      </c>
      <c r="S52" s="88">
        <f t="shared" si="10"/>
        <v>85.332999999999998</v>
      </c>
      <c r="T52" s="88">
        <f t="shared" si="10"/>
        <v>50.146000000000001</v>
      </c>
      <c r="U52" s="88">
        <f t="shared" si="10"/>
        <v>49.655000000000001</v>
      </c>
      <c r="V52" s="88">
        <f t="shared" si="10"/>
        <v>54.170999999999992</v>
      </c>
      <c r="W52" s="88">
        <f t="shared" si="10"/>
        <v>49.692999999999998</v>
      </c>
      <c r="X52" s="88">
        <f t="shared" si="10"/>
        <v>43.138999999999996</v>
      </c>
      <c r="Y52" s="88">
        <f t="shared" si="10"/>
        <v>6.7370000000000001</v>
      </c>
      <c r="Z52" s="89" t="str">
        <f t="shared" si="10"/>
        <v/>
      </c>
      <c r="AA52" s="104">
        <f>SUM(B52:Z52)</f>
        <v>1490.1960000000001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18.899999999999999</v>
      </c>
      <c r="N4" s="18">
        <v>4.5</v>
      </c>
      <c r="O4" s="18">
        <v>2.5</v>
      </c>
      <c r="P4" s="18">
        <v>112.3</v>
      </c>
      <c r="Q4" s="18">
        <v>84.4</v>
      </c>
      <c r="R4" s="18">
        <v>193.5</v>
      </c>
      <c r="S4" s="18">
        <v>39.299999999999997</v>
      </c>
      <c r="T4" s="18"/>
      <c r="U4" s="18"/>
      <c r="V4" s="18"/>
      <c r="W4" s="18"/>
      <c r="X4" s="18"/>
      <c r="Y4" s="18"/>
      <c r="Z4" s="19"/>
      <c r="AA4" s="111">
        <f>SUM(B4:Z4)</f>
        <v>455.40000000000003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114.17</v>
      </c>
      <c r="C7" s="117">
        <v>103</v>
      </c>
      <c r="D7" s="117">
        <v>95.29</v>
      </c>
      <c r="E7" s="117">
        <v>89.06</v>
      </c>
      <c r="F7" s="117">
        <v>89.84</v>
      </c>
      <c r="G7" s="117">
        <v>97</v>
      </c>
      <c r="H7" s="117">
        <v>131.01</v>
      </c>
      <c r="I7" s="117">
        <v>145.13</v>
      </c>
      <c r="J7" s="117">
        <v>152.80000000000001</v>
      </c>
      <c r="K7" s="117">
        <v>117.84</v>
      </c>
      <c r="L7" s="117">
        <v>109.72</v>
      </c>
      <c r="M7" s="117">
        <v>100.85</v>
      </c>
      <c r="N7" s="117">
        <v>101.11</v>
      </c>
      <c r="O7" s="117">
        <v>103.02</v>
      </c>
      <c r="P7" s="117">
        <v>110.69</v>
      </c>
      <c r="Q7" s="117">
        <v>138.85</v>
      </c>
      <c r="R7" s="117">
        <v>163.22</v>
      </c>
      <c r="S7" s="117">
        <v>153.46</v>
      </c>
      <c r="T7" s="117">
        <v>128.07</v>
      </c>
      <c r="U7" s="117">
        <v>138.26</v>
      </c>
      <c r="V7" s="117">
        <v>116.63</v>
      </c>
      <c r="W7" s="117">
        <v>99</v>
      </c>
      <c r="X7" s="117">
        <v>95.2</v>
      </c>
      <c r="Y7" s="117">
        <v>80.38</v>
      </c>
      <c r="Z7" s="118"/>
      <c r="AA7" s="119">
        <f>IF(SUM(B7:Z7)&lt;&gt;0,AVERAGEIF(B7:Z7,"&lt;&gt;"""),"")</f>
        <v>115.56666666666665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>
        <v>18.899999999999999</v>
      </c>
      <c r="N23" s="133">
        <v>4.5</v>
      </c>
      <c r="O23" s="133">
        <v>2.5</v>
      </c>
      <c r="P23" s="133">
        <v>112.3</v>
      </c>
      <c r="Q23" s="133">
        <v>84.4</v>
      </c>
      <c r="R23" s="133">
        <v>193.5</v>
      </c>
      <c r="S23" s="133">
        <v>39.299999999999997</v>
      </c>
      <c r="T23" s="133"/>
      <c r="U23" s="133"/>
      <c r="V23" s="133"/>
      <c r="W23" s="133"/>
      <c r="X23" s="133"/>
      <c r="Y23" s="133"/>
      <c r="Z23" s="131"/>
      <c r="AA23" s="132">
        <f t="shared" si="2"/>
        <v>455.40000000000003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18.899999999999999</v>
      </c>
      <c r="N24" s="135">
        <f t="shared" si="3"/>
        <v>4.5</v>
      </c>
      <c r="O24" s="135">
        <f t="shared" si="3"/>
        <v>2.5</v>
      </c>
      <c r="P24" s="135">
        <f t="shared" si="3"/>
        <v>112.3</v>
      </c>
      <c r="Q24" s="135">
        <f t="shared" si="3"/>
        <v>84.4</v>
      </c>
      <c r="R24" s="135">
        <f t="shared" si="3"/>
        <v>193.5</v>
      </c>
      <c r="S24" s="135">
        <f t="shared" si="3"/>
        <v>39.299999999999997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455.40000000000003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2024-11-21T14:27:54Z</dcterms:created>
  <dcterms:modified xsi:type="dcterms:W3CDTF">2024-11-21T14:27:56Z</dcterms:modified>
</cp:coreProperties>
</file>