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<sst xmlns="http://schemas.openxmlformats.org/spreadsheetml/2006/main" count="119" uniqueCount="54">
  <si>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20/11/2024 16:30:05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</si>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</sst>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E1-495F-8AFB-57911E88FC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0">
                  <c:v>50</c:v>
                </c:pt>
                <c:pt idx="11">
                  <c:v>50</c:v>
                </c:pt>
                <c:pt idx="12">
                  <c:v>20</c:v>
                </c:pt>
                <c:pt idx="1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E1-495F-8AFB-57911E88FC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AE1-495F-8AFB-57911E88FC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2.5209999999999999</c:v>
                </c:pt>
                <c:pt idx="1">
                  <c:v>1.343</c:v>
                </c:pt>
                <c:pt idx="2">
                  <c:v>0.96</c:v>
                </c:pt>
                <c:pt idx="3">
                  <c:v>1.3459999999999999</c:v>
                </c:pt>
                <c:pt idx="4">
                  <c:v>3.323</c:v>
                </c:pt>
                <c:pt idx="5">
                  <c:v>4.141</c:v>
                </c:pt>
                <c:pt idx="6">
                  <c:v>5.3250000000000002</c:v>
                </c:pt>
                <c:pt idx="7">
                  <c:v>5.66</c:v>
                </c:pt>
                <c:pt idx="8">
                  <c:v>3.923</c:v>
                </c:pt>
                <c:pt idx="9">
                  <c:v>0.48</c:v>
                </c:pt>
                <c:pt idx="14">
                  <c:v>10.603</c:v>
                </c:pt>
                <c:pt idx="15">
                  <c:v>8.8640000000000008</c:v>
                </c:pt>
                <c:pt idx="16">
                  <c:v>12.976000000000001</c:v>
                </c:pt>
                <c:pt idx="17">
                  <c:v>6.8040000000000003</c:v>
                </c:pt>
                <c:pt idx="18">
                  <c:v>9.6980000000000004</c:v>
                </c:pt>
                <c:pt idx="19">
                  <c:v>11.46</c:v>
                </c:pt>
                <c:pt idx="20">
                  <c:v>11.091000000000001</c:v>
                </c:pt>
                <c:pt idx="21">
                  <c:v>7.6609999999999996</c:v>
                </c:pt>
                <c:pt idx="22">
                  <c:v>8.7539999999999996</c:v>
                </c:pt>
                <c:pt idx="23">
                  <c:v>8.766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E1-495F-8AFB-57911E88FC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AE1-495F-8AFB-57911E88FC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E1-495F-8AFB-57911E88FC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E1-495F-8AFB-57911E88FC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50</c:v>
                </c:pt>
                <c:pt idx="15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E1-495F-8AFB-57911E88FC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AE1-495F-8AFB-57911E88FC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23.824000000000002</c:v>
                </c:pt>
                <c:pt idx="6">
                  <c:v>17.34</c:v>
                </c:pt>
                <c:pt idx="7">
                  <c:v>6.1470000000000002</c:v>
                </c:pt>
                <c:pt idx="8">
                  <c:v>21.23</c:v>
                </c:pt>
                <c:pt idx="9">
                  <c:v>32.057000000000002</c:v>
                </c:pt>
                <c:pt idx="10">
                  <c:v>6.5869999999999997</c:v>
                </c:pt>
                <c:pt idx="11">
                  <c:v>20</c:v>
                </c:pt>
                <c:pt idx="12">
                  <c:v>29.974</c:v>
                </c:pt>
                <c:pt idx="13">
                  <c:v>43.137</c:v>
                </c:pt>
                <c:pt idx="14">
                  <c:v>16.332999999999998</c:v>
                </c:pt>
                <c:pt idx="15">
                  <c:v>45.92</c:v>
                </c:pt>
                <c:pt idx="16">
                  <c:v>13.313000000000001</c:v>
                </c:pt>
                <c:pt idx="17">
                  <c:v>14.999000000000001</c:v>
                </c:pt>
                <c:pt idx="18">
                  <c:v>14.999000000000001</c:v>
                </c:pt>
                <c:pt idx="19">
                  <c:v>19.02</c:v>
                </c:pt>
                <c:pt idx="20">
                  <c:v>7.2930000000000001</c:v>
                </c:pt>
                <c:pt idx="21">
                  <c:v>5.8250000000000002</c:v>
                </c:pt>
                <c:pt idx="22">
                  <c:v>12.663</c:v>
                </c:pt>
                <c:pt idx="23">
                  <c:v>33.717999999999996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E1-495F-8AFB-57911E88FC2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E1-495F-8AFB-57911E88FC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12.482999999999999</c:v>
                </c:pt>
                <c:pt idx="1">
                  <c:v>19.637999999999998</c:v>
                </c:pt>
                <c:pt idx="2">
                  <c:v>16.398</c:v>
                </c:pt>
                <c:pt idx="3">
                  <c:v>14.542999999999999</c:v>
                </c:pt>
                <c:pt idx="4">
                  <c:v>11.324999999999999</c:v>
                </c:pt>
                <c:pt idx="5">
                  <c:v>3.2280000000000002</c:v>
                </c:pt>
                <c:pt idx="6">
                  <c:v>27.274000000000001</c:v>
                </c:pt>
                <c:pt idx="7">
                  <c:v>29.092000000000002</c:v>
                </c:pt>
                <c:pt idx="8">
                  <c:v>30.393000000000001</c:v>
                </c:pt>
                <c:pt idx="9">
                  <c:v>4.4619999999999997</c:v>
                </c:pt>
                <c:pt idx="10">
                  <c:v>4.4619999999999997</c:v>
                </c:pt>
                <c:pt idx="11">
                  <c:v>2.919</c:v>
                </c:pt>
                <c:pt idx="12">
                  <c:v>2.948</c:v>
                </c:pt>
                <c:pt idx="13">
                  <c:v>2.8380000000000001</c:v>
                </c:pt>
                <c:pt idx="14">
                  <c:v>41.844999999999999</c:v>
                </c:pt>
                <c:pt idx="15">
                  <c:v>25.903000000000002</c:v>
                </c:pt>
                <c:pt idx="16">
                  <c:v>29.425999999999998</c:v>
                </c:pt>
                <c:pt idx="17">
                  <c:v>10.111000000000001</c:v>
                </c:pt>
                <c:pt idx="18">
                  <c:v>0.878</c:v>
                </c:pt>
                <c:pt idx="19">
                  <c:v>0.70599999999999996</c:v>
                </c:pt>
                <c:pt idx="20">
                  <c:v>10.572000000000001</c:v>
                </c:pt>
                <c:pt idx="21">
                  <c:v>0.69499999999999995</c:v>
                </c:pt>
                <c:pt idx="22">
                  <c:v>0.68899999999999995</c:v>
                </c:pt>
                <c:pt idx="23">
                  <c:v>0.70299999999999996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E1-495F-8AFB-57911E88FC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AE1-495F-8AFB-57911E88FC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21.581</c:v>
                </c:pt>
                <c:pt idx="17">
                  <c:v>31.844999999999999</c:v>
                </c:pt>
                <c:pt idx="18">
                  <c:v>5.351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E1-495F-8AFB-57911E88F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93.96</c:v>
                </c:pt>
                <c:pt idx="1">
                  <c:v>90.41</c:v>
                </c:pt>
                <c:pt idx="2">
                  <c:v>86.8</c:v>
                </c:pt>
                <c:pt idx="3">
                  <c:v>84.65</c:v>
                </c:pt>
                <c:pt idx="4">
                  <c:v>84.24</c:v>
                </c:pt>
                <c:pt idx="5">
                  <c:v>106.77</c:v>
                </c:pt>
                <c:pt idx="6">
                  <c:v>128.16999999999999</c:v>
                </c:pt>
                <c:pt idx="7">
                  <c:v>143</c:v>
                </c:pt>
                <c:pt idx="8">
                  <c:v>109.41</c:v>
                </c:pt>
                <c:pt idx="9">
                  <c:v>106.78</c:v>
                </c:pt>
                <c:pt idx="10">
                  <c:v>98</c:v>
                </c:pt>
                <c:pt idx="11">
                  <c:v>98</c:v>
                </c:pt>
                <c:pt idx="12">
                  <c:v>104.66</c:v>
                </c:pt>
                <c:pt idx="13">
                  <c:v>108.06</c:v>
                </c:pt>
                <c:pt idx="14">
                  <c:v>141</c:v>
                </c:pt>
                <c:pt idx="15">
                  <c:v>156.91999999999999</c:v>
                </c:pt>
                <c:pt idx="16">
                  <c:v>171.97</c:v>
                </c:pt>
                <c:pt idx="17">
                  <c:v>170</c:v>
                </c:pt>
                <c:pt idx="18">
                  <c:v>235</c:v>
                </c:pt>
                <c:pt idx="19">
                  <c:v>188.51</c:v>
                </c:pt>
                <c:pt idx="20">
                  <c:v>179.88</c:v>
                </c:pt>
                <c:pt idx="21">
                  <c:v>141.30000000000001</c:v>
                </c:pt>
                <c:pt idx="22">
                  <c:v>122.13</c:v>
                </c:pt>
                <c:pt idx="23">
                  <c:v>103.44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E1-495F-8AFB-57911E88F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A0-449B-8792-32E3D9ADB81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A0-449B-8792-32E3D9ADB81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5.0999999999999996</c:v>
                </c:pt>
                <c:pt idx="8">
                  <c:v>5.96</c:v>
                </c:pt>
                <c:pt idx="9">
                  <c:v>0.13600000000000001</c:v>
                </c:pt>
                <c:pt idx="10">
                  <c:v>18.68</c:v>
                </c:pt>
                <c:pt idx="11">
                  <c:v>20.88</c:v>
                </c:pt>
                <c:pt idx="12">
                  <c:v>15.03</c:v>
                </c:pt>
                <c:pt idx="13">
                  <c:v>15.01</c:v>
                </c:pt>
                <c:pt idx="14">
                  <c:v>15.01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A0-449B-8792-32E3D9ADB81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</c:v>
                </c:pt>
                <c:pt idx="1">
                  <c:v>14.048999999999999</c:v>
                </c:pt>
                <c:pt idx="2">
                  <c:v>14.013999999999999</c:v>
                </c:pt>
                <c:pt idx="3">
                  <c:v>10.483000000000001</c:v>
                </c:pt>
                <c:pt idx="4">
                  <c:v>13.95</c:v>
                </c:pt>
                <c:pt idx="5">
                  <c:v>27.602</c:v>
                </c:pt>
                <c:pt idx="6">
                  <c:v>27.702999999999999</c:v>
                </c:pt>
                <c:pt idx="7">
                  <c:v>33.109000000000002</c:v>
                </c:pt>
                <c:pt idx="8">
                  <c:v>34.561</c:v>
                </c:pt>
                <c:pt idx="9">
                  <c:v>18.599</c:v>
                </c:pt>
                <c:pt idx="10">
                  <c:v>19.971</c:v>
                </c:pt>
                <c:pt idx="11">
                  <c:v>24.535</c:v>
                </c:pt>
                <c:pt idx="12">
                  <c:v>14.156000000000001</c:v>
                </c:pt>
                <c:pt idx="13">
                  <c:v>27.131</c:v>
                </c:pt>
                <c:pt idx="14">
                  <c:v>0.871</c:v>
                </c:pt>
                <c:pt idx="15">
                  <c:v>0.68500000000000005</c:v>
                </c:pt>
                <c:pt idx="21">
                  <c:v>6.3E-2</c:v>
                </c:pt>
                <c:pt idx="22">
                  <c:v>14.122999999999999</c:v>
                </c:pt>
                <c:pt idx="23">
                  <c:v>32.606999999999999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A0-449B-8792-32E3D9ADB81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A0-449B-8792-32E3D9ADB81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A0-449B-8792-32E3D9ADB81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A0-449B-8792-32E3D9ADB81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23</c:v>
                </c:pt>
                <c:pt idx="17">
                  <c:v>23</c:v>
                </c:pt>
                <c:pt idx="18">
                  <c:v>23</c:v>
                </c:pt>
                <c:pt idx="19">
                  <c:v>23</c:v>
                </c:pt>
                <c:pt idx="20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A0-449B-8792-32E3D9ADB81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A0-449B-8792-32E3D9ADB81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10.173999999999999</c:v>
                </c:pt>
                <c:pt idx="17">
                  <c:v>6.8330000000000002</c:v>
                </c:pt>
                <c:pt idx="18">
                  <c:v>5.0199999999999996</c:v>
                </c:pt>
                <c:pt idx="19">
                  <c:v>6.1959999999999997</c:v>
                </c:pt>
                <c:pt idx="20">
                  <c:v>5.9560000000000004</c:v>
                </c:pt>
                <c:pt idx="21">
                  <c:v>8.0229999999999997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A0-449B-8792-32E3D9ADB81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17.8</c:v>
                </c:pt>
                <c:pt idx="7">
                  <c:v>43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52.9</c:v>
                </c:pt>
                <c:pt idx="15">
                  <c:v>144</c:v>
                </c:pt>
                <c:pt idx="16">
                  <c:v>32.700000000000003</c:v>
                </c:pt>
                <c:pt idx="17">
                  <c:v>31.9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A0-449B-8792-32E3D9ADB81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1.7040000000000002</c:v>
                </c:pt>
                <c:pt idx="1">
                  <c:v>4.8319999999999999</c:v>
                </c:pt>
                <c:pt idx="2">
                  <c:v>1.244</c:v>
                </c:pt>
                <c:pt idx="3">
                  <c:v>0.60599999999999998</c:v>
                </c:pt>
                <c:pt idx="4">
                  <c:v>0.69800000000000006</c:v>
                </c:pt>
                <c:pt idx="5">
                  <c:v>3.5909999999999997</c:v>
                </c:pt>
                <c:pt idx="6">
                  <c:v>4.3919999999999995</c:v>
                </c:pt>
                <c:pt idx="7">
                  <c:v>9.69</c:v>
                </c:pt>
                <c:pt idx="8">
                  <c:v>15.025</c:v>
                </c:pt>
                <c:pt idx="9">
                  <c:v>18.263999999999999</c:v>
                </c:pt>
                <c:pt idx="10">
                  <c:v>22.398</c:v>
                </c:pt>
                <c:pt idx="11">
                  <c:v>27.503999999999998</c:v>
                </c:pt>
                <c:pt idx="12">
                  <c:v>23.735999999999997</c:v>
                </c:pt>
                <c:pt idx="13">
                  <c:v>23.833999999999996</c:v>
                </c:pt>
                <c:pt idx="15">
                  <c:v>7.4089999999999998</c:v>
                </c:pt>
                <c:pt idx="17">
                  <c:v>2.012</c:v>
                </c:pt>
                <c:pt idx="18">
                  <c:v>2.9060000000000001</c:v>
                </c:pt>
                <c:pt idx="19">
                  <c:v>1.99</c:v>
                </c:pt>
                <c:pt idx="21">
                  <c:v>6.0949999999999998</c:v>
                </c:pt>
                <c:pt idx="22">
                  <c:v>7.9829999999999997</c:v>
                </c:pt>
                <c:pt idx="23">
                  <c:v>9.5799999999999983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A0-449B-8792-32E3D9ADB81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A0-449B-8792-32E3D9ADB81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AA0-449B-8792-32E3D9ADB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93.96</c:v>
                </c:pt>
                <c:pt idx="1">
                  <c:v>90.41</c:v>
                </c:pt>
                <c:pt idx="2">
                  <c:v>86.8</c:v>
                </c:pt>
                <c:pt idx="3">
                  <c:v>84.65</c:v>
                </c:pt>
                <c:pt idx="4">
                  <c:v>84.24</c:v>
                </c:pt>
                <c:pt idx="5">
                  <c:v>106.77</c:v>
                </c:pt>
                <c:pt idx="6">
                  <c:v>128.16999999999999</c:v>
                </c:pt>
                <c:pt idx="7">
                  <c:v>143</c:v>
                </c:pt>
                <c:pt idx="8">
                  <c:v>109.41</c:v>
                </c:pt>
                <c:pt idx="9">
                  <c:v>106.78</c:v>
                </c:pt>
                <c:pt idx="10">
                  <c:v>98</c:v>
                </c:pt>
                <c:pt idx="11">
                  <c:v>98</c:v>
                </c:pt>
                <c:pt idx="12">
                  <c:v>104.66</c:v>
                </c:pt>
                <c:pt idx="13">
                  <c:v>108.06</c:v>
                </c:pt>
                <c:pt idx="14">
                  <c:v>141</c:v>
                </c:pt>
                <c:pt idx="15">
                  <c:v>156.91999999999999</c:v>
                </c:pt>
                <c:pt idx="16">
                  <c:v>171.97</c:v>
                </c:pt>
                <c:pt idx="17">
                  <c:v>170</c:v>
                </c:pt>
                <c:pt idx="18">
                  <c:v>235</c:v>
                </c:pt>
                <c:pt idx="19">
                  <c:v>188.51</c:v>
                </c:pt>
                <c:pt idx="20">
                  <c:v>179.88</c:v>
                </c:pt>
                <c:pt idx="21">
                  <c:v>141.30000000000001</c:v>
                </c:pt>
                <c:pt idx="22">
                  <c:v>122.13</c:v>
                </c:pt>
                <c:pt idx="23">
                  <c:v>103.44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A0-449B-8792-32E3D9ADB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15.004</v>
      </c>
      <c r="C4" s="18">
        <v>20.980999999999998</v>
      </c>
      <c r="D4" s="18">
        <v>17.358000000000001</v>
      </c>
      <c r="E4" s="18">
        <v>15.888999999999999</v>
      </c>
      <c r="F4" s="18">
        <v>14.648</v>
      </c>
      <c r="G4" s="18">
        <v>31.192999999999998</v>
      </c>
      <c r="H4" s="18">
        <v>49.939</v>
      </c>
      <c r="I4" s="18">
        <v>90.899000000000001</v>
      </c>
      <c r="J4" s="18">
        <v>55.546000000000006</v>
      </c>
      <c r="K4" s="18">
        <v>36.999000000000002</v>
      </c>
      <c r="L4" s="18">
        <v>61.049000000000007</v>
      </c>
      <c r="M4" s="18">
        <v>72.918999999999997</v>
      </c>
      <c r="N4" s="18">
        <v>52.921999999999997</v>
      </c>
      <c r="O4" s="18">
        <v>65.975000000000009</v>
      </c>
      <c r="P4" s="18">
        <v>68.781000000000006</v>
      </c>
      <c r="Q4" s="18">
        <v>162.268</v>
      </c>
      <c r="R4" s="18">
        <v>55.715000000000003</v>
      </c>
      <c r="S4" s="18">
        <v>63.759</v>
      </c>
      <c r="T4" s="18">
        <v>30.926000000000002</v>
      </c>
      <c r="U4" s="18">
        <v>31.186</v>
      </c>
      <c r="V4" s="18">
        <v>28.956</v>
      </c>
      <c r="W4" s="18">
        <v>14.181000000000001</v>
      </c>
      <c r="X4" s="18">
        <v>22.106000000000002</v>
      </c>
      <c r="Y4" s="18">
        <v>43.186999999999998</v>
      </c>
      <c r="Z4" s="19"/>
      <c r="AA4" s="20">
        <f>SUM(B4:Z4)</f>
        <v>1122.3860000000002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93.96</v>
      </c>
      <c r="C7" s="28">
        <v>90.41</v>
      </c>
      <c r="D7" s="28">
        <v>86.8</v>
      </c>
      <c r="E7" s="28">
        <v>84.65</v>
      </c>
      <c r="F7" s="28">
        <v>84.24</v>
      </c>
      <c r="G7" s="28">
        <v>106.77</v>
      </c>
      <c r="H7" s="28">
        <v>128.16999999999999</v>
      </c>
      <c r="I7" s="28">
        <v>143</v>
      </c>
      <c r="J7" s="28">
        <v>109.41</v>
      </c>
      <c r="K7" s="28">
        <v>106.78</v>
      </c>
      <c r="L7" s="28">
        <v>98</v>
      </c>
      <c r="M7" s="28">
        <v>98</v>
      </c>
      <c r="N7" s="28">
        <v>104.66</v>
      </c>
      <c r="O7" s="28">
        <v>108.06</v>
      </c>
      <c r="P7" s="28">
        <v>141</v>
      </c>
      <c r="Q7" s="28">
        <v>156.91999999999999</v>
      </c>
      <c r="R7" s="28">
        <v>171.97</v>
      </c>
      <c r="S7" s="28">
        <v>170</v>
      </c>
      <c r="T7" s="28">
        <v>235</v>
      </c>
      <c r="U7" s="28">
        <v>188.51</v>
      </c>
      <c r="V7" s="28">
        <v>179.88</v>
      </c>
      <c r="W7" s="28">
        <v>141.30000000000001</v>
      </c>
      <c r="X7" s="28">
        <v>122.13</v>
      </c>
      <c r="Y7" s="28">
        <v>103.44</v>
      </c>
      <c r="Z7" s="29"/>
      <c r="AA7" s="30">
        <f>IF(SUM(B7:Z7)&lt;&gt;0,AVERAGEIF(B7:Z7,"&lt;&gt;"""),"")</f>
        <v>127.21083333333337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50</v>
      </c>
      <c r="J10" s="42"/>
      <c r="K10" s="42"/>
      <c r="L10" s="42"/>
      <c r="M10" s="42"/>
      <c r="N10" s="42"/>
      <c r="O10" s="42"/>
      <c r="P10" s="42"/>
      <c r="Q10" s="42">
        <v>60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23.824000000000002</v>
      </c>
      <c r="H12" s="52">
        <v>17.34</v>
      </c>
      <c r="I12" s="52">
        <v>6.1470000000000002</v>
      </c>
      <c r="J12" s="52">
        <v>21.23</v>
      </c>
      <c r="K12" s="52">
        <v>32.057000000000002</v>
      </c>
      <c r="L12" s="52">
        <v>6.5869999999999997</v>
      </c>
      <c r="M12" s="52">
        <v>20</v>
      </c>
      <c r="N12" s="52">
        <v>29.974</v>
      </c>
      <c r="O12" s="52">
        <v>43.137</v>
      </c>
      <c r="P12" s="52">
        <v>16.332999999999998</v>
      </c>
      <c r="Q12" s="52">
        <v>45.92</v>
      </c>
      <c r="R12" s="52">
        <v>13.313000000000001</v>
      </c>
      <c r="S12" s="52">
        <v>14.999000000000001</v>
      </c>
      <c r="T12" s="52">
        <v>14.999000000000001</v>
      </c>
      <c r="U12" s="52">
        <v>19.02</v>
      </c>
      <c r="V12" s="52">
        <v>7.2930000000000001</v>
      </c>
      <c r="W12" s="52">
        <v>5.8250000000000002</v>
      </c>
      <c r="X12" s="52">
        <v>12.663</v>
      </c>
      <c r="Y12" s="52">
        <v>33.717999999999996</v>
      </c>
      <c r="Z12" s="53"/>
      <c r="AA12" s="54">
        <f t="shared" si="0"/>
        <v>384.37900000000002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21.581</v>
      </c>
      <c r="R13" s="52"/>
      <c r="S13" s="52">
        <v>31.844999999999999</v>
      </c>
      <c r="T13" s="52">
        <v>5.351</v>
      </c>
      <c r="U13" s="52"/>
      <c r="V13" s="52"/>
      <c r="W13" s="52"/>
      <c r="X13" s="52"/>
      <c r="Y13" s="52"/>
      <c r="Z13" s="53"/>
      <c r="AA13" s="54">
        <f t="shared" si="0"/>
        <v>58.777000000000001</v>
      </c>
    </row>
    <row r="14" spans="1:27" ht="24.95" customHeight="1" x14ac:dyDescent="0.2">
      <c r="A14" s="55" t="s">
        <v>10</v>
      </c>
      <c r="B14" s="56">
        <v>12.482999999999999</v>
      </c>
      <c r="C14" s="57">
        <v>19.637999999999998</v>
      </c>
      <c r="D14" s="57">
        <v>16.398</v>
      </c>
      <c r="E14" s="57">
        <v>14.542999999999999</v>
      </c>
      <c r="F14" s="57">
        <v>11.324999999999999</v>
      </c>
      <c r="G14" s="57">
        <v>3.2280000000000002</v>
      </c>
      <c r="H14" s="57">
        <v>27.274000000000001</v>
      </c>
      <c r="I14" s="57">
        <v>29.092000000000002</v>
      </c>
      <c r="J14" s="57">
        <v>30.393000000000001</v>
      </c>
      <c r="K14" s="57">
        <v>4.4619999999999997</v>
      </c>
      <c r="L14" s="57">
        <v>4.4619999999999997</v>
      </c>
      <c r="M14" s="57">
        <v>2.919</v>
      </c>
      <c r="N14" s="57">
        <v>2.948</v>
      </c>
      <c r="O14" s="57">
        <v>2.8380000000000001</v>
      </c>
      <c r="P14" s="57">
        <v>41.844999999999999</v>
      </c>
      <c r="Q14" s="57">
        <v>25.903000000000002</v>
      </c>
      <c r="R14" s="57">
        <v>29.425999999999998</v>
      </c>
      <c r="S14" s="57">
        <v>10.111000000000001</v>
      </c>
      <c r="T14" s="57">
        <v>0.878</v>
      </c>
      <c r="U14" s="57">
        <v>0.70599999999999996</v>
      </c>
      <c r="V14" s="57">
        <v>10.572000000000001</v>
      </c>
      <c r="W14" s="57">
        <v>0.69499999999999995</v>
      </c>
      <c r="X14" s="57">
        <v>0.68899999999999995</v>
      </c>
      <c r="Y14" s="57">
        <v>0.70299999999999996</v>
      </c>
      <c r="Z14" s="58"/>
      <c r="AA14" s="59">
        <f t="shared" si="0"/>
        <v>303.53099999999995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12.482999999999999</v>
      </c>
      <c r="C16" s="62">
        <f t="shared" si="1"/>
        <v>19.637999999999998</v>
      </c>
      <c r="D16" s="62">
        <f t="shared" si="1"/>
        <v>16.398</v>
      </c>
      <c r="E16" s="62">
        <f t="shared" si="1"/>
        <v>14.542999999999999</v>
      </c>
      <c r="F16" s="62">
        <f t="shared" si="1"/>
        <v>11.324999999999999</v>
      </c>
      <c r="G16" s="62">
        <f t="shared" si="1"/>
        <v>27.052000000000003</v>
      </c>
      <c r="H16" s="62">
        <f t="shared" si="1"/>
        <v>44.614000000000004</v>
      </c>
      <c r="I16" s="62">
        <f t="shared" si="1"/>
        <v>85.239000000000004</v>
      </c>
      <c r="J16" s="62">
        <f t="shared" si="1"/>
        <v>51.623000000000005</v>
      </c>
      <c r="K16" s="62">
        <f t="shared" si="1"/>
        <v>36.519000000000005</v>
      </c>
      <c r="L16" s="62">
        <f t="shared" si="1"/>
        <v>11.048999999999999</v>
      </c>
      <c r="M16" s="62">
        <f t="shared" si="1"/>
        <v>22.919</v>
      </c>
      <c r="N16" s="62">
        <f t="shared" si="1"/>
        <v>32.921999999999997</v>
      </c>
      <c r="O16" s="62">
        <f t="shared" si="1"/>
        <v>45.975000000000001</v>
      </c>
      <c r="P16" s="62">
        <f t="shared" si="1"/>
        <v>58.177999999999997</v>
      </c>
      <c r="Q16" s="62">
        <f t="shared" si="1"/>
        <v>153.404</v>
      </c>
      <c r="R16" s="62">
        <f t="shared" si="1"/>
        <v>42.738999999999997</v>
      </c>
      <c r="S16" s="62">
        <f t="shared" si="1"/>
        <v>56.954999999999998</v>
      </c>
      <c r="T16" s="62">
        <f t="shared" si="1"/>
        <v>21.228000000000002</v>
      </c>
      <c r="U16" s="62">
        <f t="shared" si="1"/>
        <v>19.725999999999999</v>
      </c>
      <c r="V16" s="62">
        <f t="shared" si="1"/>
        <v>17.865000000000002</v>
      </c>
      <c r="W16" s="62">
        <f t="shared" si="1"/>
        <v>6.5200000000000005</v>
      </c>
      <c r="X16" s="62">
        <f t="shared" si="1"/>
        <v>13.352</v>
      </c>
      <c r="Y16" s="62">
        <f t="shared" si="1"/>
        <v>34.420999999999999</v>
      </c>
      <c r="Z16" s="63" t="str">
        <f t="shared" si="1"/>
        <v/>
      </c>
      <c r="AA16" s="64">
        <f>SUM(AA10:AA15)</f>
        <v>856.68700000000001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50</v>
      </c>
      <c r="M19" s="72">
        <v>50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140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2.5209999999999999</v>
      </c>
      <c r="C21" s="81">
        <v>1.343</v>
      </c>
      <c r="D21" s="81">
        <v>0.96</v>
      </c>
      <c r="E21" s="81">
        <v>1.3459999999999999</v>
      </c>
      <c r="F21" s="81">
        <v>3.323</v>
      </c>
      <c r="G21" s="81">
        <v>4.141</v>
      </c>
      <c r="H21" s="81">
        <v>5.3250000000000002</v>
      </c>
      <c r="I21" s="81">
        <v>5.66</v>
      </c>
      <c r="J21" s="81">
        <v>3.923</v>
      </c>
      <c r="K21" s="81">
        <v>0.48</v>
      </c>
      <c r="L21" s="81"/>
      <c r="M21" s="81"/>
      <c r="N21" s="81"/>
      <c r="O21" s="81"/>
      <c r="P21" s="81">
        <v>10.603</v>
      </c>
      <c r="Q21" s="81">
        <v>8.8640000000000008</v>
      </c>
      <c r="R21" s="81">
        <v>12.976000000000001</v>
      </c>
      <c r="S21" s="81">
        <v>6.8040000000000003</v>
      </c>
      <c r="T21" s="81">
        <v>9.6980000000000004</v>
      </c>
      <c r="U21" s="81">
        <v>11.46</v>
      </c>
      <c r="V21" s="81">
        <v>11.091000000000001</v>
      </c>
      <c r="W21" s="81">
        <v>7.6609999999999996</v>
      </c>
      <c r="X21" s="81">
        <v>8.7539999999999996</v>
      </c>
      <c r="Y21" s="81">
        <v>8.766</v>
      </c>
      <c r="Z21" s="78"/>
      <c r="AA21" s="79">
        <f t="shared" si="2"/>
        <v>125.69900000000004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2.5209999999999999</v>
      </c>
      <c r="C26" s="88">
        <f t="shared" si="3"/>
        <v>1.343</v>
      </c>
      <c r="D26" s="88">
        <f t="shared" si="3"/>
        <v>0.96</v>
      </c>
      <c r="E26" s="88">
        <f t="shared" si="3"/>
        <v>1.3459999999999999</v>
      </c>
      <c r="F26" s="88">
        <f t="shared" si="3"/>
        <v>3.323</v>
      </c>
      <c r="G26" s="88">
        <f t="shared" si="3"/>
        <v>4.141</v>
      </c>
      <c r="H26" s="88">
        <f t="shared" si="3"/>
        <v>5.3250000000000002</v>
      </c>
      <c r="I26" s="88">
        <f t="shared" si="3"/>
        <v>5.66</v>
      </c>
      <c r="J26" s="88">
        <f t="shared" si="3"/>
        <v>3.923</v>
      </c>
      <c r="K26" s="88">
        <f t="shared" si="3"/>
        <v>0.48</v>
      </c>
      <c r="L26" s="88">
        <f t="shared" si="3"/>
        <v>50</v>
      </c>
      <c r="M26" s="88">
        <f t="shared" si="3"/>
        <v>50</v>
      </c>
      <c r="N26" s="88">
        <f t="shared" si="3"/>
        <v>20</v>
      </c>
      <c r="O26" s="88">
        <f t="shared" si="3"/>
        <v>20</v>
      </c>
      <c r="P26" s="88">
        <f t="shared" si="3"/>
        <v>10.603</v>
      </c>
      <c r="Q26" s="88">
        <f t="shared" si="3"/>
        <v>8.8640000000000008</v>
      </c>
      <c r="R26" s="88">
        <f t="shared" si="3"/>
        <v>12.976000000000001</v>
      </c>
      <c r="S26" s="88">
        <f t="shared" si="3"/>
        <v>6.8040000000000003</v>
      </c>
      <c r="T26" s="88">
        <f t="shared" si="3"/>
        <v>9.6980000000000004</v>
      </c>
      <c r="U26" s="88">
        <f t="shared" si="3"/>
        <v>11.46</v>
      </c>
      <c r="V26" s="88">
        <f t="shared" si="3"/>
        <v>11.091000000000001</v>
      </c>
      <c r="W26" s="88">
        <f t="shared" si="3"/>
        <v>7.6609999999999996</v>
      </c>
      <c r="X26" s="88">
        <f t="shared" si="3"/>
        <v>8.7539999999999996</v>
      </c>
      <c r="Y26" s="88">
        <f t="shared" si="3"/>
        <v>8.766</v>
      </c>
      <c r="Z26" s="89" t="str">
        <f t="shared" si="3"/>
        <v/>
      </c>
      <c r="AA26" s="90">
        <f>SUM(AA19:AA25)</f>
        <v>265.69900000000007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15.004</v>
      </c>
      <c r="C30" s="77">
        <v>20.981000000000002</v>
      </c>
      <c r="D30" s="77">
        <v>17.358000000000001</v>
      </c>
      <c r="E30" s="77">
        <v>15.888999999999999</v>
      </c>
      <c r="F30" s="77">
        <v>14.648</v>
      </c>
      <c r="G30" s="77">
        <v>31.193000000000001</v>
      </c>
      <c r="H30" s="77">
        <v>49.939</v>
      </c>
      <c r="I30" s="77">
        <v>90.899000000000001</v>
      </c>
      <c r="J30" s="77">
        <v>55.545999999999999</v>
      </c>
      <c r="K30" s="77">
        <v>36.999000000000002</v>
      </c>
      <c r="L30" s="77">
        <v>61.048999999999999</v>
      </c>
      <c r="M30" s="77">
        <v>72.918999999999997</v>
      </c>
      <c r="N30" s="77">
        <v>52.921999999999997</v>
      </c>
      <c r="O30" s="77">
        <v>65.974999999999994</v>
      </c>
      <c r="P30" s="77">
        <v>68.781000000000006</v>
      </c>
      <c r="Q30" s="77">
        <v>162.268</v>
      </c>
      <c r="R30" s="77">
        <v>55.715000000000003</v>
      </c>
      <c r="S30" s="77">
        <v>63.759</v>
      </c>
      <c r="T30" s="77">
        <v>30.925999999999998</v>
      </c>
      <c r="U30" s="77">
        <v>31.186</v>
      </c>
      <c r="V30" s="77">
        <v>28.956</v>
      </c>
      <c r="W30" s="77">
        <v>14.180999999999999</v>
      </c>
      <c r="X30" s="77">
        <v>22.106000000000002</v>
      </c>
      <c r="Y30" s="77">
        <v>43.186999999999998</v>
      </c>
      <c r="Z30" s="78"/>
      <c r="AA30" s="79">
        <f>SUM(B30:Z30)</f>
        <v>1122.3860000000002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15.004</v>
      </c>
      <c r="C32" s="62">
        <f t="shared" ref="C32:Z32" si="4">IF(LEN(C$2)&gt;0,SUM(C29:C31),"")</f>
        <v>20.981000000000002</v>
      </c>
      <c r="D32" s="62">
        <f t="shared" si="4"/>
        <v>17.358000000000001</v>
      </c>
      <c r="E32" s="62">
        <f t="shared" si="4"/>
        <v>15.888999999999999</v>
      </c>
      <c r="F32" s="62">
        <f t="shared" si="4"/>
        <v>14.648</v>
      </c>
      <c r="G32" s="62">
        <f t="shared" si="4"/>
        <v>31.193000000000001</v>
      </c>
      <c r="H32" s="62">
        <f t="shared" si="4"/>
        <v>49.939</v>
      </c>
      <c r="I32" s="62">
        <f t="shared" si="4"/>
        <v>90.899000000000001</v>
      </c>
      <c r="J32" s="62">
        <f t="shared" si="4"/>
        <v>55.545999999999999</v>
      </c>
      <c r="K32" s="62">
        <f t="shared" si="4"/>
        <v>36.999000000000002</v>
      </c>
      <c r="L32" s="62">
        <f t="shared" si="4"/>
        <v>61.048999999999999</v>
      </c>
      <c r="M32" s="62">
        <f t="shared" si="4"/>
        <v>72.918999999999997</v>
      </c>
      <c r="N32" s="62">
        <f t="shared" si="4"/>
        <v>52.921999999999997</v>
      </c>
      <c r="O32" s="62">
        <f t="shared" si="4"/>
        <v>65.974999999999994</v>
      </c>
      <c r="P32" s="62">
        <f t="shared" si="4"/>
        <v>68.781000000000006</v>
      </c>
      <c r="Q32" s="62">
        <f t="shared" si="4"/>
        <v>162.268</v>
      </c>
      <c r="R32" s="62">
        <f t="shared" si="4"/>
        <v>55.715000000000003</v>
      </c>
      <c r="S32" s="62">
        <f t="shared" si="4"/>
        <v>63.759</v>
      </c>
      <c r="T32" s="62">
        <f t="shared" si="4"/>
        <v>30.925999999999998</v>
      </c>
      <c r="U32" s="62">
        <f t="shared" si="4"/>
        <v>31.186</v>
      </c>
      <c r="V32" s="62">
        <f t="shared" si="4"/>
        <v>28.956</v>
      </c>
      <c r="W32" s="62">
        <f t="shared" si="4"/>
        <v>14.180999999999999</v>
      </c>
      <c r="X32" s="62">
        <f t="shared" si="4"/>
        <v>22.106000000000002</v>
      </c>
      <c r="Y32" s="62">
        <f t="shared" si="4"/>
        <v>43.186999999999998</v>
      </c>
      <c r="Z32" s="63" t="str">
        <f t="shared" si="4"/>
        <v/>
      </c>
      <c r="AA32" s="64">
        <f>SUM(AA29:AA31)</f>
        <v>1122.3860000000002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15.003999999999998</v>
      </c>
      <c r="C52" s="88">
        <f t="shared" si="10"/>
        <v>20.980999999999998</v>
      </c>
      <c r="D52" s="88">
        <f t="shared" si="10"/>
        <v>17.358000000000001</v>
      </c>
      <c r="E52" s="88">
        <f t="shared" si="10"/>
        <v>15.888999999999999</v>
      </c>
      <c r="F52" s="88">
        <f t="shared" si="10"/>
        <v>14.648</v>
      </c>
      <c r="G52" s="88">
        <f t="shared" si="10"/>
        <v>31.193000000000005</v>
      </c>
      <c r="H52" s="88">
        <f t="shared" si="10"/>
        <v>49.939000000000007</v>
      </c>
      <c r="I52" s="88">
        <f t="shared" si="10"/>
        <v>90.899000000000001</v>
      </c>
      <c r="J52" s="88">
        <f t="shared" si="10"/>
        <v>55.546000000000006</v>
      </c>
      <c r="K52" s="88">
        <f t="shared" si="10"/>
        <v>36.999000000000002</v>
      </c>
      <c r="L52" s="88">
        <f t="shared" si="10"/>
        <v>61.048999999999999</v>
      </c>
      <c r="M52" s="88">
        <f t="shared" si="10"/>
        <v>72.918999999999997</v>
      </c>
      <c r="N52" s="88">
        <f t="shared" si="10"/>
        <v>52.921999999999997</v>
      </c>
      <c r="O52" s="88">
        <f t="shared" si="10"/>
        <v>65.974999999999994</v>
      </c>
      <c r="P52" s="88">
        <f t="shared" si="10"/>
        <v>68.780999999999992</v>
      </c>
      <c r="Q52" s="88">
        <f t="shared" si="10"/>
        <v>162.268</v>
      </c>
      <c r="R52" s="88">
        <f t="shared" si="10"/>
        <v>55.714999999999996</v>
      </c>
      <c r="S52" s="88">
        <f t="shared" si="10"/>
        <v>63.759</v>
      </c>
      <c r="T52" s="88">
        <f t="shared" si="10"/>
        <v>30.926000000000002</v>
      </c>
      <c r="U52" s="88">
        <f t="shared" si="10"/>
        <v>31.186</v>
      </c>
      <c r="V52" s="88">
        <f t="shared" si="10"/>
        <v>28.956000000000003</v>
      </c>
      <c r="W52" s="88">
        <f t="shared" si="10"/>
        <v>14.181000000000001</v>
      </c>
      <c r="X52" s="88">
        <f t="shared" si="10"/>
        <v>22.106000000000002</v>
      </c>
      <c r="Y52" s="88">
        <f t="shared" si="10"/>
        <v>43.186999999999998</v>
      </c>
      <c r="Z52" s="89" t="str">
        <f t="shared" si="10"/>
        <v/>
      </c>
      <c r="AA52" s="104">
        <f>SUM(B52:Z52)</f>
        <v>1122.386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15.004</v>
      </c>
      <c r="C4" s="18">
        <v>20.980999999999998</v>
      </c>
      <c r="D4" s="18">
        <v>17.358000000000001</v>
      </c>
      <c r="E4" s="18">
        <v>15.888999999999999</v>
      </c>
      <c r="F4" s="18">
        <v>14.648</v>
      </c>
      <c r="G4" s="18">
        <v>31.193000000000001</v>
      </c>
      <c r="H4" s="18">
        <v>49.894999999999996</v>
      </c>
      <c r="I4" s="18">
        <v>90.899000000000001</v>
      </c>
      <c r="J4" s="18">
        <v>55.545999999999999</v>
      </c>
      <c r="K4" s="18">
        <v>36.998999999999995</v>
      </c>
      <c r="L4" s="18">
        <v>61.048999999999999</v>
      </c>
      <c r="M4" s="18">
        <v>72.919000000000011</v>
      </c>
      <c r="N4" s="18">
        <v>52.922000000000004</v>
      </c>
      <c r="O4" s="18">
        <v>65.975000000000009</v>
      </c>
      <c r="P4" s="18">
        <v>68.780999999999992</v>
      </c>
      <c r="Q4" s="18">
        <v>162.268</v>
      </c>
      <c r="R4" s="18">
        <v>55.7</v>
      </c>
      <c r="S4" s="18">
        <v>63.744999999999997</v>
      </c>
      <c r="T4" s="18">
        <v>30.925999999999998</v>
      </c>
      <c r="U4" s="18">
        <v>31.186</v>
      </c>
      <c r="V4" s="18">
        <v>28.956</v>
      </c>
      <c r="W4" s="18">
        <v>14.180999999999999</v>
      </c>
      <c r="X4" s="18">
        <v>22.105999999999998</v>
      </c>
      <c r="Y4" s="18">
        <v>43.186999999999998</v>
      </c>
      <c r="Z4" s="19"/>
      <c r="AA4" s="20">
        <f>SUM(B4:Z4)</f>
        <v>1122.3130000000001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93.96</v>
      </c>
      <c r="C7" s="28">
        <v>90.41</v>
      </c>
      <c r="D7" s="28">
        <v>86.8</v>
      </c>
      <c r="E7" s="28">
        <v>84.65</v>
      </c>
      <c r="F7" s="28">
        <v>84.24</v>
      </c>
      <c r="G7" s="28">
        <v>106.77</v>
      </c>
      <c r="H7" s="28">
        <v>128.16999999999999</v>
      </c>
      <c r="I7" s="28">
        <v>143</v>
      </c>
      <c r="J7" s="28">
        <v>109.41</v>
      </c>
      <c r="K7" s="28">
        <v>106.78</v>
      </c>
      <c r="L7" s="28">
        <v>98</v>
      </c>
      <c r="M7" s="28">
        <v>98</v>
      </c>
      <c r="N7" s="28">
        <v>104.66</v>
      </c>
      <c r="O7" s="28">
        <v>108.06</v>
      </c>
      <c r="P7" s="28">
        <v>141</v>
      </c>
      <c r="Q7" s="28">
        <v>156.91999999999999</v>
      </c>
      <c r="R7" s="28">
        <v>171.97</v>
      </c>
      <c r="S7" s="28">
        <v>170</v>
      </c>
      <c r="T7" s="28">
        <v>235</v>
      </c>
      <c r="U7" s="28">
        <v>188.51</v>
      </c>
      <c r="V7" s="28">
        <v>179.88</v>
      </c>
      <c r="W7" s="28">
        <v>141.30000000000001</v>
      </c>
      <c r="X7" s="28">
        <v>122.13</v>
      </c>
      <c r="Y7" s="28">
        <v>103.44</v>
      </c>
      <c r="Z7" s="29"/>
      <c r="AA7" s="30">
        <f>IF(SUM(B7:Z7)&lt;&gt;0,AVERAGEIF(B7:Z7,"&lt;&gt;"""),"")</f>
        <v>127.21083333333337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23</v>
      </c>
      <c r="S10" s="42">
        <v>23</v>
      </c>
      <c r="T10" s="42">
        <v>23</v>
      </c>
      <c r="U10" s="42">
        <v>23</v>
      </c>
      <c r="V10" s="42">
        <v>23</v>
      </c>
      <c r="W10" s="42"/>
      <c r="X10" s="42"/>
      <c r="Y10" s="42"/>
      <c r="Z10" s="43"/>
      <c r="AA10" s="44">
        <f t="shared" ref="AA10:AA15" si="0">SUM(B10:Z10)</f>
        <v>115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10.173999999999999</v>
      </c>
      <c r="R12" s="52"/>
      <c r="S12" s="52">
        <v>6.8330000000000002</v>
      </c>
      <c r="T12" s="52">
        <v>5.0199999999999996</v>
      </c>
      <c r="U12" s="52">
        <v>6.1959999999999997</v>
      </c>
      <c r="V12" s="52">
        <v>5.9560000000000004</v>
      </c>
      <c r="W12" s="52">
        <v>8.0229999999999997</v>
      </c>
      <c r="X12" s="52"/>
      <c r="Y12" s="52"/>
      <c r="Z12" s="53"/>
      <c r="AA12" s="54">
        <f t="shared" si="0"/>
        <v>42.201999999999998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1.7040000000000002</v>
      </c>
      <c r="C14" s="57">
        <v>4.8319999999999999</v>
      </c>
      <c r="D14" s="57">
        <v>1.244</v>
      </c>
      <c r="E14" s="57">
        <v>0.60599999999999998</v>
      </c>
      <c r="F14" s="57">
        <v>0.69800000000000006</v>
      </c>
      <c r="G14" s="57">
        <v>3.5909999999999997</v>
      </c>
      <c r="H14" s="57">
        <v>4.3919999999999995</v>
      </c>
      <c r="I14" s="57">
        <v>9.69</v>
      </c>
      <c r="J14" s="57">
        <v>15.025</v>
      </c>
      <c r="K14" s="57">
        <v>18.263999999999999</v>
      </c>
      <c r="L14" s="57">
        <v>22.398</v>
      </c>
      <c r="M14" s="57">
        <v>27.503999999999998</v>
      </c>
      <c r="N14" s="57">
        <v>23.735999999999997</v>
      </c>
      <c r="O14" s="57">
        <v>23.833999999999996</v>
      </c>
      <c r="P14" s="57"/>
      <c r="Q14" s="57">
        <v>7.4089999999999998</v>
      </c>
      <c r="R14" s="57"/>
      <c r="S14" s="57">
        <v>2.012</v>
      </c>
      <c r="T14" s="57">
        <v>2.9060000000000001</v>
      </c>
      <c r="U14" s="57">
        <v>1.99</v>
      </c>
      <c r="V14" s="57"/>
      <c r="W14" s="57">
        <v>6.0949999999999998</v>
      </c>
      <c r="X14" s="57">
        <v>7.9829999999999997</v>
      </c>
      <c r="Y14" s="57">
        <v>9.5799999999999983</v>
      </c>
      <c r="Z14" s="58"/>
      <c r="AA14" s="59">
        <f t="shared" si="0"/>
        <v>195.49299999999999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1.7040000000000002</v>
      </c>
      <c r="C16" s="62">
        <f t="shared" ref="C16:Z16" si="1">IF(LEN(C$2)&gt;0,SUM(C10:C15),"")</f>
        <v>4.8319999999999999</v>
      </c>
      <c r="D16" s="62">
        <f t="shared" si="1"/>
        <v>1.244</v>
      </c>
      <c r="E16" s="62">
        <f t="shared" si="1"/>
        <v>0.60599999999999998</v>
      </c>
      <c r="F16" s="62">
        <f t="shared" si="1"/>
        <v>0.69800000000000006</v>
      </c>
      <c r="G16" s="62">
        <f t="shared" si="1"/>
        <v>3.5909999999999997</v>
      </c>
      <c r="H16" s="62">
        <f t="shared" si="1"/>
        <v>4.3919999999999995</v>
      </c>
      <c r="I16" s="62">
        <f t="shared" si="1"/>
        <v>9.69</v>
      </c>
      <c r="J16" s="62">
        <f t="shared" si="1"/>
        <v>15.025</v>
      </c>
      <c r="K16" s="62">
        <f t="shared" si="1"/>
        <v>18.263999999999999</v>
      </c>
      <c r="L16" s="62">
        <f t="shared" si="1"/>
        <v>22.398</v>
      </c>
      <c r="M16" s="62">
        <f t="shared" si="1"/>
        <v>27.503999999999998</v>
      </c>
      <c r="N16" s="62">
        <f t="shared" si="1"/>
        <v>23.735999999999997</v>
      </c>
      <c r="O16" s="62">
        <f t="shared" si="1"/>
        <v>23.833999999999996</v>
      </c>
      <c r="P16" s="62">
        <f t="shared" si="1"/>
        <v>0</v>
      </c>
      <c r="Q16" s="62">
        <f t="shared" si="1"/>
        <v>17.582999999999998</v>
      </c>
      <c r="R16" s="62">
        <f t="shared" si="1"/>
        <v>23</v>
      </c>
      <c r="S16" s="62">
        <f t="shared" si="1"/>
        <v>31.844999999999999</v>
      </c>
      <c r="T16" s="62">
        <f t="shared" si="1"/>
        <v>30.925999999999998</v>
      </c>
      <c r="U16" s="62">
        <f t="shared" si="1"/>
        <v>31.185999999999996</v>
      </c>
      <c r="V16" s="62">
        <f t="shared" si="1"/>
        <v>28.956</v>
      </c>
      <c r="W16" s="62">
        <f t="shared" si="1"/>
        <v>14.117999999999999</v>
      </c>
      <c r="X16" s="62">
        <f t="shared" si="1"/>
        <v>7.9829999999999997</v>
      </c>
      <c r="Y16" s="62">
        <f t="shared" si="1"/>
        <v>9.5799999999999983</v>
      </c>
      <c r="Z16" s="63" t="str">
        <f t="shared" si="1"/>
        <v/>
      </c>
      <c r="AA16" s="64">
        <f>SUM(AA10:AA15)</f>
        <v>352.69499999999999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5.0999999999999996</v>
      </c>
      <c r="J20" s="77">
        <v>5.96</v>
      </c>
      <c r="K20" s="77">
        <v>0.13600000000000001</v>
      </c>
      <c r="L20" s="77">
        <v>18.68</v>
      </c>
      <c r="M20" s="77">
        <v>20.88</v>
      </c>
      <c r="N20" s="77">
        <v>15.03</v>
      </c>
      <c r="O20" s="77">
        <v>15.01</v>
      </c>
      <c r="P20" s="77">
        <v>15.01</v>
      </c>
      <c r="Q20" s="77"/>
      <c r="R20" s="77"/>
      <c r="S20" s="77"/>
      <c r="T20" s="77"/>
      <c r="U20" s="77"/>
      <c r="V20" s="77"/>
      <c r="W20" s="77"/>
      <c r="X20" s="77"/>
      <c r="Y20" s="77">
        <v>1</v>
      </c>
      <c r="Z20" s="78"/>
      <c r="AA20" s="79">
        <f t="shared" si="2"/>
        <v>96.806000000000012</v>
      </c>
    </row>
    <row r="21" spans="1:27" ht="24.95" customHeight="1" x14ac:dyDescent="0.2">
      <c r="A21" s="75" t="s">
        <v>16</v>
      </c>
      <c r="B21" s="80">
        <v>11</v>
      </c>
      <c r="C21" s="81">
        <v>14.048999999999999</v>
      </c>
      <c r="D21" s="81">
        <v>14.013999999999999</v>
      </c>
      <c r="E21" s="81">
        <v>10.483000000000001</v>
      </c>
      <c r="F21" s="81">
        <v>13.95</v>
      </c>
      <c r="G21" s="81">
        <v>27.602</v>
      </c>
      <c r="H21" s="81">
        <v>27.702999999999999</v>
      </c>
      <c r="I21" s="81">
        <v>33.109000000000002</v>
      </c>
      <c r="J21" s="81">
        <v>34.561</v>
      </c>
      <c r="K21" s="81">
        <v>18.599</v>
      </c>
      <c r="L21" s="81">
        <v>19.971</v>
      </c>
      <c r="M21" s="81">
        <v>24.535</v>
      </c>
      <c r="N21" s="81">
        <v>14.156000000000001</v>
      </c>
      <c r="O21" s="81">
        <v>27.131</v>
      </c>
      <c r="P21" s="81">
        <v>0.871</v>
      </c>
      <c r="Q21" s="81">
        <v>0.68500000000000005</v>
      </c>
      <c r="R21" s="81"/>
      <c r="S21" s="81"/>
      <c r="T21" s="81"/>
      <c r="U21" s="81"/>
      <c r="V21" s="81"/>
      <c r="W21" s="81">
        <v>6.3E-2</v>
      </c>
      <c r="X21" s="81">
        <v>14.122999999999999</v>
      </c>
      <c r="Y21" s="81">
        <v>32.606999999999999</v>
      </c>
      <c r="Z21" s="78"/>
      <c r="AA21" s="79">
        <f t="shared" si="2"/>
        <v>339.21199999999999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13.3</v>
      </c>
      <c r="C26" s="88">
        <f t="shared" ref="C26:Z26" si="3">IF(LEN(C$2)&gt;0,SUM(C19:C25),"")</f>
        <v>16.149000000000001</v>
      </c>
      <c r="D26" s="88">
        <f t="shared" si="3"/>
        <v>16.114000000000001</v>
      </c>
      <c r="E26" s="88">
        <f t="shared" si="3"/>
        <v>15.283000000000001</v>
      </c>
      <c r="F26" s="88">
        <f t="shared" si="3"/>
        <v>13.95</v>
      </c>
      <c r="G26" s="88">
        <f t="shared" si="3"/>
        <v>27.602</v>
      </c>
      <c r="H26" s="88">
        <f t="shared" si="3"/>
        <v>27.702999999999999</v>
      </c>
      <c r="I26" s="88">
        <f t="shared" si="3"/>
        <v>38.209000000000003</v>
      </c>
      <c r="J26" s="88">
        <f t="shared" si="3"/>
        <v>40.521000000000001</v>
      </c>
      <c r="K26" s="88">
        <f t="shared" si="3"/>
        <v>18.734999999999999</v>
      </c>
      <c r="L26" s="88">
        <f t="shared" si="3"/>
        <v>38.650999999999996</v>
      </c>
      <c r="M26" s="88">
        <f t="shared" si="3"/>
        <v>45.414999999999999</v>
      </c>
      <c r="N26" s="88">
        <f t="shared" si="3"/>
        <v>29.186</v>
      </c>
      <c r="O26" s="88">
        <f t="shared" si="3"/>
        <v>42.140999999999998</v>
      </c>
      <c r="P26" s="88">
        <f t="shared" si="3"/>
        <v>15.881</v>
      </c>
      <c r="Q26" s="88">
        <f t="shared" si="3"/>
        <v>0.68500000000000005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6.3E-2</v>
      </c>
      <c r="X26" s="88">
        <f t="shared" si="3"/>
        <v>14.122999999999999</v>
      </c>
      <c r="Y26" s="88">
        <f t="shared" si="3"/>
        <v>33.606999999999999</v>
      </c>
      <c r="Z26" s="89" t="str">
        <f t="shared" si="3"/>
        <v/>
      </c>
      <c r="AA26" s="90">
        <f>SUM(AA19:AA25)</f>
        <v>447.31799999999998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15.004</v>
      </c>
      <c r="C30" s="77">
        <v>20.981000000000002</v>
      </c>
      <c r="D30" s="77">
        <v>17.358000000000001</v>
      </c>
      <c r="E30" s="77">
        <v>15.888999999999999</v>
      </c>
      <c r="F30" s="77">
        <v>14.648</v>
      </c>
      <c r="G30" s="77">
        <v>31.193000000000001</v>
      </c>
      <c r="H30" s="77">
        <v>32.094999999999999</v>
      </c>
      <c r="I30" s="77">
        <v>47.899000000000001</v>
      </c>
      <c r="J30" s="77">
        <v>55.545999999999999</v>
      </c>
      <c r="K30" s="77">
        <v>36.999000000000002</v>
      </c>
      <c r="L30" s="77">
        <v>61.048999999999999</v>
      </c>
      <c r="M30" s="77">
        <v>72.918999999999997</v>
      </c>
      <c r="N30" s="77">
        <v>52.921999999999997</v>
      </c>
      <c r="O30" s="77">
        <v>65.974999999999994</v>
      </c>
      <c r="P30" s="77">
        <v>15.881</v>
      </c>
      <c r="Q30" s="77">
        <v>18.268000000000001</v>
      </c>
      <c r="R30" s="77">
        <v>23</v>
      </c>
      <c r="S30" s="77">
        <v>31.844999999999999</v>
      </c>
      <c r="T30" s="77">
        <v>30.925999999999998</v>
      </c>
      <c r="U30" s="77">
        <v>31.186</v>
      </c>
      <c r="V30" s="77">
        <v>28.956</v>
      </c>
      <c r="W30" s="77">
        <v>14.180999999999999</v>
      </c>
      <c r="X30" s="77">
        <v>22.106000000000002</v>
      </c>
      <c r="Y30" s="77">
        <v>43.186999999999998</v>
      </c>
      <c r="Z30" s="78"/>
      <c r="AA30" s="79">
        <f>SUM(B30:Z30)</f>
        <v>800.01300000000015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15.004</v>
      </c>
      <c r="C32" s="62">
        <f t="shared" ref="C32:Z32" si="4">IF(LEN(C$2)&gt;0,SUM(C29:C31),"")</f>
        <v>20.981000000000002</v>
      </c>
      <c r="D32" s="62">
        <f t="shared" si="4"/>
        <v>17.358000000000001</v>
      </c>
      <c r="E32" s="62">
        <f t="shared" si="4"/>
        <v>15.888999999999999</v>
      </c>
      <c r="F32" s="62">
        <f t="shared" si="4"/>
        <v>14.648</v>
      </c>
      <c r="G32" s="62">
        <f t="shared" si="4"/>
        <v>31.193000000000001</v>
      </c>
      <c r="H32" s="62">
        <f t="shared" si="4"/>
        <v>32.094999999999999</v>
      </c>
      <c r="I32" s="62">
        <f t="shared" si="4"/>
        <v>47.899000000000001</v>
      </c>
      <c r="J32" s="62">
        <f t="shared" si="4"/>
        <v>55.545999999999999</v>
      </c>
      <c r="K32" s="62">
        <f t="shared" si="4"/>
        <v>36.999000000000002</v>
      </c>
      <c r="L32" s="62">
        <f t="shared" si="4"/>
        <v>61.048999999999999</v>
      </c>
      <c r="M32" s="62">
        <f t="shared" si="4"/>
        <v>72.918999999999997</v>
      </c>
      <c r="N32" s="62">
        <f t="shared" si="4"/>
        <v>52.921999999999997</v>
      </c>
      <c r="O32" s="62">
        <f t="shared" si="4"/>
        <v>65.974999999999994</v>
      </c>
      <c r="P32" s="62">
        <f t="shared" si="4"/>
        <v>15.881</v>
      </c>
      <c r="Q32" s="62">
        <f t="shared" si="4"/>
        <v>18.268000000000001</v>
      </c>
      <c r="R32" s="62">
        <f t="shared" si="4"/>
        <v>23</v>
      </c>
      <c r="S32" s="62">
        <f t="shared" si="4"/>
        <v>31.844999999999999</v>
      </c>
      <c r="T32" s="62">
        <f t="shared" si="4"/>
        <v>30.925999999999998</v>
      </c>
      <c r="U32" s="62">
        <f t="shared" si="4"/>
        <v>31.186</v>
      </c>
      <c r="V32" s="62">
        <f t="shared" si="4"/>
        <v>28.956</v>
      </c>
      <c r="W32" s="62">
        <f t="shared" si="4"/>
        <v>14.180999999999999</v>
      </c>
      <c r="X32" s="62">
        <f t="shared" si="4"/>
        <v>22.106000000000002</v>
      </c>
      <c r="Y32" s="62">
        <f t="shared" si="4"/>
        <v>43.186999999999998</v>
      </c>
      <c r="Z32" s="63" t="str">
        <f t="shared" si="4"/>
        <v/>
      </c>
      <c r="AA32" s="64">
        <f>SUM(AA29:AA31)</f>
        <v>800.01300000000015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17.8</v>
      </c>
      <c r="I39" s="99">
        <v>43</v>
      </c>
      <c r="J39" s="99"/>
      <c r="K39" s="99"/>
      <c r="L39" s="99"/>
      <c r="M39" s="99"/>
      <c r="N39" s="99"/>
      <c r="O39" s="99"/>
      <c r="P39" s="99">
        <v>52.9</v>
      </c>
      <c r="Q39" s="99">
        <v>144</v>
      </c>
      <c r="R39" s="99">
        <v>32.700000000000003</v>
      </c>
      <c r="S39" s="99">
        <v>31.9</v>
      </c>
      <c r="T39" s="99"/>
      <c r="U39" s="99"/>
      <c r="V39" s="99"/>
      <c r="W39" s="99"/>
      <c r="X39" s="99"/>
      <c r="Y39" s="99"/>
      <c r="Z39" s="100"/>
      <c r="AA39" s="79">
        <f t="shared" si="5"/>
        <v>322.29999999999995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17.8</v>
      </c>
      <c r="I40" s="88">
        <f t="shared" si="6"/>
        <v>43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52.9</v>
      </c>
      <c r="Q40" s="88">
        <f t="shared" si="6"/>
        <v>144</v>
      </c>
      <c r="R40" s="88">
        <f t="shared" si="6"/>
        <v>32.700000000000003</v>
      </c>
      <c r="S40" s="88">
        <f t="shared" si="6"/>
        <v>31.9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322.29999999999995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17.8</v>
      </c>
      <c r="I47" s="99">
        <v>43</v>
      </c>
      <c r="J47" s="99"/>
      <c r="K47" s="99"/>
      <c r="L47" s="99"/>
      <c r="M47" s="99"/>
      <c r="N47" s="99"/>
      <c r="O47" s="99"/>
      <c r="P47" s="99">
        <v>52.9</v>
      </c>
      <c r="Q47" s="99">
        <v>144</v>
      </c>
      <c r="R47" s="99">
        <v>32.700000000000003</v>
      </c>
      <c r="S47" s="99">
        <v>31.9</v>
      </c>
      <c r="T47" s="99"/>
      <c r="U47" s="99"/>
      <c r="V47" s="99"/>
      <c r="W47" s="99"/>
      <c r="X47" s="99"/>
      <c r="Y47" s="99"/>
      <c r="Z47" s="100"/>
      <c r="AA47" s="79">
        <f t="shared" si="7"/>
        <v>322.29999999999995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17.8</v>
      </c>
      <c r="I49" s="88">
        <f t="shared" si="8"/>
        <v>43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52.9</v>
      </c>
      <c r="Q49" s="88">
        <f t="shared" si="8"/>
        <v>144</v>
      </c>
      <c r="R49" s="88">
        <f t="shared" si="8"/>
        <v>32.700000000000003</v>
      </c>
      <c r="S49" s="88">
        <f t="shared" si="8"/>
        <v>31.9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322.29999999999995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15.004000000000001</v>
      </c>
      <c r="C52" s="88">
        <f t="shared" ref="C52:Z52" si="10">IF(LEN(C$2)&gt;0,SUM(C10:C15)+C26+C40,"")</f>
        <v>20.981000000000002</v>
      </c>
      <c r="D52" s="88">
        <f t="shared" si="10"/>
        <v>17.358000000000001</v>
      </c>
      <c r="E52" s="88">
        <f t="shared" si="10"/>
        <v>15.889000000000001</v>
      </c>
      <c r="F52" s="88">
        <f t="shared" si="10"/>
        <v>14.648</v>
      </c>
      <c r="G52" s="88">
        <f t="shared" si="10"/>
        <v>31.193000000000001</v>
      </c>
      <c r="H52" s="88">
        <f t="shared" si="10"/>
        <v>49.894999999999996</v>
      </c>
      <c r="I52" s="88">
        <f t="shared" si="10"/>
        <v>90.899000000000001</v>
      </c>
      <c r="J52" s="88">
        <f t="shared" si="10"/>
        <v>55.545999999999999</v>
      </c>
      <c r="K52" s="88">
        <f t="shared" si="10"/>
        <v>36.998999999999995</v>
      </c>
      <c r="L52" s="88">
        <f t="shared" si="10"/>
        <v>61.048999999999992</v>
      </c>
      <c r="M52" s="88">
        <f t="shared" si="10"/>
        <v>72.918999999999997</v>
      </c>
      <c r="N52" s="88">
        <f t="shared" si="10"/>
        <v>52.921999999999997</v>
      </c>
      <c r="O52" s="88">
        <f t="shared" si="10"/>
        <v>65.974999999999994</v>
      </c>
      <c r="P52" s="88">
        <f t="shared" si="10"/>
        <v>68.781000000000006</v>
      </c>
      <c r="Q52" s="88">
        <f t="shared" si="10"/>
        <v>162.268</v>
      </c>
      <c r="R52" s="88">
        <f t="shared" si="10"/>
        <v>55.7</v>
      </c>
      <c r="S52" s="88">
        <f t="shared" si="10"/>
        <v>63.744999999999997</v>
      </c>
      <c r="T52" s="88">
        <f t="shared" si="10"/>
        <v>30.925999999999998</v>
      </c>
      <c r="U52" s="88">
        <f t="shared" si="10"/>
        <v>31.185999999999996</v>
      </c>
      <c r="V52" s="88">
        <f t="shared" si="10"/>
        <v>28.956</v>
      </c>
      <c r="W52" s="88">
        <f t="shared" si="10"/>
        <v>14.180999999999999</v>
      </c>
      <c r="X52" s="88">
        <f t="shared" si="10"/>
        <v>22.105999999999998</v>
      </c>
      <c r="Y52" s="88">
        <f t="shared" si="10"/>
        <v>43.186999999999998</v>
      </c>
      <c r="Z52" s="89" t="str">
        <f t="shared" si="10"/>
        <v/>
      </c>
      <c r="AA52" s="104">
        <f>SUM(B52:Z52)</f>
        <v>1122.3130000000001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17.8</v>
      </c>
      <c r="I4" s="18">
        <v>43</v>
      </c>
      <c r="J4" s="18"/>
      <c r="K4" s="18"/>
      <c r="L4" s="18"/>
      <c r="M4" s="18"/>
      <c r="N4" s="18"/>
      <c r="O4" s="18"/>
      <c r="P4" s="18">
        <v>52.9</v>
      </c>
      <c r="Q4" s="18">
        <v>144</v>
      </c>
      <c r="R4" s="18">
        <v>32.700000000000003</v>
      </c>
      <c r="S4" s="18">
        <v>31.9</v>
      </c>
      <c r="T4" s="18"/>
      <c r="U4" s="18"/>
      <c r="V4" s="18"/>
      <c r="W4" s="18"/>
      <c r="X4" s="18"/>
      <c r="Y4" s="18"/>
      <c r="Z4" s="19"/>
      <c r="AA4" s="111">
        <f>SUM(B4:Z4)</f>
        <v>322.29999999999995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93.96</v>
      </c>
      <c r="C7" s="117">
        <v>90.41</v>
      </c>
      <c r="D7" s="117">
        <v>86.8</v>
      </c>
      <c r="E7" s="117">
        <v>84.65</v>
      </c>
      <c r="F7" s="117">
        <v>84.24</v>
      </c>
      <c r="G7" s="117">
        <v>106.77</v>
      </c>
      <c r="H7" s="117">
        <v>128.16999999999999</v>
      </c>
      <c r="I7" s="117">
        <v>143</v>
      </c>
      <c r="J7" s="117">
        <v>109.41</v>
      </c>
      <c r="K7" s="117">
        <v>106.78</v>
      </c>
      <c r="L7" s="117">
        <v>98</v>
      </c>
      <c r="M7" s="117">
        <v>98</v>
      </c>
      <c r="N7" s="117">
        <v>104.66</v>
      </c>
      <c r="O7" s="117">
        <v>108.06</v>
      </c>
      <c r="P7" s="117">
        <v>141</v>
      </c>
      <c r="Q7" s="117">
        <v>156.91999999999999</v>
      </c>
      <c r="R7" s="117">
        <v>171.97</v>
      </c>
      <c r="S7" s="117">
        <v>170</v>
      </c>
      <c r="T7" s="117">
        <v>235</v>
      </c>
      <c r="U7" s="117">
        <v>188.51</v>
      </c>
      <c r="V7" s="117">
        <v>179.88</v>
      </c>
      <c r="W7" s="117">
        <v>141.30000000000001</v>
      </c>
      <c r="X7" s="117">
        <v>122.13</v>
      </c>
      <c r="Y7" s="117">
        <v>103.44</v>
      </c>
      <c r="Z7" s="118"/>
      <c r="AA7" s="119">
        <f>IF(SUM(B7:Z7)&lt;&gt;0,AVERAGEIF(B7:Z7,"&lt;&gt;"""),"")</f>
        <v>127.21083333333337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17.8</v>
      </c>
      <c r="I23" s="133">
        <v>43</v>
      </c>
      <c r="J23" s="133"/>
      <c r="K23" s="133"/>
      <c r="L23" s="133"/>
      <c r="M23" s="133"/>
      <c r="N23" s="133"/>
      <c r="O23" s="133"/>
      <c r="P23" s="133">
        <v>52.9</v>
      </c>
      <c r="Q23" s="133">
        <v>144</v>
      </c>
      <c r="R23" s="133">
        <v>32.700000000000003</v>
      </c>
      <c r="S23" s="133">
        <v>31.9</v>
      </c>
      <c r="T23" s="133"/>
      <c r="U23" s="133"/>
      <c r="V23" s="133"/>
      <c r="W23" s="133"/>
      <c r="X23" s="133"/>
      <c r="Y23" s="133"/>
      <c r="Z23" s="131"/>
      <c r="AA23" s="132">
        <f t="shared" si="2"/>
        <v>322.29999999999995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17.8</v>
      </c>
      <c r="I24" s="135">
        <f t="shared" si="3"/>
        <v>43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52.9</v>
      </c>
      <c r="Q24" s="135">
        <f t="shared" si="3"/>
        <v>144</v>
      </c>
      <c r="R24" s="135">
        <f t="shared" si="3"/>
        <v>32.700000000000003</v>
      </c>
      <c r="S24" s="135">
        <f t="shared" si="3"/>
        <v>31.9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322.29999999999995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2024-11-20T14:30:05Z</dcterms:created>
  <dcterms:modified xsi:type="dcterms:W3CDTF">2024-11-20T14:30:06Z</dcterms:modified>
</cp:coreProperties>
</file>