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<sst xmlns="http://schemas.openxmlformats.org/spreadsheetml/2006/main" count="119" uniqueCount="54">
  <si>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19/11/2024 16:32:45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</si>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</sst>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0B-4D6A-8D5C-2C45F56F31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0B-4D6A-8D5C-2C45F56F31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E0B-4D6A-8D5C-2C45F56F31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0.81499999999999995</c:v>
                </c:pt>
                <c:pt idx="1">
                  <c:v>0.79400000000000004</c:v>
                </c:pt>
                <c:pt idx="2">
                  <c:v>1.2070000000000001</c:v>
                </c:pt>
                <c:pt idx="4">
                  <c:v>0.40100000000000002</c:v>
                </c:pt>
                <c:pt idx="5">
                  <c:v>0.80400000000000005</c:v>
                </c:pt>
                <c:pt idx="7">
                  <c:v>0.86399999999999999</c:v>
                </c:pt>
                <c:pt idx="8">
                  <c:v>3.379</c:v>
                </c:pt>
                <c:pt idx="9">
                  <c:v>4.6950000000000003</c:v>
                </c:pt>
                <c:pt idx="10">
                  <c:v>5.9950000000000001</c:v>
                </c:pt>
                <c:pt idx="11">
                  <c:v>6.2469999999999999</c:v>
                </c:pt>
                <c:pt idx="12">
                  <c:v>7.3289999999999997</c:v>
                </c:pt>
                <c:pt idx="13">
                  <c:v>5.5760000000000005</c:v>
                </c:pt>
                <c:pt idx="14">
                  <c:v>4.306</c:v>
                </c:pt>
                <c:pt idx="15">
                  <c:v>7.0750000000000002</c:v>
                </c:pt>
                <c:pt idx="16">
                  <c:v>5.452</c:v>
                </c:pt>
                <c:pt idx="20">
                  <c:v>1.3399999999999999</c:v>
                </c:pt>
                <c:pt idx="21">
                  <c:v>1.768</c:v>
                </c:pt>
                <c:pt idx="22">
                  <c:v>0.871</c:v>
                </c:pt>
                <c:pt idx="23">
                  <c:v>4.49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0B-4D6A-8D5C-2C45F56F31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0B-4D6A-8D5C-2C45F56F31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0B-4D6A-8D5C-2C45F56F31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0B-4D6A-8D5C-2C45F56F31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0B-4D6A-8D5C-2C45F56F31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0B-4D6A-8D5C-2C45F56F31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41.761000000000003</c:v>
                </c:pt>
                <c:pt idx="2">
                  <c:v>20.585999999999999</c:v>
                </c:pt>
                <c:pt idx="4">
                  <c:v>3.7879999999999998</c:v>
                </c:pt>
                <c:pt idx="5">
                  <c:v>29.452999999999999</c:v>
                </c:pt>
                <c:pt idx="6">
                  <c:v>50.55</c:v>
                </c:pt>
                <c:pt idx="7">
                  <c:v>43.904000000000003</c:v>
                </c:pt>
                <c:pt idx="8">
                  <c:v>51.207999999999998</c:v>
                </c:pt>
                <c:pt idx="9">
                  <c:v>50.25</c:v>
                </c:pt>
                <c:pt idx="10">
                  <c:v>6.6</c:v>
                </c:pt>
                <c:pt idx="13">
                  <c:v>47.5</c:v>
                </c:pt>
                <c:pt idx="14">
                  <c:v>12.099</c:v>
                </c:pt>
                <c:pt idx="15">
                  <c:v>100.196</c:v>
                </c:pt>
                <c:pt idx="16">
                  <c:v>80.129000000000005</c:v>
                </c:pt>
                <c:pt idx="17">
                  <c:v>44.72</c:v>
                </c:pt>
                <c:pt idx="18">
                  <c:v>74.218000000000004</c:v>
                </c:pt>
                <c:pt idx="19">
                  <c:v>75.105000000000004</c:v>
                </c:pt>
                <c:pt idx="20">
                  <c:v>42.92</c:v>
                </c:pt>
                <c:pt idx="21">
                  <c:v>31.734999999999999</c:v>
                </c:pt>
                <c:pt idx="22">
                  <c:v>48.271000000000001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0B-4D6A-8D5C-2C45F56F31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2.4</c:v>
                </c:pt>
                <c:pt idx="1">
                  <c:v>2.4</c:v>
                </c:pt>
                <c:pt idx="2">
                  <c:v>2.4</c:v>
                </c:pt>
                <c:pt idx="3">
                  <c:v>2.4</c:v>
                </c:pt>
                <c:pt idx="4">
                  <c:v>2.4</c:v>
                </c:pt>
                <c:pt idx="5">
                  <c:v>2.4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2.9</c:v>
                </c:pt>
                <c:pt idx="13">
                  <c:v>2.9</c:v>
                </c:pt>
                <c:pt idx="14">
                  <c:v>2.9</c:v>
                </c:pt>
                <c:pt idx="15">
                  <c:v>2.9</c:v>
                </c:pt>
                <c:pt idx="16">
                  <c:v>2.9</c:v>
                </c:pt>
                <c:pt idx="17">
                  <c:v>0</c:v>
                </c:pt>
                <c:pt idx="18">
                  <c:v>0</c:v>
                </c:pt>
                <c:pt idx="19">
                  <c:v>3.5</c:v>
                </c:pt>
                <c:pt idx="20">
                  <c:v>3.5</c:v>
                </c:pt>
                <c:pt idx="21">
                  <c:v>3.5</c:v>
                </c:pt>
                <c:pt idx="22">
                  <c:v>3.5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0B-4D6A-8D5C-2C45F56F31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0.68500000000000005</c:v>
                </c:pt>
                <c:pt idx="1">
                  <c:v>0.69</c:v>
                </c:pt>
                <c:pt idx="2">
                  <c:v>0.69</c:v>
                </c:pt>
                <c:pt idx="3">
                  <c:v>9.9089999999999989</c:v>
                </c:pt>
                <c:pt idx="4">
                  <c:v>1.157</c:v>
                </c:pt>
                <c:pt idx="5">
                  <c:v>0.70899999999999996</c:v>
                </c:pt>
                <c:pt idx="6">
                  <c:v>0.93600000000000005</c:v>
                </c:pt>
                <c:pt idx="7">
                  <c:v>1.5960000000000001</c:v>
                </c:pt>
                <c:pt idx="8">
                  <c:v>2.0590000000000002</c:v>
                </c:pt>
                <c:pt idx="9">
                  <c:v>4.5350000000000001</c:v>
                </c:pt>
                <c:pt idx="10">
                  <c:v>4.4619999999999997</c:v>
                </c:pt>
                <c:pt idx="11">
                  <c:v>2.911</c:v>
                </c:pt>
                <c:pt idx="12">
                  <c:v>3.0539999999999998</c:v>
                </c:pt>
                <c:pt idx="13">
                  <c:v>2.8439999999999999</c:v>
                </c:pt>
                <c:pt idx="14">
                  <c:v>2.5449999999999999</c:v>
                </c:pt>
                <c:pt idx="15">
                  <c:v>51.673000000000002</c:v>
                </c:pt>
                <c:pt idx="16">
                  <c:v>40.082999999999991</c:v>
                </c:pt>
                <c:pt idx="17">
                  <c:v>6.2680000000000007</c:v>
                </c:pt>
                <c:pt idx="18">
                  <c:v>33.698</c:v>
                </c:pt>
                <c:pt idx="19">
                  <c:v>35.888000000000005</c:v>
                </c:pt>
                <c:pt idx="20">
                  <c:v>0.69</c:v>
                </c:pt>
                <c:pt idx="21">
                  <c:v>0.68899999999999995</c:v>
                </c:pt>
                <c:pt idx="22">
                  <c:v>0.68600000000000005</c:v>
                </c:pt>
                <c:pt idx="23">
                  <c:v>18.221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0B-4D6A-8D5C-2C45F56F31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0B-4D6A-8D5C-2C45F56F31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0B-4D6A-8D5C-2C45F56F3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99.88</c:v>
                </c:pt>
                <c:pt idx="1">
                  <c:v>94.08</c:v>
                </c:pt>
                <c:pt idx="2">
                  <c:v>91.83</c:v>
                </c:pt>
                <c:pt idx="3">
                  <c:v>83.89</c:v>
                </c:pt>
                <c:pt idx="4">
                  <c:v>84.49</c:v>
                </c:pt>
                <c:pt idx="5">
                  <c:v>93.36</c:v>
                </c:pt>
                <c:pt idx="6">
                  <c:v>127.11</c:v>
                </c:pt>
                <c:pt idx="7">
                  <c:v>136.34</c:v>
                </c:pt>
                <c:pt idx="8">
                  <c:v>132.09</c:v>
                </c:pt>
                <c:pt idx="9">
                  <c:v>99.43</c:v>
                </c:pt>
                <c:pt idx="10">
                  <c:v>95</c:v>
                </c:pt>
                <c:pt idx="11">
                  <c:v>39.71</c:v>
                </c:pt>
                <c:pt idx="12">
                  <c:v>70.010000000000005</c:v>
                </c:pt>
                <c:pt idx="13">
                  <c:v>101.5</c:v>
                </c:pt>
                <c:pt idx="14">
                  <c:v>112</c:v>
                </c:pt>
                <c:pt idx="15">
                  <c:v>154.12</c:v>
                </c:pt>
                <c:pt idx="16">
                  <c:v>162.86000000000001</c:v>
                </c:pt>
                <c:pt idx="17">
                  <c:v>154.93</c:v>
                </c:pt>
                <c:pt idx="18">
                  <c:v>162.27000000000001</c:v>
                </c:pt>
                <c:pt idx="19">
                  <c:v>158.84</c:v>
                </c:pt>
                <c:pt idx="20">
                  <c:v>135.47999999999999</c:v>
                </c:pt>
                <c:pt idx="21">
                  <c:v>112.8</c:v>
                </c:pt>
                <c:pt idx="22">
                  <c:v>101.16</c:v>
                </c:pt>
                <c:pt idx="23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0B-4D6A-8D5C-2C45F56F3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11-4901-94D7-ADEE162261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3.4000000000000004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11-4901-94D7-ADEE162261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7.8840000000000003</c:v>
                </c:pt>
                <c:pt idx="1">
                  <c:v>4.9829999999999997</c:v>
                </c:pt>
                <c:pt idx="2">
                  <c:v>5.0140000000000002</c:v>
                </c:pt>
                <c:pt idx="3">
                  <c:v>5.0250000000000004</c:v>
                </c:pt>
                <c:pt idx="4">
                  <c:v>5.117</c:v>
                </c:pt>
                <c:pt idx="5">
                  <c:v>7.4119999999999999</c:v>
                </c:pt>
                <c:pt idx="6">
                  <c:v>7.8140000000000001</c:v>
                </c:pt>
                <c:pt idx="7">
                  <c:v>7.8710000000000004</c:v>
                </c:pt>
                <c:pt idx="8">
                  <c:v>5.7469999999999999</c:v>
                </c:pt>
                <c:pt idx="9">
                  <c:v>5.609</c:v>
                </c:pt>
                <c:pt idx="10">
                  <c:v>5.5309999999999997</c:v>
                </c:pt>
                <c:pt idx="11">
                  <c:v>0.64900000000000002</c:v>
                </c:pt>
                <c:pt idx="12">
                  <c:v>5.730999999999999</c:v>
                </c:pt>
                <c:pt idx="13">
                  <c:v>5.4340000000000002</c:v>
                </c:pt>
                <c:pt idx="14">
                  <c:v>5.2439999999999998</c:v>
                </c:pt>
                <c:pt idx="15">
                  <c:v>0.01</c:v>
                </c:pt>
                <c:pt idx="17">
                  <c:v>5.4729999999999999</c:v>
                </c:pt>
                <c:pt idx="20">
                  <c:v>5.2759999999999998</c:v>
                </c:pt>
                <c:pt idx="21">
                  <c:v>5.1989999999999998</c:v>
                </c:pt>
                <c:pt idx="22">
                  <c:v>7.26</c:v>
                </c:pt>
                <c:pt idx="23">
                  <c:v>4.2960000000000003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11-4901-94D7-ADEE162261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39.798999999999999</c:v>
                </c:pt>
                <c:pt idx="1">
                  <c:v>34.893000000000001</c:v>
                </c:pt>
                <c:pt idx="2">
                  <c:v>17.186</c:v>
                </c:pt>
                <c:pt idx="3">
                  <c:v>2.484</c:v>
                </c:pt>
                <c:pt idx="4">
                  <c:v>2.629</c:v>
                </c:pt>
                <c:pt idx="5">
                  <c:v>23.676000000000002</c:v>
                </c:pt>
                <c:pt idx="6">
                  <c:v>28.302</c:v>
                </c:pt>
                <c:pt idx="7">
                  <c:v>14.764999999999999</c:v>
                </c:pt>
                <c:pt idx="8">
                  <c:v>20.610999999999997</c:v>
                </c:pt>
                <c:pt idx="9">
                  <c:v>4.5720000000000001</c:v>
                </c:pt>
                <c:pt idx="10">
                  <c:v>16.218</c:v>
                </c:pt>
                <c:pt idx="12">
                  <c:v>4.4989999999999997</c:v>
                </c:pt>
                <c:pt idx="13">
                  <c:v>4.3920000000000003</c:v>
                </c:pt>
                <c:pt idx="14">
                  <c:v>4.2439999999999998</c:v>
                </c:pt>
                <c:pt idx="17">
                  <c:v>4.3899999999999997</c:v>
                </c:pt>
                <c:pt idx="18">
                  <c:v>0.90500000000000003</c:v>
                </c:pt>
                <c:pt idx="20">
                  <c:v>5.6539999999999999</c:v>
                </c:pt>
                <c:pt idx="21">
                  <c:v>31.320999999999998</c:v>
                </c:pt>
                <c:pt idx="22">
                  <c:v>39.385000000000005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11-4901-94D7-ADEE162261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11-4901-94D7-ADEE162261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11-4901-94D7-ADEE162261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11-4901-94D7-ADEE162261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11-4901-94D7-ADEE162261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11-4901-94D7-ADEE162261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9.4E-2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11-4901-94D7-ADEE162261E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161.80000000000001</c:v>
                </c:pt>
                <c:pt idx="16">
                  <c:v>128.6</c:v>
                </c:pt>
                <c:pt idx="17">
                  <c:v>40.5</c:v>
                </c:pt>
                <c:pt idx="18">
                  <c:v>107</c:v>
                </c:pt>
                <c:pt idx="19">
                  <c:v>114.5</c:v>
                </c:pt>
                <c:pt idx="20">
                  <c:v>37.5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11-4901-94D7-ADEE162261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3.9169999999999998</c:v>
                </c:pt>
                <c:pt idx="1">
                  <c:v>2.3689999999999998</c:v>
                </c:pt>
                <c:pt idx="2">
                  <c:v>0.58299999999999996</c:v>
                </c:pt>
                <c:pt idx="5">
                  <c:v>2.278</c:v>
                </c:pt>
                <c:pt idx="6">
                  <c:v>15.370000000000001</c:v>
                </c:pt>
                <c:pt idx="7">
                  <c:v>23.728000000000002</c:v>
                </c:pt>
                <c:pt idx="8">
                  <c:v>30.288</c:v>
                </c:pt>
                <c:pt idx="9">
                  <c:v>49.298999999999999</c:v>
                </c:pt>
                <c:pt idx="10">
                  <c:v>45.308000000000007</c:v>
                </c:pt>
                <c:pt idx="11">
                  <c:v>58.509</c:v>
                </c:pt>
                <c:pt idx="12">
                  <c:v>23.052999999999997</c:v>
                </c:pt>
                <c:pt idx="13">
                  <c:v>68.994</c:v>
                </c:pt>
                <c:pt idx="14">
                  <c:v>12.267999999999999</c:v>
                </c:pt>
                <c:pt idx="17">
                  <c:v>0.60499999999999998</c:v>
                </c:pt>
                <c:pt idx="20">
                  <c:v>0.02</c:v>
                </c:pt>
                <c:pt idx="21">
                  <c:v>1.1719999999999999</c:v>
                </c:pt>
                <c:pt idx="22">
                  <c:v>6.6829999999999998</c:v>
                </c:pt>
                <c:pt idx="23">
                  <c:v>8.4149999999999991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11-4901-94D7-ADEE162261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11-4901-94D7-ADEE162261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11-4901-94D7-ADEE16226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99.88</c:v>
                </c:pt>
                <c:pt idx="1">
                  <c:v>94.08</c:v>
                </c:pt>
                <c:pt idx="2">
                  <c:v>91.83</c:v>
                </c:pt>
                <c:pt idx="3">
                  <c:v>83.89</c:v>
                </c:pt>
                <c:pt idx="4">
                  <c:v>84.49</c:v>
                </c:pt>
                <c:pt idx="5">
                  <c:v>93.36</c:v>
                </c:pt>
                <c:pt idx="6">
                  <c:v>127.11</c:v>
                </c:pt>
                <c:pt idx="7">
                  <c:v>136.34</c:v>
                </c:pt>
                <c:pt idx="8">
                  <c:v>132.09</c:v>
                </c:pt>
                <c:pt idx="9">
                  <c:v>99.43</c:v>
                </c:pt>
                <c:pt idx="10">
                  <c:v>95</c:v>
                </c:pt>
                <c:pt idx="11">
                  <c:v>39.71</c:v>
                </c:pt>
                <c:pt idx="12">
                  <c:v>70.010000000000005</c:v>
                </c:pt>
                <c:pt idx="13">
                  <c:v>101.5</c:v>
                </c:pt>
                <c:pt idx="14">
                  <c:v>112</c:v>
                </c:pt>
                <c:pt idx="15">
                  <c:v>154.12</c:v>
                </c:pt>
                <c:pt idx="16">
                  <c:v>162.86000000000001</c:v>
                </c:pt>
                <c:pt idx="17">
                  <c:v>154.93</c:v>
                </c:pt>
                <c:pt idx="18">
                  <c:v>162.27000000000001</c:v>
                </c:pt>
                <c:pt idx="19">
                  <c:v>158.84</c:v>
                </c:pt>
                <c:pt idx="20">
                  <c:v>135.47999999999999</c:v>
                </c:pt>
                <c:pt idx="21">
                  <c:v>112.8</c:v>
                </c:pt>
                <c:pt idx="22">
                  <c:v>101.16</c:v>
                </c:pt>
                <c:pt idx="23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11-4901-94D7-ADEE16226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</v>
      </c>
      <c r="C4" s="18">
        <v>45.645000000000003</v>
      </c>
      <c r="D4" s="18">
        <v>24.882999999999999</v>
      </c>
      <c r="E4" s="18">
        <v>12.308999999999999</v>
      </c>
      <c r="F4" s="18">
        <v>7.7459999999999996</v>
      </c>
      <c r="G4" s="18">
        <v>33.366</v>
      </c>
      <c r="H4" s="18">
        <v>51.485999999999997</v>
      </c>
      <c r="I4" s="18">
        <v>46.364000000000004</v>
      </c>
      <c r="J4" s="18">
        <v>56.646000000000001</v>
      </c>
      <c r="K4" s="18">
        <v>59.480000000000004</v>
      </c>
      <c r="L4" s="18">
        <v>67.057000000000002</v>
      </c>
      <c r="M4" s="18">
        <v>59.157999999999994</v>
      </c>
      <c r="N4" s="18">
        <v>33.283000000000001</v>
      </c>
      <c r="O4" s="18">
        <v>78.819999999999993</v>
      </c>
      <c r="P4" s="18">
        <v>21.85</v>
      </c>
      <c r="Q4" s="18">
        <v>161.84400000000002</v>
      </c>
      <c r="R4" s="18">
        <v>128.56400000000002</v>
      </c>
      <c r="S4" s="18">
        <v>50.988</v>
      </c>
      <c r="T4" s="18">
        <v>107.916</v>
      </c>
      <c r="U4" s="18">
        <v>114.49299999999998</v>
      </c>
      <c r="V4" s="18">
        <v>48.45</v>
      </c>
      <c r="W4" s="18">
        <v>37.692</v>
      </c>
      <c r="X4" s="18">
        <v>53.328000000000003</v>
      </c>
      <c r="Y4" s="18">
        <v>22.710999999999999</v>
      </c>
      <c r="Z4" s="19"/>
      <c r="AA4" s="20">
        <f>SUM(B4:Z4)</f>
        <v>1377.979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99.88</v>
      </c>
      <c r="C7" s="28">
        <v>94.08</v>
      </c>
      <c r="D7" s="28">
        <v>91.83</v>
      </c>
      <c r="E7" s="28">
        <v>83.89</v>
      </c>
      <c r="F7" s="28">
        <v>84.49</v>
      </c>
      <c r="G7" s="28">
        <v>93.36</v>
      </c>
      <c r="H7" s="28">
        <v>127.11</v>
      </c>
      <c r="I7" s="28">
        <v>136.34</v>
      </c>
      <c r="J7" s="28">
        <v>132.09</v>
      </c>
      <c r="K7" s="28">
        <v>99.43</v>
      </c>
      <c r="L7" s="28">
        <v>95</v>
      </c>
      <c r="M7" s="28">
        <v>39.71</v>
      </c>
      <c r="N7" s="28">
        <v>70.010000000000005</v>
      </c>
      <c r="O7" s="28">
        <v>101.5</v>
      </c>
      <c r="P7" s="28">
        <v>112</v>
      </c>
      <c r="Q7" s="28">
        <v>154.12</v>
      </c>
      <c r="R7" s="28">
        <v>162.86000000000001</v>
      </c>
      <c r="S7" s="28">
        <v>154.93</v>
      </c>
      <c r="T7" s="28">
        <v>162.27000000000001</v>
      </c>
      <c r="U7" s="28">
        <v>158.84</v>
      </c>
      <c r="V7" s="28">
        <v>135.47999999999999</v>
      </c>
      <c r="W7" s="28">
        <v>112.8</v>
      </c>
      <c r="X7" s="28">
        <v>101.16</v>
      </c>
      <c r="Y7" s="28">
        <v>61</v>
      </c>
      <c r="Z7" s="29"/>
      <c r="AA7" s="30">
        <f>IF(SUM(B7:Z7)&lt;&gt;0,AVERAGEIF(B7:Z7,"&lt;&gt;"""),"")</f>
        <v>111.00750000000004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41.761000000000003</v>
      </c>
      <c r="D12" s="52">
        <v>20.585999999999999</v>
      </c>
      <c r="E12" s="52"/>
      <c r="F12" s="52">
        <v>3.7879999999999998</v>
      </c>
      <c r="G12" s="52">
        <v>29.452999999999999</v>
      </c>
      <c r="H12" s="52">
        <v>50.55</v>
      </c>
      <c r="I12" s="52">
        <v>43.904000000000003</v>
      </c>
      <c r="J12" s="52">
        <v>51.207999999999998</v>
      </c>
      <c r="K12" s="52">
        <v>50.25</v>
      </c>
      <c r="L12" s="52">
        <v>6.6</v>
      </c>
      <c r="M12" s="52"/>
      <c r="N12" s="52"/>
      <c r="O12" s="52">
        <v>47.5</v>
      </c>
      <c r="P12" s="52">
        <v>12.099</v>
      </c>
      <c r="Q12" s="52">
        <v>100.196</v>
      </c>
      <c r="R12" s="52">
        <v>80.129000000000005</v>
      </c>
      <c r="S12" s="52">
        <v>44.72</v>
      </c>
      <c r="T12" s="52">
        <v>74.218000000000004</v>
      </c>
      <c r="U12" s="52">
        <v>75.105000000000004</v>
      </c>
      <c r="V12" s="52">
        <v>42.92</v>
      </c>
      <c r="W12" s="52">
        <v>31.734999999999999</v>
      </c>
      <c r="X12" s="52">
        <v>48.271000000000001</v>
      </c>
      <c r="Y12" s="52"/>
      <c r="Z12" s="53"/>
      <c r="AA12" s="54">
        <f t="shared" si="0"/>
        <v>904.99299999999994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0.68500000000000005</v>
      </c>
      <c r="C14" s="57">
        <v>0.69</v>
      </c>
      <c r="D14" s="57">
        <v>0.69</v>
      </c>
      <c r="E14" s="57">
        <v>9.9089999999999989</v>
      </c>
      <c r="F14" s="57">
        <v>1.157</v>
      </c>
      <c r="G14" s="57">
        <v>0.70899999999999996</v>
      </c>
      <c r="H14" s="57">
        <v>0.93600000000000005</v>
      </c>
      <c r="I14" s="57">
        <v>1.5960000000000001</v>
      </c>
      <c r="J14" s="57">
        <v>2.0590000000000002</v>
      </c>
      <c r="K14" s="57">
        <v>4.5350000000000001</v>
      </c>
      <c r="L14" s="57">
        <v>4.4619999999999997</v>
      </c>
      <c r="M14" s="57">
        <v>2.911</v>
      </c>
      <c r="N14" s="57">
        <v>3.0539999999999998</v>
      </c>
      <c r="O14" s="57">
        <v>2.8439999999999999</v>
      </c>
      <c r="P14" s="57">
        <v>2.5449999999999999</v>
      </c>
      <c r="Q14" s="57">
        <v>51.673000000000002</v>
      </c>
      <c r="R14" s="57">
        <v>40.082999999999991</v>
      </c>
      <c r="S14" s="57">
        <v>6.2680000000000007</v>
      </c>
      <c r="T14" s="57">
        <v>33.698</v>
      </c>
      <c r="U14" s="57">
        <v>35.888000000000005</v>
      </c>
      <c r="V14" s="57">
        <v>0.69</v>
      </c>
      <c r="W14" s="57">
        <v>0.68899999999999995</v>
      </c>
      <c r="X14" s="57">
        <v>0.68600000000000005</v>
      </c>
      <c r="Y14" s="57">
        <v>18.221</v>
      </c>
      <c r="Z14" s="58"/>
      <c r="AA14" s="59">
        <f t="shared" si="0"/>
        <v>226.67800000000003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50.685000000000002</v>
      </c>
      <c r="C16" s="62">
        <f t="shared" si="1"/>
        <v>42.451000000000001</v>
      </c>
      <c r="D16" s="62">
        <f t="shared" si="1"/>
        <v>21.276</v>
      </c>
      <c r="E16" s="62">
        <f t="shared" si="1"/>
        <v>9.9089999999999989</v>
      </c>
      <c r="F16" s="62">
        <f t="shared" si="1"/>
        <v>4.9450000000000003</v>
      </c>
      <c r="G16" s="62">
        <f t="shared" si="1"/>
        <v>30.161999999999999</v>
      </c>
      <c r="H16" s="62">
        <f t="shared" si="1"/>
        <v>51.485999999999997</v>
      </c>
      <c r="I16" s="62">
        <f t="shared" si="1"/>
        <v>45.5</v>
      </c>
      <c r="J16" s="62">
        <f t="shared" si="1"/>
        <v>53.266999999999996</v>
      </c>
      <c r="K16" s="62">
        <f t="shared" si="1"/>
        <v>54.784999999999997</v>
      </c>
      <c r="L16" s="62">
        <f t="shared" si="1"/>
        <v>11.061999999999999</v>
      </c>
      <c r="M16" s="62">
        <f t="shared" si="1"/>
        <v>2.911</v>
      </c>
      <c r="N16" s="62">
        <f t="shared" si="1"/>
        <v>3.0539999999999998</v>
      </c>
      <c r="O16" s="62">
        <f t="shared" si="1"/>
        <v>50.344000000000001</v>
      </c>
      <c r="P16" s="62">
        <f t="shared" si="1"/>
        <v>14.644</v>
      </c>
      <c r="Q16" s="62">
        <f t="shared" si="1"/>
        <v>151.869</v>
      </c>
      <c r="R16" s="62">
        <f t="shared" si="1"/>
        <v>120.21199999999999</v>
      </c>
      <c r="S16" s="62">
        <f t="shared" si="1"/>
        <v>50.988</v>
      </c>
      <c r="T16" s="62">
        <f t="shared" si="1"/>
        <v>107.916</v>
      </c>
      <c r="U16" s="62">
        <f t="shared" si="1"/>
        <v>110.99300000000001</v>
      </c>
      <c r="V16" s="62">
        <f t="shared" si="1"/>
        <v>43.61</v>
      </c>
      <c r="W16" s="62">
        <f t="shared" si="1"/>
        <v>32.423999999999999</v>
      </c>
      <c r="X16" s="62">
        <f t="shared" si="1"/>
        <v>48.957000000000001</v>
      </c>
      <c r="Y16" s="62">
        <f t="shared" si="1"/>
        <v>18.221</v>
      </c>
      <c r="Z16" s="63" t="str">
        <f t="shared" si="1"/>
        <v/>
      </c>
      <c r="AA16" s="64">
        <f>SUM(AA10:AA15)</f>
        <v>1131.671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50</v>
      </c>
      <c r="M19" s="72">
        <v>50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0.81499999999999995</v>
      </c>
      <c r="C21" s="81">
        <v>0.79400000000000004</v>
      </c>
      <c r="D21" s="81">
        <v>1.2070000000000001</v>
      </c>
      <c r="E21" s="81"/>
      <c r="F21" s="81">
        <v>0.40100000000000002</v>
      </c>
      <c r="G21" s="81">
        <v>0.80400000000000005</v>
      </c>
      <c r="H21" s="81"/>
      <c r="I21" s="81">
        <v>0.86399999999999999</v>
      </c>
      <c r="J21" s="81">
        <v>3.379</v>
      </c>
      <c r="K21" s="81">
        <v>4.6950000000000003</v>
      </c>
      <c r="L21" s="81">
        <v>5.9950000000000001</v>
      </c>
      <c r="M21" s="81">
        <v>6.2469999999999999</v>
      </c>
      <c r="N21" s="81">
        <v>7.3289999999999997</v>
      </c>
      <c r="O21" s="81">
        <v>5.5760000000000005</v>
      </c>
      <c r="P21" s="81">
        <v>4.306</v>
      </c>
      <c r="Q21" s="81">
        <v>7.0750000000000002</v>
      </c>
      <c r="R21" s="81">
        <v>5.452</v>
      </c>
      <c r="S21" s="81"/>
      <c r="T21" s="81"/>
      <c r="U21" s="81"/>
      <c r="V21" s="81">
        <v>1.3399999999999999</v>
      </c>
      <c r="W21" s="81">
        <v>1.768</v>
      </c>
      <c r="X21" s="81">
        <v>0.871</v>
      </c>
      <c r="Y21" s="81">
        <v>4.49</v>
      </c>
      <c r="Z21" s="78"/>
      <c r="AA21" s="79">
        <f t="shared" si="2"/>
        <v>63.408000000000001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0.81499999999999995</v>
      </c>
      <c r="C26" s="88">
        <f t="shared" si="3"/>
        <v>0.79400000000000004</v>
      </c>
      <c r="D26" s="88">
        <f t="shared" si="3"/>
        <v>1.2070000000000001</v>
      </c>
      <c r="E26" s="88">
        <f t="shared" si="3"/>
        <v>0</v>
      </c>
      <c r="F26" s="88">
        <f t="shared" si="3"/>
        <v>0.40100000000000002</v>
      </c>
      <c r="G26" s="88">
        <f t="shared" si="3"/>
        <v>0.80400000000000005</v>
      </c>
      <c r="H26" s="88">
        <f t="shared" si="3"/>
        <v>0</v>
      </c>
      <c r="I26" s="88">
        <f t="shared" si="3"/>
        <v>0.86399999999999999</v>
      </c>
      <c r="J26" s="88">
        <f t="shared" si="3"/>
        <v>3.379</v>
      </c>
      <c r="K26" s="88">
        <f t="shared" si="3"/>
        <v>4.6950000000000003</v>
      </c>
      <c r="L26" s="88">
        <f t="shared" si="3"/>
        <v>55.994999999999997</v>
      </c>
      <c r="M26" s="88">
        <f t="shared" si="3"/>
        <v>56.247</v>
      </c>
      <c r="N26" s="88">
        <f t="shared" si="3"/>
        <v>27.329000000000001</v>
      </c>
      <c r="O26" s="88">
        <f t="shared" si="3"/>
        <v>25.576000000000001</v>
      </c>
      <c r="P26" s="88">
        <f t="shared" si="3"/>
        <v>4.306</v>
      </c>
      <c r="Q26" s="88">
        <f t="shared" si="3"/>
        <v>7.0750000000000002</v>
      </c>
      <c r="R26" s="88">
        <f t="shared" si="3"/>
        <v>5.452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1.3399999999999999</v>
      </c>
      <c r="W26" s="88">
        <f t="shared" si="3"/>
        <v>1.768</v>
      </c>
      <c r="X26" s="88">
        <f t="shared" si="3"/>
        <v>0.871</v>
      </c>
      <c r="Y26" s="88">
        <f t="shared" si="3"/>
        <v>4.49</v>
      </c>
      <c r="Z26" s="89" t="str">
        <f t="shared" si="3"/>
        <v/>
      </c>
      <c r="AA26" s="90">
        <f>SUM(AA19:AA25)</f>
        <v>203.40800000000002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51.5</v>
      </c>
      <c r="C30" s="77">
        <v>43.244999999999997</v>
      </c>
      <c r="D30" s="77">
        <v>22.483000000000001</v>
      </c>
      <c r="E30" s="77">
        <v>9.9090000000000007</v>
      </c>
      <c r="F30" s="77">
        <v>5.3460000000000001</v>
      </c>
      <c r="G30" s="77">
        <v>30.966000000000001</v>
      </c>
      <c r="H30" s="77">
        <v>51.485999999999997</v>
      </c>
      <c r="I30" s="77">
        <v>46.363999999999997</v>
      </c>
      <c r="J30" s="77">
        <v>56.646000000000001</v>
      </c>
      <c r="K30" s="77">
        <v>59.48</v>
      </c>
      <c r="L30" s="77">
        <v>67.057000000000002</v>
      </c>
      <c r="M30" s="77">
        <v>59.158000000000001</v>
      </c>
      <c r="N30" s="77">
        <v>30.382999999999999</v>
      </c>
      <c r="O30" s="77">
        <v>75.92</v>
      </c>
      <c r="P30" s="77">
        <v>18.95</v>
      </c>
      <c r="Q30" s="77">
        <v>158.94399999999999</v>
      </c>
      <c r="R30" s="77">
        <v>125.664</v>
      </c>
      <c r="S30" s="77">
        <v>50.988</v>
      </c>
      <c r="T30" s="77">
        <v>107.916</v>
      </c>
      <c r="U30" s="77">
        <v>110.99299999999999</v>
      </c>
      <c r="V30" s="77">
        <v>44.95</v>
      </c>
      <c r="W30" s="77">
        <v>34.192</v>
      </c>
      <c r="X30" s="77">
        <v>49.828000000000003</v>
      </c>
      <c r="Y30" s="77">
        <v>22.710999999999999</v>
      </c>
      <c r="Z30" s="78"/>
      <c r="AA30" s="79">
        <f>SUM(B30:Z30)</f>
        <v>1335.079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51.5</v>
      </c>
      <c r="C32" s="62">
        <f t="shared" ref="C32:Z32" si="4">IF(LEN(C$2)&gt;0,SUM(C29:C31),"")</f>
        <v>43.244999999999997</v>
      </c>
      <c r="D32" s="62">
        <f t="shared" si="4"/>
        <v>22.483000000000001</v>
      </c>
      <c r="E32" s="62">
        <f t="shared" si="4"/>
        <v>9.9090000000000007</v>
      </c>
      <c r="F32" s="62">
        <f t="shared" si="4"/>
        <v>5.3460000000000001</v>
      </c>
      <c r="G32" s="62">
        <f t="shared" si="4"/>
        <v>30.966000000000001</v>
      </c>
      <c r="H32" s="62">
        <f t="shared" si="4"/>
        <v>51.485999999999997</v>
      </c>
      <c r="I32" s="62">
        <f t="shared" si="4"/>
        <v>46.363999999999997</v>
      </c>
      <c r="J32" s="62">
        <f t="shared" si="4"/>
        <v>56.646000000000001</v>
      </c>
      <c r="K32" s="62">
        <f t="shared" si="4"/>
        <v>59.48</v>
      </c>
      <c r="L32" s="62">
        <f t="shared" si="4"/>
        <v>67.057000000000002</v>
      </c>
      <c r="M32" s="62">
        <f t="shared" si="4"/>
        <v>59.158000000000001</v>
      </c>
      <c r="N32" s="62">
        <f t="shared" si="4"/>
        <v>30.382999999999999</v>
      </c>
      <c r="O32" s="62">
        <f t="shared" si="4"/>
        <v>75.92</v>
      </c>
      <c r="P32" s="62">
        <f t="shared" si="4"/>
        <v>18.95</v>
      </c>
      <c r="Q32" s="62">
        <f t="shared" si="4"/>
        <v>158.94399999999999</v>
      </c>
      <c r="R32" s="62">
        <f t="shared" si="4"/>
        <v>125.664</v>
      </c>
      <c r="S32" s="62">
        <f t="shared" si="4"/>
        <v>50.988</v>
      </c>
      <c r="T32" s="62">
        <f t="shared" si="4"/>
        <v>107.916</v>
      </c>
      <c r="U32" s="62">
        <f t="shared" si="4"/>
        <v>110.99299999999999</v>
      </c>
      <c r="V32" s="62">
        <f t="shared" si="4"/>
        <v>44.95</v>
      </c>
      <c r="W32" s="62">
        <f t="shared" si="4"/>
        <v>34.192</v>
      </c>
      <c r="X32" s="62">
        <f t="shared" si="4"/>
        <v>49.828000000000003</v>
      </c>
      <c r="Y32" s="62">
        <f t="shared" si="4"/>
        <v>22.710999999999999</v>
      </c>
      <c r="Z32" s="63" t="str">
        <f t="shared" si="4"/>
        <v/>
      </c>
      <c r="AA32" s="64">
        <f>SUM(AA29:AA31)</f>
        <v>1335.079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2.4</v>
      </c>
      <c r="C37" s="99">
        <v>2.4</v>
      </c>
      <c r="D37" s="99">
        <v>2.4</v>
      </c>
      <c r="E37" s="99">
        <v>2.4</v>
      </c>
      <c r="F37" s="99">
        <v>2.4</v>
      </c>
      <c r="G37" s="99">
        <v>2.4</v>
      </c>
      <c r="H37" s="99"/>
      <c r="I37" s="99"/>
      <c r="J37" s="99"/>
      <c r="K37" s="99"/>
      <c r="L37" s="99"/>
      <c r="M37" s="99"/>
      <c r="N37" s="99">
        <v>2.9</v>
      </c>
      <c r="O37" s="99">
        <v>2.9</v>
      </c>
      <c r="P37" s="99">
        <v>2.9</v>
      </c>
      <c r="Q37" s="99">
        <v>2.9</v>
      </c>
      <c r="R37" s="99">
        <v>2.9</v>
      </c>
      <c r="S37" s="99"/>
      <c r="T37" s="99"/>
      <c r="U37" s="99">
        <v>3.5</v>
      </c>
      <c r="V37" s="99">
        <v>3.5</v>
      </c>
      <c r="W37" s="99">
        <v>3.5</v>
      </c>
      <c r="X37" s="99">
        <v>3.5</v>
      </c>
      <c r="Y37" s="99"/>
      <c r="Z37" s="100"/>
      <c r="AA37" s="79">
        <f t="shared" si="5"/>
        <v>42.899999999999991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2.4</v>
      </c>
      <c r="C40" s="88">
        <f t="shared" si="6"/>
        <v>2.4</v>
      </c>
      <c r="D40" s="88">
        <f t="shared" si="6"/>
        <v>2.4</v>
      </c>
      <c r="E40" s="88">
        <f t="shared" si="6"/>
        <v>2.4</v>
      </c>
      <c r="F40" s="88">
        <f t="shared" si="6"/>
        <v>2.4</v>
      </c>
      <c r="G40" s="88">
        <f t="shared" si="6"/>
        <v>2.4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2.9</v>
      </c>
      <c r="O40" s="88">
        <f t="shared" si="6"/>
        <v>2.9</v>
      </c>
      <c r="P40" s="88">
        <f t="shared" si="6"/>
        <v>2.9</v>
      </c>
      <c r="Q40" s="88">
        <f t="shared" si="6"/>
        <v>2.9</v>
      </c>
      <c r="R40" s="88">
        <f t="shared" si="6"/>
        <v>2.9</v>
      </c>
      <c r="S40" s="88">
        <f t="shared" si="6"/>
        <v>0</v>
      </c>
      <c r="T40" s="88">
        <f t="shared" si="6"/>
        <v>0</v>
      </c>
      <c r="U40" s="88">
        <f t="shared" si="6"/>
        <v>3.5</v>
      </c>
      <c r="V40" s="88">
        <f t="shared" si="6"/>
        <v>3.5</v>
      </c>
      <c r="W40" s="88">
        <f t="shared" si="6"/>
        <v>3.5</v>
      </c>
      <c r="X40" s="88">
        <f t="shared" si="6"/>
        <v>3.5</v>
      </c>
      <c r="Y40" s="88">
        <f t="shared" si="6"/>
        <v>0</v>
      </c>
      <c r="Z40" s="89" t="str">
        <f t="shared" si="6"/>
        <v/>
      </c>
      <c r="AA40" s="90">
        <f t="shared" si="5"/>
        <v>42.899999999999991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2.4</v>
      </c>
      <c r="C45" s="99">
        <v>2.4</v>
      </c>
      <c r="D45" s="99">
        <v>2.4</v>
      </c>
      <c r="E45" s="99">
        <v>2.4</v>
      </c>
      <c r="F45" s="99">
        <v>2.4</v>
      </c>
      <c r="G45" s="99">
        <v>2.4</v>
      </c>
      <c r="H45" s="99"/>
      <c r="I45" s="99"/>
      <c r="J45" s="99"/>
      <c r="K45" s="99"/>
      <c r="L45" s="99"/>
      <c r="M45" s="99"/>
      <c r="N45" s="99">
        <v>2.9</v>
      </c>
      <c r="O45" s="99">
        <v>2.9</v>
      </c>
      <c r="P45" s="99">
        <v>2.9</v>
      </c>
      <c r="Q45" s="99">
        <v>2.9</v>
      </c>
      <c r="R45" s="99">
        <v>2.9</v>
      </c>
      <c r="S45" s="99"/>
      <c r="T45" s="99"/>
      <c r="U45" s="99">
        <v>3.5</v>
      </c>
      <c r="V45" s="99">
        <v>3.5</v>
      </c>
      <c r="W45" s="99">
        <v>3.5</v>
      </c>
      <c r="X45" s="99">
        <v>3.5</v>
      </c>
      <c r="Y45" s="99"/>
      <c r="Z45" s="100"/>
      <c r="AA45" s="79">
        <f t="shared" si="7"/>
        <v>42.899999999999991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2.4</v>
      </c>
      <c r="C49" s="88">
        <f t="shared" ref="C49:Z49" si="8">IF(LEN(C$2)&gt;0,SUM(C43:C48),"")</f>
        <v>2.4</v>
      </c>
      <c r="D49" s="88">
        <f t="shared" si="8"/>
        <v>2.4</v>
      </c>
      <c r="E49" s="88">
        <f t="shared" si="8"/>
        <v>2.4</v>
      </c>
      <c r="F49" s="88">
        <f t="shared" si="8"/>
        <v>2.4</v>
      </c>
      <c r="G49" s="88">
        <f t="shared" si="8"/>
        <v>2.4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2.9</v>
      </c>
      <c r="O49" s="88">
        <f t="shared" si="8"/>
        <v>2.9</v>
      </c>
      <c r="P49" s="88">
        <f t="shared" si="8"/>
        <v>2.9</v>
      </c>
      <c r="Q49" s="88">
        <f t="shared" si="8"/>
        <v>2.9</v>
      </c>
      <c r="R49" s="88">
        <f t="shared" si="8"/>
        <v>2.9</v>
      </c>
      <c r="S49" s="88">
        <f t="shared" si="8"/>
        <v>0</v>
      </c>
      <c r="T49" s="88">
        <f t="shared" si="8"/>
        <v>0</v>
      </c>
      <c r="U49" s="88">
        <f t="shared" si="8"/>
        <v>3.5</v>
      </c>
      <c r="V49" s="88">
        <f t="shared" si="8"/>
        <v>3.5</v>
      </c>
      <c r="W49" s="88">
        <f t="shared" si="8"/>
        <v>3.5</v>
      </c>
      <c r="X49" s="88">
        <f t="shared" si="8"/>
        <v>3.5</v>
      </c>
      <c r="Y49" s="88">
        <f t="shared" si="8"/>
        <v>0</v>
      </c>
      <c r="Z49" s="89" t="str">
        <f t="shared" si="8"/>
        <v/>
      </c>
      <c r="AA49" s="90">
        <f t="shared" si="7"/>
        <v>42.899999999999991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53.9</v>
      </c>
      <c r="C52" s="88">
        <f t="shared" si="10"/>
        <v>45.644999999999996</v>
      </c>
      <c r="D52" s="88">
        <f t="shared" si="10"/>
        <v>24.882999999999999</v>
      </c>
      <c r="E52" s="88">
        <f t="shared" si="10"/>
        <v>12.308999999999999</v>
      </c>
      <c r="F52" s="88">
        <f t="shared" si="10"/>
        <v>7.7460000000000004</v>
      </c>
      <c r="G52" s="88">
        <f t="shared" si="10"/>
        <v>33.366</v>
      </c>
      <c r="H52" s="88">
        <f t="shared" si="10"/>
        <v>51.485999999999997</v>
      </c>
      <c r="I52" s="88">
        <f t="shared" si="10"/>
        <v>46.363999999999997</v>
      </c>
      <c r="J52" s="88">
        <f t="shared" si="10"/>
        <v>56.645999999999994</v>
      </c>
      <c r="K52" s="88">
        <f t="shared" si="10"/>
        <v>59.48</v>
      </c>
      <c r="L52" s="88">
        <f t="shared" si="10"/>
        <v>67.057000000000002</v>
      </c>
      <c r="M52" s="88">
        <f t="shared" si="10"/>
        <v>59.158000000000001</v>
      </c>
      <c r="N52" s="88">
        <f t="shared" si="10"/>
        <v>33.283000000000001</v>
      </c>
      <c r="O52" s="88">
        <f t="shared" si="10"/>
        <v>78.820000000000007</v>
      </c>
      <c r="P52" s="88">
        <f t="shared" si="10"/>
        <v>21.849999999999998</v>
      </c>
      <c r="Q52" s="88">
        <f t="shared" si="10"/>
        <v>161.84399999999999</v>
      </c>
      <c r="R52" s="88">
        <f t="shared" si="10"/>
        <v>128.56399999999999</v>
      </c>
      <c r="S52" s="88">
        <f t="shared" si="10"/>
        <v>50.988</v>
      </c>
      <c r="T52" s="88">
        <f t="shared" si="10"/>
        <v>107.916</v>
      </c>
      <c r="U52" s="88">
        <f t="shared" si="10"/>
        <v>114.49300000000001</v>
      </c>
      <c r="V52" s="88">
        <f t="shared" si="10"/>
        <v>48.45</v>
      </c>
      <c r="W52" s="88">
        <f t="shared" si="10"/>
        <v>37.692</v>
      </c>
      <c r="X52" s="88">
        <f t="shared" si="10"/>
        <v>53.328000000000003</v>
      </c>
      <c r="Y52" s="88">
        <f t="shared" si="10"/>
        <v>22.710999999999999</v>
      </c>
      <c r="Z52" s="89" t="str">
        <f t="shared" si="10"/>
        <v/>
      </c>
      <c r="AA52" s="104">
        <f>SUM(B52:Z52)</f>
        <v>1377.9789999999998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53.899999999999991</v>
      </c>
      <c r="C4" s="18">
        <v>45.644999999999996</v>
      </c>
      <c r="D4" s="18">
        <v>24.882999999999996</v>
      </c>
      <c r="E4" s="18">
        <v>12.309000000000001</v>
      </c>
      <c r="F4" s="18">
        <v>7.7460000000000004</v>
      </c>
      <c r="G4" s="18">
        <v>33.366</v>
      </c>
      <c r="H4" s="18">
        <v>51.485999999999997</v>
      </c>
      <c r="I4" s="18">
        <v>46.363999999999997</v>
      </c>
      <c r="J4" s="18">
        <v>56.646000000000001</v>
      </c>
      <c r="K4" s="18">
        <v>59.480000000000004</v>
      </c>
      <c r="L4" s="18">
        <v>67.057000000000002</v>
      </c>
      <c r="M4" s="18">
        <v>59.158000000000001</v>
      </c>
      <c r="N4" s="18">
        <v>33.283000000000001</v>
      </c>
      <c r="O4" s="18">
        <v>78.820000000000007</v>
      </c>
      <c r="P4" s="18">
        <v>21.85</v>
      </c>
      <c r="Q4" s="18">
        <v>161.81</v>
      </c>
      <c r="R4" s="18">
        <v>128.6</v>
      </c>
      <c r="S4" s="18">
        <v>50.968000000000004</v>
      </c>
      <c r="T4" s="18">
        <v>107.905</v>
      </c>
      <c r="U4" s="18">
        <v>114.5</v>
      </c>
      <c r="V4" s="18">
        <v>48.45000000000001</v>
      </c>
      <c r="W4" s="18">
        <v>37.692</v>
      </c>
      <c r="X4" s="18">
        <v>53.328000000000003</v>
      </c>
      <c r="Y4" s="18">
        <v>22.710999999999999</v>
      </c>
      <c r="Z4" s="19"/>
      <c r="AA4" s="20">
        <f>SUM(B4:Z4)</f>
        <v>1377.9570000000001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99.88</v>
      </c>
      <c r="C7" s="28">
        <v>94.08</v>
      </c>
      <c r="D7" s="28">
        <v>91.83</v>
      </c>
      <c r="E7" s="28">
        <v>83.89</v>
      </c>
      <c r="F7" s="28">
        <v>84.49</v>
      </c>
      <c r="G7" s="28">
        <v>93.36</v>
      </c>
      <c r="H7" s="28">
        <v>127.11</v>
      </c>
      <c r="I7" s="28">
        <v>136.34</v>
      </c>
      <c r="J7" s="28">
        <v>132.09</v>
      </c>
      <c r="K7" s="28">
        <v>99.43</v>
      </c>
      <c r="L7" s="28">
        <v>95</v>
      </c>
      <c r="M7" s="28">
        <v>39.71</v>
      </c>
      <c r="N7" s="28">
        <v>70.010000000000005</v>
      </c>
      <c r="O7" s="28">
        <v>101.5</v>
      </c>
      <c r="P7" s="28">
        <v>112</v>
      </c>
      <c r="Q7" s="28">
        <v>154.12</v>
      </c>
      <c r="R7" s="28">
        <v>162.86000000000001</v>
      </c>
      <c r="S7" s="28">
        <v>154.93</v>
      </c>
      <c r="T7" s="28">
        <v>162.27000000000001</v>
      </c>
      <c r="U7" s="28">
        <v>158.84</v>
      </c>
      <c r="V7" s="28">
        <v>135.47999999999999</v>
      </c>
      <c r="W7" s="28">
        <v>112.8</v>
      </c>
      <c r="X7" s="28">
        <v>101.16</v>
      </c>
      <c r="Y7" s="28">
        <v>61</v>
      </c>
      <c r="Z7" s="29"/>
      <c r="AA7" s="30">
        <f>IF(SUM(B7:Z7)&lt;&gt;0,AVERAGEIF(B7:Z7,"&lt;&gt;"""),"")</f>
        <v>111.00750000000004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9.4E-2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9.4E-2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3.9169999999999998</v>
      </c>
      <c r="C14" s="57">
        <v>2.3689999999999998</v>
      </c>
      <c r="D14" s="57">
        <v>0.58299999999999996</v>
      </c>
      <c r="E14" s="57"/>
      <c r="F14" s="57"/>
      <c r="G14" s="57">
        <v>2.278</v>
      </c>
      <c r="H14" s="57">
        <v>15.370000000000001</v>
      </c>
      <c r="I14" s="57">
        <v>23.728000000000002</v>
      </c>
      <c r="J14" s="57">
        <v>30.288</v>
      </c>
      <c r="K14" s="57">
        <v>49.298999999999999</v>
      </c>
      <c r="L14" s="57">
        <v>45.308000000000007</v>
      </c>
      <c r="M14" s="57">
        <v>58.509</v>
      </c>
      <c r="N14" s="57">
        <v>23.052999999999997</v>
      </c>
      <c r="O14" s="57">
        <v>68.994</v>
      </c>
      <c r="P14" s="57">
        <v>12.267999999999999</v>
      </c>
      <c r="Q14" s="57"/>
      <c r="R14" s="57"/>
      <c r="S14" s="57">
        <v>0.60499999999999998</v>
      </c>
      <c r="T14" s="57"/>
      <c r="U14" s="57"/>
      <c r="V14" s="57">
        <v>0.02</v>
      </c>
      <c r="W14" s="57">
        <v>1.1719999999999999</v>
      </c>
      <c r="X14" s="57">
        <v>6.6829999999999998</v>
      </c>
      <c r="Y14" s="57">
        <v>8.4149999999999991</v>
      </c>
      <c r="Z14" s="58"/>
      <c r="AA14" s="59">
        <f t="shared" si="0"/>
        <v>352.85900000000004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3.9169999999999998</v>
      </c>
      <c r="C16" s="62">
        <f t="shared" ref="C16:Z16" si="1">IF(LEN(C$2)&gt;0,SUM(C10:C15),"")</f>
        <v>2.3689999999999998</v>
      </c>
      <c r="D16" s="62">
        <f t="shared" si="1"/>
        <v>0.58299999999999996</v>
      </c>
      <c r="E16" s="62">
        <f t="shared" si="1"/>
        <v>0</v>
      </c>
      <c r="F16" s="62">
        <f t="shared" si="1"/>
        <v>0</v>
      </c>
      <c r="G16" s="62">
        <f t="shared" si="1"/>
        <v>2.278</v>
      </c>
      <c r="H16" s="62">
        <f t="shared" si="1"/>
        <v>15.370000000000001</v>
      </c>
      <c r="I16" s="62">
        <f t="shared" si="1"/>
        <v>23.728000000000002</v>
      </c>
      <c r="J16" s="62">
        <f t="shared" si="1"/>
        <v>30.288</v>
      </c>
      <c r="K16" s="62">
        <f t="shared" si="1"/>
        <v>49.298999999999999</v>
      </c>
      <c r="L16" s="62">
        <f t="shared" si="1"/>
        <v>45.308000000000007</v>
      </c>
      <c r="M16" s="62">
        <f t="shared" si="1"/>
        <v>58.509</v>
      </c>
      <c r="N16" s="62">
        <f t="shared" si="1"/>
        <v>23.052999999999997</v>
      </c>
      <c r="O16" s="62">
        <f t="shared" si="1"/>
        <v>68.994</v>
      </c>
      <c r="P16" s="62">
        <f t="shared" si="1"/>
        <v>12.361999999999998</v>
      </c>
      <c r="Q16" s="62">
        <f t="shared" si="1"/>
        <v>0</v>
      </c>
      <c r="R16" s="62">
        <f t="shared" si="1"/>
        <v>0</v>
      </c>
      <c r="S16" s="62">
        <f t="shared" si="1"/>
        <v>0.60499999999999998</v>
      </c>
      <c r="T16" s="62">
        <f t="shared" si="1"/>
        <v>0</v>
      </c>
      <c r="U16" s="62">
        <f t="shared" si="1"/>
        <v>0</v>
      </c>
      <c r="V16" s="62">
        <f t="shared" si="1"/>
        <v>0.02</v>
      </c>
      <c r="W16" s="62">
        <f t="shared" si="1"/>
        <v>1.1719999999999999</v>
      </c>
      <c r="X16" s="62">
        <f t="shared" si="1"/>
        <v>6.6829999999999998</v>
      </c>
      <c r="Y16" s="62">
        <f t="shared" si="1"/>
        <v>8.4149999999999991</v>
      </c>
      <c r="Z16" s="63" t="str">
        <f t="shared" si="1"/>
        <v/>
      </c>
      <c r="AA16" s="64">
        <f>SUM(AA10:AA15)</f>
        <v>352.95300000000003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3.4000000000000004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12.600000000000001</v>
      </c>
    </row>
    <row r="20" spans="1:27" ht="24.95" customHeight="1" x14ac:dyDescent="0.2">
      <c r="A20" s="75" t="s">
        <v>15</v>
      </c>
      <c r="B20" s="76">
        <v>7.8840000000000003</v>
      </c>
      <c r="C20" s="77">
        <v>4.9829999999999997</v>
      </c>
      <c r="D20" s="77">
        <v>5.0140000000000002</v>
      </c>
      <c r="E20" s="77">
        <v>5.0250000000000004</v>
      </c>
      <c r="F20" s="77">
        <v>5.117</v>
      </c>
      <c r="G20" s="77">
        <v>7.4119999999999999</v>
      </c>
      <c r="H20" s="77">
        <v>7.8140000000000001</v>
      </c>
      <c r="I20" s="77">
        <v>7.8710000000000004</v>
      </c>
      <c r="J20" s="77">
        <v>5.7469999999999999</v>
      </c>
      <c r="K20" s="77">
        <v>5.609</v>
      </c>
      <c r="L20" s="77">
        <v>5.5309999999999997</v>
      </c>
      <c r="M20" s="77">
        <v>0.64900000000000002</v>
      </c>
      <c r="N20" s="77">
        <v>5.730999999999999</v>
      </c>
      <c r="O20" s="77">
        <v>5.4340000000000002</v>
      </c>
      <c r="P20" s="77">
        <v>5.2439999999999998</v>
      </c>
      <c r="Q20" s="77">
        <v>0.01</v>
      </c>
      <c r="R20" s="77"/>
      <c r="S20" s="77">
        <v>5.4729999999999999</v>
      </c>
      <c r="T20" s="77"/>
      <c r="U20" s="77"/>
      <c r="V20" s="77">
        <v>5.2759999999999998</v>
      </c>
      <c r="W20" s="77">
        <v>5.1989999999999998</v>
      </c>
      <c r="X20" s="77">
        <v>7.26</v>
      </c>
      <c r="Y20" s="77">
        <v>4.2960000000000003</v>
      </c>
      <c r="Z20" s="78"/>
      <c r="AA20" s="79">
        <f t="shared" si="2"/>
        <v>112.57900000000001</v>
      </c>
    </row>
    <row r="21" spans="1:27" ht="24.95" customHeight="1" x14ac:dyDescent="0.2">
      <c r="A21" s="75" t="s">
        <v>16</v>
      </c>
      <c r="B21" s="80">
        <v>39.798999999999999</v>
      </c>
      <c r="C21" s="81">
        <v>34.893000000000001</v>
      </c>
      <c r="D21" s="81">
        <v>17.186</v>
      </c>
      <c r="E21" s="81">
        <v>2.484</v>
      </c>
      <c r="F21" s="81">
        <v>2.629</v>
      </c>
      <c r="G21" s="81">
        <v>23.676000000000002</v>
      </c>
      <c r="H21" s="81">
        <v>28.302</v>
      </c>
      <c r="I21" s="81">
        <v>14.764999999999999</v>
      </c>
      <c r="J21" s="81">
        <v>20.610999999999997</v>
      </c>
      <c r="K21" s="81">
        <v>4.5720000000000001</v>
      </c>
      <c r="L21" s="81">
        <v>16.218</v>
      </c>
      <c r="M21" s="81"/>
      <c r="N21" s="81">
        <v>4.4989999999999997</v>
      </c>
      <c r="O21" s="81">
        <v>4.3920000000000003</v>
      </c>
      <c r="P21" s="81">
        <v>4.2439999999999998</v>
      </c>
      <c r="Q21" s="81"/>
      <c r="R21" s="81"/>
      <c r="S21" s="81">
        <v>4.3899999999999997</v>
      </c>
      <c r="T21" s="81">
        <v>0.90500000000000003</v>
      </c>
      <c r="U21" s="81"/>
      <c r="V21" s="81">
        <v>5.6539999999999999</v>
      </c>
      <c r="W21" s="81">
        <v>31.320999999999998</v>
      </c>
      <c r="X21" s="81">
        <v>39.385000000000005</v>
      </c>
      <c r="Y21" s="81">
        <v>10</v>
      </c>
      <c r="Z21" s="78"/>
      <c r="AA21" s="79">
        <f t="shared" si="2"/>
        <v>309.92499999999995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49.983000000000004</v>
      </c>
      <c r="C26" s="88">
        <f t="shared" ref="C26:Z26" si="3">IF(LEN(C$2)&gt;0,SUM(C19:C25),"")</f>
        <v>43.275999999999996</v>
      </c>
      <c r="D26" s="88">
        <f t="shared" si="3"/>
        <v>24.3</v>
      </c>
      <c r="E26" s="88">
        <f t="shared" si="3"/>
        <v>12.308999999999999</v>
      </c>
      <c r="F26" s="88">
        <f t="shared" si="3"/>
        <v>7.7460000000000004</v>
      </c>
      <c r="G26" s="88">
        <f t="shared" si="3"/>
        <v>31.088000000000001</v>
      </c>
      <c r="H26" s="88">
        <f t="shared" si="3"/>
        <v>36.116</v>
      </c>
      <c r="I26" s="88">
        <f t="shared" si="3"/>
        <v>22.635999999999999</v>
      </c>
      <c r="J26" s="88">
        <f t="shared" si="3"/>
        <v>26.357999999999997</v>
      </c>
      <c r="K26" s="88">
        <f t="shared" si="3"/>
        <v>10.181000000000001</v>
      </c>
      <c r="L26" s="88">
        <f t="shared" si="3"/>
        <v>21.748999999999999</v>
      </c>
      <c r="M26" s="88">
        <f t="shared" si="3"/>
        <v>0.64900000000000002</v>
      </c>
      <c r="N26" s="88">
        <f t="shared" si="3"/>
        <v>10.229999999999999</v>
      </c>
      <c r="O26" s="88">
        <f t="shared" si="3"/>
        <v>9.8260000000000005</v>
      </c>
      <c r="P26" s="88">
        <f t="shared" si="3"/>
        <v>9.4879999999999995</v>
      </c>
      <c r="Q26" s="88">
        <f t="shared" si="3"/>
        <v>0.01</v>
      </c>
      <c r="R26" s="88">
        <f t="shared" si="3"/>
        <v>0</v>
      </c>
      <c r="S26" s="88">
        <f t="shared" si="3"/>
        <v>9.8629999999999995</v>
      </c>
      <c r="T26" s="88">
        <f t="shared" si="3"/>
        <v>0.90500000000000003</v>
      </c>
      <c r="U26" s="88">
        <f t="shared" si="3"/>
        <v>0</v>
      </c>
      <c r="V26" s="88">
        <f t="shared" si="3"/>
        <v>10.93</v>
      </c>
      <c r="W26" s="88">
        <f t="shared" si="3"/>
        <v>36.519999999999996</v>
      </c>
      <c r="X26" s="88">
        <f t="shared" si="3"/>
        <v>46.645000000000003</v>
      </c>
      <c r="Y26" s="88">
        <f t="shared" si="3"/>
        <v>14.295999999999999</v>
      </c>
      <c r="Z26" s="89" t="str">
        <f t="shared" si="3"/>
        <v/>
      </c>
      <c r="AA26" s="90">
        <f>SUM(AA19:AA25)</f>
        <v>435.10399999999993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53.9</v>
      </c>
      <c r="C30" s="77">
        <v>45.645000000000003</v>
      </c>
      <c r="D30" s="77">
        <v>24.882999999999999</v>
      </c>
      <c r="E30" s="77">
        <v>12.308999999999999</v>
      </c>
      <c r="F30" s="77">
        <v>7.7460000000000004</v>
      </c>
      <c r="G30" s="77">
        <v>33.366</v>
      </c>
      <c r="H30" s="77">
        <v>51.485999999999997</v>
      </c>
      <c r="I30" s="77">
        <v>46.363999999999997</v>
      </c>
      <c r="J30" s="77">
        <v>56.646000000000001</v>
      </c>
      <c r="K30" s="77">
        <v>59.48</v>
      </c>
      <c r="L30" s="77">
        <v>67.057000000000002</v>
      </c>
      <c r="M30" s="77">
        <v>59.158000000000001</v>
      </c>
      <c r="N30" s="77">
        <v>33.283000000000001</v>
      </c>
      <c r="O30" s="77">
        <v>78.819999999999993</v>
      </c>
      <c r="P30" s="77">
        <v>21.85</v>
      </c>
      <c r="Q30" s="77">
        <v>0.01</v>
      </c>
      <c r="R30" s="77"/>
      <c r="S30" s="77">
        <v>10.468</v>
      </c>
      <c r="T30" s="77">
        <v>0.90500000000000003</v>
      </c>
      <c r="U30" s="77"/>
      <c r="V30" s="77">
        <v>10.95</v>
      </c>
      <c r="W30" s="77">
        <v>37.692</v>
      </c>
      <c r="X30" s="77">
        <v>53.328000000000003</v>
      </c>
      <c r="Y30" s="77">
        <v>22.710999999999999</v>
      </c>
      <c r="Z30" s="78"/>
      <c r="AA30" s="79">
        <f>SUM(B30:Z30)</f>
        <v>788.05700000000002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53.9</v>
      </c>
      <c r="C32" s="62">
        <f t="shared" ref="C32:Z32" si="4">IF(LEN(C$2)&gt;0,SUM(C29:C31),"")</f>
        <v>45.645000000000003</v>
      </c>
      <c r="D32" s="62">
        <f t="shared" si="4"/>
        <v>24.882999999999999</v>
      </c>
      <c r="E32" s="62">
        <f t="shared" si="4"/>
        <v>12.308999999999999</v>
      </c>
      <c r="F32" s="62">
        <f t="shared" si="4"/>
        <v>7.7460000000000004</v>
      </c>
      <c r="G32" s="62">
        <f t="shared" si="4"/>
        <v>33.366</v>
      </c>
      <c r="H32" s="62">
        <f t="shared" si="4"/>
        <v>51.485999999999997</v>
      </c>
      <c r="I32" s="62">
        <f t="shared" si="4"/>
        <v>46.363999999999997</v>
      </c>
      <c r="J32" s="62">
        <f t="shared" si="4"/>
        <v>56.646000000000001</v>
      </c>
      <c r="K32" s="62">
        <f t="shared" si="4"/>
        <v>59.48</v>
      </c>
      <c r="L32" s="62">
        <f t="shared" si="4"/>
        <v>67.057000000000002</v>
      </c>
      <c r="M32" s="62">
        <f t="shared" si="4"/>
        <v>59.158000000000001</v>
      </c>
      <c r="N32" s="62">
        <f t="shared" si="4"/>
        <v>33.283000000000001</v>
      </c>
      <c r="O32" s="62">
        <f t="shared" si="4"/>
        <v>78.819999999999993</v>
      </c>
      <c r="P32" s="62">
        <f t="shared" si="4"/>
        <v>21.85</v>
      </c>
      <c r="Q32" s="62">
        <f t="shared" si="4"/>
        <v>0.01</v>
      </c>
      <c r="R32" s="62">
        <f t="shared" si="4"/>
        <v>0</v>
      </c>
      <c r="S32" s="62">
        <f t="shared" si="4"/>
        <v>10.468</v>
      </c>
      <c r="T32" s="62">
        <f t="shared" si="4"/>
        <v>0.90500000000000003</v>
      </c>
      <c r="U32" s="62">
        <f t="shared" si="4"/>
        <v>0</v>
      </c>
      <c r="V32" s="62">
        <f t="shared" si="4"/>
        <v>10.95</v>
      </c>
      <c r="W32" s="62">
        <f t="shared" si="4"/>
        <v>37.692</v>
      </c>
      <c r="X32" s="62">
        <f t="shared" si="4"/>
        <v>53.328000000000003</v>
      </c>
      <c r="Y32" s="62">
        <f t="shared" si="4"/>
        <v>22.710999999999999</v>
      </c>
      <c r="Z32" s="63" t="str">
        <f t="shared" si="4"/>
        <v/>
      </c>
      <c r="AA32" s="64">
        <f>SUM(AA29:AA31)</f>
        <v>788.05700000000002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161.80000000000001</v>
      </c>
      <c r="R39" s="99">
        <v>128.6</v>
      </c>
      <c r="S39" s="99">
        <v>40.5</v>
      </c>
      <c r="T39" s="99">
        <v>107</v>
      </c>
      <c r="U39" s="99">
        <v>114.5</v>
      </c>
      <c r="V39" s="99">
        <v>37.5</v>
      </c>
      <c r="W39" s="99"/>
      <c r="X39" s="99"/>
      <c r="Y39" s="99"/>
      <c r="Z39" s="100"/>
      <c r="AA39" s="79">
        <f t="shared" si="5"/>
        <v>589.9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161.80000000000001</v>
      </c>
      <c r="R40" s="88">
        <f t="shared" si="6"/>
        <v>128.6</v>
      </c>
      <c r="S40" s="88">
        <f t="shared" si="6"/>
        <v>40.5</v>
      </c>
      <c r="T40" s="88">
        <f t="shared" si="6"/>
        <v>107</v>
      </c>
      <c r="U40" s="88">
        <f t="shared" si="6"/>
        <v>114.5</v>
      </c>
      <c r="V40" s="88">
        <f t="shared" si="6"/>
        <v>37.5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589.9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161.80000000000001</v>
      </c>
      <c r="R47" s="99">
        <v>128.6</v>
      </c>
      <c r="S47" s="99">
        <v>40.5</v>
      </c>
      <c r="T47" s="99">
        <v>107</v>
      </c>
      <c r="U47" s="99">
        <v>114.5</v>
      </c>
      <c r="V47" s="99">
        <v>37.5</v>
      </c>
      <c r="W47" s="99"/>
      <c r="X47" s="99"/>
      <c r="Y47" s="99"/>
      <c r="Z47" s="100"/>
      <c r="AA47" s="79">
        <f t="shared" si="7"/>
        <v>589.9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161.80000000000001</v>
      </c>
      <c r="R49" s="88">
        <f t="shared" si="8"/>
        <v>128.6</v>
      </c>
      <c r="S49" s="88">
        <f t="shared" si="8"/>
        <v>40.5</v>
      </c>
      <c r="T49" s="88">
        <f t="shared" si="8"/>
        <v>107</v>
      </c>
      <c r="U49" s="88">
        <f t="shared" si="8"/>
        <v>114.5</v>
      </c>
      <c r="V49" s="88">
        <f t="shared" si="8"/>
        <v>37.5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589.9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53.900000000000006</v>
      </c>
      <c r="C52" s="88">
        <f t="shared" ref="C52:Z52" si="10">IF(LEN(C$2)&gt;0,SUM(C10:C15)+C26+C40,"")</f>
        <v>45.644999999999996</v>
      </c>
      <c r="D52" s="88">
        <f t="shared" si="10"/>
        <v>24.882999999999999</v>
      </c>
      <c r="E52" s="88">
        <f t="shared" si="10"/>
        <v>12.308999999999999</v>
      </c>
      <c r="F52" s="88">
        <f t="shared" si="10"/>
        <v>7.7460000000000004</v>
      </c>
      <c r="G52" s="88">
        <f t="shared" si="10"/>
        <v>33.366</v>
      </c>
      <c r="H52" s="88">
        <f t="shared" si="10"/>
        <v>51.486000000000004</v>
      </c>
      <c r="I52" s="88">
        <f t="shared" si="10"/>
        <v>46.364000000000004</v>
      </c>
      <c r="J52" s="88">
        <f t="shared" si="10"/>
        <v>56.646000000000001</v>
      </c>
      <c r="K52" s="88">
        <f t="shared" si="10"/>
        <v>59.480000000000004</v>
      </c>
      <c r="L52" s="88">
        <f t="shared" si="10"/>
        <v>67.057000000000002</v>
      </c>
      <c r="M52" s="88">
        <f t="shared" si="10"/>
        <v>59.158000000000001</v>
      </c>
      <c r="N52" s="88">
        <f t="shared" si="10"/>
        <v>33.282999999999994</v>
      </c>
      <c r="O52" s="88">
        <f t="shared" si="10"/>
        <v>78.819999999999993</v>
      </c>
      <c r="P52" s="88">
        <f t="shared" si="10"/>
        <v>21.849999999999998</v>
      </c>
      <c r="Q52" s="88">
        <f t="shared" si="10"/>
        <v>161.81</v>
      </c>
      <c r="R52" s="88">
        <f t="shared" si="10"/>
        <v>128.6</v>
      </c>
      <c r="S52" s="88">
        <f t="shared" si="10"/>
        <v>50.968000000000004</v>
      </c>
      <c r="T52" s="88">
        <f t="shared" si="10"/>
        <v>107.905</v>
      </c>
      <c r="U52" s="88">
        <f t="shared" si="10"/>
        <v>114.5</v>
      </c>
      <c r="V52" s="88">
        <f t="shared" si="10"/>
        <v>48.45</v>
      </c>
      <c r="W52" s="88">
        <f t="shared" si="10"/>
        <v>37.691999999999993</v>
      </c>
      <c r="X52" s="88">
        <f t="shared" si="10"/>
        <v>53.328000000000003</v>
      </c>
      <c r="Y52" s="88">
        <f t="shared" si="10"/>
        <v>22.710999999999999</v>
      </c>
      <c r="Z52" s="89" t="str">
        <f t="shared" si="10"/>
        <v/>
      </c>
      <c r="AA52" s="104">
        <f>SUM(B52:Z52)</f>
        <v>1377.9570000000001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-2.4</v>
      </c>
      <c r="C4" s="18">
        <v>-2.4</v>
      </c>
      <c r="D4" s="18">
        <v>-2.4</v>
      </c>
      <c r="E4" s="18">
        <v>-2.4</v>
      </c>
      <c r="F4" s="18">
        <v>-2.4</v>
      </c>
      <c r="G4" s="18">
        <v>-2.4</v>
      </c>
      <c r="H4" s="18"/>
      <c r="I4" s="18"/>
      <c r="J4" s="18"/>
      <c r="K4" s="18"/>
      <c r="L4" s="18"/>
      <c r="M4" s="18"/>
      <c r="N4" s="18">
        <v>-2.9</v>
      </c>
      <c r="O4" s="18">
        <v>-2.9</v>
      </c>
      <c r="P4" s="18">
        <v>-2.9</v>
      </c>
      <c r="Q4" s="18">
        <v>158.9</v>
      </c>
      <c r="R4" s="18">
        <v>125.69999999999999</v>
      </c>
      <c r="S4" s="18">
        <v>40.5</v>
      </c>
      <c r="T4" s="18">
        <v>107</v>
      </c>
      <c r="U4" s="18">
        <v>111</v>
      </c>
      <c r="V4" s="18">
        <v>34</v>
      </c>
      <c r="W4" s="18">
        <v>-3.5</v>
      </c>
      <c r="X4" s="18">
        <v>-3.5</v>
      </c>
      <c r="Y4" s="18"/>
      <c r="Z4" s="19"/>
      <c r="AA4" s="111">
        <f>SUM(B4:Z4)</f>
        <v>547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99.88</v>
      </c>
      <c r="C7" s="117">
        <v>94.08</v>
      </c>
      <c r="D7" s="117">
        <v>91.83</v>
      </c>
      <c r="E7" s="117">
        <v>83.89</v>
      </c>
      <c r="F7" s="117">
        <v>84.49</v>
      </c>
      <c r="G7" s="117">
        <v>93.36</v>
      </c>
      <c r="H7" s="117">
        <v>127.11</v>
      </c>
      <c r="I7" s="117">
        <v>136.34</v>
      </c>
      <c r="J7" s="117">
        <v>132.09</v>
      </c>
      <c r="K7" s="117">
        <v>99.43</v>
      </c>
      <c r="L7" s="117">
        <v>95</v>
      </c>
      <c r="M7" s="117">
        <v>39.71</v>
      </c>
      <c r="N7" s="117">
        <v>70.010000000000005</v>
      </c>
      <c r="O7" s="117">
        <v>101.5</v>
      </c>
      <c r="P7" s="117">
        <v>112</v>
      </c>
      <c r="Q7" s="117">
        <v>154.12</v>
      </c>
      <c r="R7" s="117">
        <v>162.86000000000001</v>
      </c>
      <c r="S7" s="117">
        <v>154.93</v>
      </c>
      <c r="T7" s="117">
        <v>162.27000000000001</v>
      </c>
      <c r="U7" s="117">
        <v>158.84</v>
      </c>
      <c r="V7" s="117">
        <v>135.47999999999999</v>
      </c>
      <c r="W7" s="117">
        <v>112.8</v>
      </c>
      <c r="X7" s="117">
        <v>101.16</v>
      </c>
      <c r="Y7" s="117">
        <v>61</v>
      </c>
      <c r="Z7" s="118"/>
      <c r="AA7" s="119">
        <f>IF(SUM(B7:Z7)&lt;&gt;0,AVERAGEIF(B7:Z7,"&lt;&gt;"""),"")</f>
        <v>111.00750000000004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2.4</v>
      </c>
      <c r="C13" s="129">
        <v>2.4</v>
      </c>
      <c r="D13" s="129">
        <v>2.4</v>
      </c>
      <c r="E13" s="129">
        <v>2.4</v>
      </c>
      <c r="F13" s="129">
        <v>2.4</v>
      </c>
      <c r="G13" s="129">
        <v>2.4</v>
      </c>
      <c r="H13" s="129"/>
      <c r="I13" s="129"/>
      <c r="J13" s="129"/>
      <c r="K13" s="129"/>
      <c r="L13" s="129"/>
      <c r="M13" s="129"/>
      <c r="N13" s="129">
        <v>2.9</v>
      </c>
      <c r="O13" s="129">
        <v>2.9</v>
      </c>
      <c r="P13" s="129">
        <v>2.9</v>
      </c>
      <c r="Q13" s="129">
        <v>2.9</v>
      </c>
      <c r="R13" s="129">
        <v>2.9</v>
      </c>
      <c r="S13" s="129"/>
      <c r="T13" s="129"/>
      <c r="U13" s="129">
        <v>3.5</v>
      </c>
      <c r="V13" s="129">
        <v>3.5</v>
      </c>
      <c r="W13" s="129">
        <v>3.5</v>
      </c>
      <c r="X13" s="129">
        <v>3.5</v>
      </c>
      <c r="Y13" s="130"/>
      <c r="Z13" s="131"/>
      <c r="AA13" s="132">
        <f t="shared" si="0"/>
        <v>42.899999999999991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2.4</v>
      </c>
      <c r="C16" s="135">
        <f t="shared" si="1"/>
        <v>2.4</v>
      </c>
      <c r="D16" s="135">
        <f t="shared" si="1"/>
        <v>2.4</v>
      </c>
      <c r="E16" s="135">
        <f t="shared" si="1"/>
        <v>2.4</v>
      </c>
      <c r="F16" s="135">
        <f t="shared" si="1"/>
        <v>2.4</v>
      </c>
      <c r="G16" s="135">
        <f t="shared" si="1"/>
        <v>2.4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2.9</v>
      </c>
      <c r="O16" s="135">
        <f t="shared" si="1"/>
        <v>2.9</v>
      </c>
      <c r="P16" s="135">
        <f t="shared" si="1"/>
        <v>2.9</v>
      </c>
      <c r="Q16" s="135">
        <f t="shared" si="1"/>
        <v>2.9</v>
      </c>
      <c r="R16" s="135">
        <f t="shared" si="1"/>
        <v>2.9</v>
      </c>
      <c r="S16" s="135">
        <f t="shared" si="1"/>
        <v>0</v>
      </c>
      <c r="T16" s="135">
        <f t="shared" si="1"/>
        <v>0</v>
      </c>
      <c r="U16" s="135">
        <f t="shared" si="1"/>
        <v>3.5</v>
      </c>
      <c r="V16" s="135">
        <f t="shared" si="1"/>
        <v>3.5</v>
      </c>
      <c r="W16" s="135">
        <f t="shared" si="1"/>
        <v>3.5</v>
      </c>
      <c r="X16" s="135">
        <f t="shared" si="1"/>
        <v>3.5</v>
      </c>
      <c r="Y16" s="135">
        <f t="shared" si="1"/>
        <v>0</v>
      </c>
      <c r="Z16" s="136" t="str">
        <f t="shared" si="1"/>
        <v/>
      </c>
      <c r="AA16" s="90">
        <f t="shared" si="0"/>
        <v>42.899999999999991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161.80000000000001</v>
      </c>
      <c r="R23" s="133">
        <v>128.6</v>
      </c>
      <c r="S23" s="133">
        <v>40.5</v>
      </c>
      <c r="T23" s="133">
        <v>107</v>
      </c>
      <c r="U23" s="133">
        <v>114.5</v>
      </c>
      <c r="V23" s="133">
        <v>37.5</v>
      </c>
      <c r="W23" s="133"/>
      <c r="X23" s="133"/>
      <c r="Y23" s="133"/>
      <c r="Z23" s="131"/>
      <c r="AA23" s="132">
        <f t="shared" si="2"/>
        <v>589.9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161.80000000000001</v>
      </c>
      <c r="R24" s="135">
        <f t="shared" si="3"/>
        <v>128.6</v>
      </c>
      <c r="S24" s="135">
        <f t="shared" si="3"/>
        <v>40.5</v>
      </c>
      <c r="T24" s="135">
        <f t="shared" si="3"/>
        <v>107</v>
      </c>
      <c r="U24" s="135">
        <f t="shared" si="3"/>
        <v>114.5</v>
      </c>
      <c r="V24" s="135">
        <f t="shared" si="3"/>
        <v>37.5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2024-11-19T14:32:45Z</dcterms:created>
  <dcterms:modified xsi:type="dcterms:W3CDTF">2024-11-19T14:32:47Z</dcterms:modified>
</cp:coreProperties>
</file>