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<sst xmlns="http://schemas.openxmlformats.org/spreadsheetml/2006/main" count="119" uniqueCount="54">
  <si>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18/11/2024 16:31:34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</si>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</sst>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534-4D9E-8243-1EDD7DDB535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8">
                  <c:v>75</c:v>
                </c:pt>
                <c:pt idx="9">
                  <c:v>28</c:v>
                </c:pt>
                <c:pt idx="10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534-4D9E-8243-1EDD7DDB535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8534-4D9E-8243-1EDD7DDB535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2.581</c:v>
                </c:pt>
                <c:pt idx="1">
                  <c:v>1.744</c:v>
                </c:pt>
                <c:pt idx="2">
                  <c:v>1.3639999999999999</c:v>
                </c:pt>
                <c:pt idx="3">
                  <c:v>1.756</c:v>
                </c:pt>
                <c:pt idx="4">
                  <c:v>1.7469999999999999</c:v>
                </c:pt>
                <c:pt idx="5">
                  <c:v>1.2</c:v>
                </c:pt>
                <c:pt idx="6">
                  <c:v>0.03</c:v>
                </c:pt>
                <c:pt idx="7">
                  <c:v>0.05</c:v>
                </c:pt>
                <c:pt idx="8">
                  <c:v>3.6399999999999997</c:v>
                </c:pt>
                <c:pt idx="9">
                  <c:v>4.8870000000000005</c:v>
                </c:pt>
                <c:pt idx="10">
                  <c:v>6.19</c:v>
                </c:pt>
                <c:pt idx="11">
                  <c:v>7.03</c:v>
                </c:pt>
                <c:pt idx="12">
                  <c:v>7.0310000000000006</c:v>
                </c:pt>
                <c:pt idx="13">
                  <c:v>6.1950000000000003</c:v>
                </c:pt>
                <c:pt idx="14">
                  <c:v>6.6720000000000006</c:v>
                </c:pt>
                <c:pt idx="15">
                  <c:v>3.62</c:v>
                </c:pt>
                <c:pt idx="16">
                  <c:v>7.0000000000000007E-2</c:v>
                </c:pt>
                <c:pt idx="17">
                  <c:v>7.0000000000000007E-2</c:v>
                </c:pt>
                <c:pt idx="18">
                  <c:v>0.05</c:v>
                </c:pt>
                <c:pt idx="19">
                  <c:v>0.03</c:v>
                </c:pt>
                <c:pt idx="20">
                  <c:v>2.335</c:v>
                </c:pt>
                <c:pt idx="21">
                  <c:v>1.9689999999999999</c:v>
                </c:pt>
                <c:pt idx="22">
                  <c:v>1.601</c:v>
                </c:pt>
                <c:pt idx="23">
                  <c:v>1.6839999999999999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534-4D9E-8243-1EDD7DDB535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534-4D9E-8243-1EDD7DDB535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534-4D9E-8243-1EDD7DDB535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534-4D9E-8243-1EDD7DDB535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50</c:v>
                </c:pt>
                <c:pt idx="6">
                  <c:v>80.129000000000005</c:v>
                </c:pt>
                <c:pt idx="7">
                  <c:v>90</c:v>
                </c:pt>
                <c:pt idx="14">
                  <c:v>14</c:v>
                </c:pt>
                <c:pt idx="20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534-4D9E-8243-1EDD7DDB535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534-4D9E-8243-1EDD7DDB535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267.41499999999996</c:v>
                </c:pt>
                <c:pt idx="1">
                  <c:v>299.16000000000003</c:v>
                </c:pt>
                <c:pt idx="2">
                  <c:v>293.39300000000003</c:v>
                </c:pt>
                <c:pt idx="3">
                  <c:v>307.63</c:v>
                </c:pt>
                <c:pt idx="4">
                  <c:v>26.779999999999998</c:v>
                </c:pt>
                <c:pt idx="5">
                  <c:v>58.396999999999998</c:v>
                </c:pt>
                <c:pt idx="7">
                  <c:v>23.853000000000002</c:v>
                </c:pt>
                <c:pt idx="8">
                  <c:v>30.760999999999999</c:v>
                </c:pt>
                <c:pt idx="9">
                  <c:v>24.86</c:v>
                </c:pt>
                <c:pt idx="10">
                  <c:v>14.520999999999999</c:v>
                </c:pt>
                <c:pt idx="11">
                  <c:v>42.215000000000003</c:v>
                </c:pt>
                <c:pt idx="13">
                  <c:v>33</c:v>
                </c:pt>
                <c:pt idx="14">
                  <c:v>46.622999999999998</c:v>
                </c:pt>
                <c:pt idx="15">
                  <c:v>55.606999999999999</c:v>
                </c:pt>
                <c:pt idx="16">
                  <c:v>83.724999999999994</c:v>
                </c:pt>
                <c:pt idx="17">
                  <c:v>73.387</c:v>
                </c:pt>
                <c:pt idx="18">
                  <c:v>49.860999999999997</c:v>
                </c:pt>
                <c:pt idx="19">
                  <c:v>52.713000000000001</c:v>
                </c:pt>
                <c:pt idx="20">
                  <c:v>186.00300000000001</c:v>
                </c:pt>
                <c:pt idx="21">
                  <c:v>24.050999999999998</c:v>
                </c:pt>
                <c:pt idx="22">
                  <c:v>38.442999999999998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534-4D9E-8243-1EDD7DDB535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35.700000000000003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534-4D9E-8243-1EDD7DDB535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0.61299999999999999</c:v>
                </c:pt>
                <c:pt idx="1">
                  <c:v>1.3069999999999999</c:v>
                </c:pt>
                <c:pt idx="2">
                  <c:v>0.68700000000000006</c:v>
                </c:pt>
                <c:pt idx="3">
                  <c:v>0.68500000000000005</c:v>
                </c:pt>
                <c:pt idx="4">
                  <c:v>0.68400000000000005</c:v>
                </c:pt>
                <c:pt idx="5">
                  <c:v>0.70799999999999996</c:v>
                </c:pt>
                <c:pt idx="6">
                  <c:v>0.69299999999999995</c:v>
                </c:pt>
                <c:pt idx="7">
                  <c:v>0.91200000000000003</c:v>
                </c:pt>
                <c:pt idx="8">
                  <c:v>0.60199999999999998</c:v>
                </c:pt>
                <c:pt idx="9">
                  <c:v>1.032</c:v>
                </c:pt>
                <c:pt idx="10">
                  <c:v>1.1140000000000001</c:v>
                </c:pt>
                <c:pt idx="11">
                  <c:v>0.98299999999999998</c:v>
                </c:pt>
                <c:pt idx="12">
                  <c:v>0.92700000000000005</c:v>
                </c:pt>
                <c:pt idx="13">
                  <c:v>1.0379999999999998</c:v>
                </c:pt>
                <c:pt idx="14">
                  <c:v>0.95300000000000007</c:v>
                </c:pt>
                <c:pt idx="15">
                  <c:v>0.751</c:v>
                </c:pt>
                <c:pt idx="16">
                  <c:v>0.29699999999999999</c:v>
                </c:pt>
                <c:pt idx="17">
                  <c:v>0.753</c:v>
                </c:pt>
                <c:pt idx="18">
                  <c:v>0.28699999999999998</c:v>
                </c:pt>
                <c:pt idx="19">
                  <c:v>0.253</c:v>
                </c:pt>
                <c:pt idx="20">
                  <c:v>0.35699999999999998</c:v>
                </c:pt>
                <c:pt idx="21">
                  <c:v>0.53600000000000003</c:v>
                </c:pt>
                <c:pt idx="22">
                  <c:v>0.59899999999999998</c:v>
                </c:pt>
                <c:pt idx="23">
                  <c:v>1.1139999999999999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534-4D9E-8243-1EDD7DDB535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534-4D9E-8243-1EDD7DDB535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534-4D9E-8243-1EDD7DDB53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123.64</c:v>
                </c:pt>
                <c:pt idx="1">
                  <c:v>120</c:v>
                </c:pt>
                <c:pt idx="2">
                  <c:v>116.34</c:v>
                </c:pt>
                <c:pt idx="3">
                  <c:v>115.5</c:v>
                </c:pt>
                <c:pt idx="4">
                  <c:v>121.93</c:v>
                </c:pt>
                <c:pt idx="5">
                  <c:v>165.45</c:v>
                </c:pt>
                <c:pt idx="6">
                  <c:v>171.76</c:v>
                </c:pt>
                <c:pt idx="7">
                  <c:v>305.01</c:v>
                </c:pt>
                <c:pt idx="8">
                  <c:v>151.53</c:v>
                </c:pt>
                <c:pt idx="9">
                  <c:v>121.62</c:v>
                </c:pt>
                <c:pt idx="10">
                  <c:v>115</c:v>
                </c:pt>
                <c:pt idx="11">
                  <c:v>115.68</c:v>
                </c:pt>
                <c:pt idx="12">
                  <c:v>112.33</c:v>
                </c:pt>
                <c:pt idx="13">
                  <c:v>115.5</c:v>
                </c:pt>
                <c:pt idx="14">
                  <c:v>127.68</c:v>
                </c:pt>
                <c:pt idx="15">
                  <c:v>233.67</c:v>
                </c:pt>
                <c:pt idx="16">
                  <c:v>689.2</c:v>
                </c:pt>
                <c:pt idx="17">
                  <c:v>348.87</c:v>
                </c:pt>
                <c:pt idx="18">
                  <c:v>157.18</c:v>
                </c:pt>
                <c:pt idx="19">
                  <c:v>146.86000000000001</c:v>
                </c:pt>
                <c:pt idx="20">
                  <c:v>131.06</c:v>
                </c:pt>
                <c:pt idx="21">
                  <c:v>114.87</c:v>
                </c:pt>
                <c:pt idx="22">
                  <c:v>104.85</c:v>
                </c:pt>
                <c:pt idx="23">
                  <c:v>91.94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534-4D9E-8243-1EDD7DDB53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353-4A10-8B3A-93CD0DB907C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9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53-4A10-8B3A-93CD0DB907C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4.9470000000000001</c:v>
                </c:pt>
                <c:pt idx="1">
                  <c:v>4.9130000000000003</c:v>
                </c:pt>
                <c:pt idx="2">
                  <c:v>4.97</c:v>
                </c:pt>
                <c:pt idx="3">
                  <c:v>4.9340000000000002</c:v>
                </c:pt>
                <c:pt idx="4">
                  <c:v>4.9930000000000003</c:v>
                </c:pt>
                <c:pt idx="5">
                  <c:v>9.98</c:v>
                </c:pt>
                <c:pt idx="6">
                  <c:v>8.8930000000000007</c:v>
                </c:pt>
                <c:pt idx="7">
                  <c:v>10.552</c:v>
                </c:pt>
                <c:pt idx="8">
                  <c:v>12.936</c:v>
                </c:pt>
                <c:pt idx="9">
                  <c:v>6.2889999999999997</c:v>
                </c:pt>
                <c:pt idx="10">
                  <c:v>5.6959999999999997</c:v>
                </c:pt>
                <c:pt idx="11">
                  <c:v>5.6959999999999997</c:v>
                </c:pt>
                <c:pt idx="12">
                  <c:v>0.01</c:v>
                </c:pt>
                <c:pt idx="13">
                  <c:v>0.01</c:v>
                </c:pt>
                <c:pt idx="14">
                  <c:v>9.754999999999999</c:v>
                </c:pt>
                <c:pt idx="15">
                  <c:v>5.4649999999999999</c:v>
                </c:pt>
                <c:pt idx="16">
                  <c:v>12.004999999999999</c:v>
                </c:pt>
                <c:pt idx="17">
                  <c:v>5.5810000000000004</c:v>
                </c:pt>
                <c:pt idx="18">
                  <c:v>8.4570000000000007</c:v>
                </c:pt>
                <c:pt idx="19">
                  <c:v>8.32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353-4A10-8B3A-93CD0DB907C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2.5489999999999999</c:v>
                </c:pt>
                <c:pt idx="1">
                  <c:v>2.488</c:v>
                </c:pt>
                <c:pt idx="2">
                  <c:v>2.4390000000000001</c:v>
                </c:pt>
                <c:pt idx="3">
                  <c:v>2.4249999999999998</c:v>
                </c:pt>
                <c:pt idx="4">
                  <c:v>15.218999999999999</c:v>
                </c:pt>
                <c:pt idx="5">
                  <c:v>33.340000000000003</c:v>
                </c:pt>
                <c:pt idx="6">
                  <c:v>42.274000000000001</c:v>
                </c:pt>
                <c:pt idx="7">
                  <c:v>42.048999999999999</c:v>
                </c:pt>
                <c:pt idx="8">
                  <c:v>36.963999999999999</c:v>
                </c:pt>
                <c:pt idx="9">
                  <c:v>26.248000000000001</c:v>
                </c:pt>
                <c:pt idx="10">
                  <c:v>15.606</c:v>
                </c:pt>
                <c:pt idx="11">
                  <c:v>15.536999999999999</c:v>
                </c:pt>
                <c:pt idx="12">
                  <c:v>16.983000000000001</c:v>
                </c:pt>
                <c:pt idx="13">
                  <c:v>10.396000000000001</c:v>
                </c:pt>
                <c:pt idx="14">
                  <c:v>4.1230000000000002</c:v>
                </c:pt>
                <c:pt idx="15">
                  <c:v>32.414000000000001</c:v>
                </c:pt>
                <c:pt idx="16">
                  <c:v>43.423999999999999</c:v>
                </c:pt>
                <c:pt idx="17">
                  <c:v>32.759</c:v>
                </c:pt>
                <c:pt idx="18">
                  <c:v>4.2670000000000003</c:v>
                </c:pt>
                <c:pt idx="19">
                  <c:v>4.1660000000000004</c:v>
                </c:pt>
                <c:pt idx="20">
                  <c:v>4</c:v>
                </c:pt>
                <c:pt idx="21">
                  <c:v>5</c:v>
                </c:pt>
                <c:pt idx="22">
                  <c:v>21.84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353-4A10-8B3A-93CD0DB907C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353-4A10-8B3A-93CD0DB907C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353-4A10-8B3A-93CD0DB907C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">
                  <c:v>4.5460000000000003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353-4A10-8B3A-93CD0DB907C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353-4A10-8B3A-93CD0DB907C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353-4A10-8B3A-93CD0DB907C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5353-4A10-8B3A-93CD0DB907C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313.10000000000002</c:v>
                </c:pt>
                <c:pt idx="1">
                  <c:v>282.2</c:v>
                </c:pt>
                <c:pt idx="2">
                  <c:v>279.39999999999998</c:v>
                </c:pt>
                <c:pt idx="3">
                  <c:v>294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8.1</c:v>
                </c:pt>
                <c:pt idx="14">
                  <c:v>32.4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177.5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353-4A10-8B3A-93CD0DB907C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1.4E-2</c:v>
                </c:pt>
                <c:pt idx="1">
                  <c:v>8.0659999999999989</c:v>
                </c:pt>
                <c:pt idx="2">
                  <c:v>8.6639999999999997</c:v>
                </c:pt>
                <c:pt idx="3">
                  <c:v>8.6630000000000003</c:v>
                </c:pt>
                <c:pt idx="4">
                  <c:v>8.9989999999999988</c:v>
                </c:pt>
                <c:pt idx="5">
                  <c:v>16.984999999999999</c:v>
                </c:pt>
                <c:pt idx="6">
                  <c:v>29.684999999999999</c:v>
                </c:pt>
                <c:pt idx="7">
                  <c:v>62.213999999999999</c:v>
                </c:pt>
                <c:pt idx="8">
                  <c:v>60.103000000000002</c:v>
                </c:pt>
                <c:pt idx="9">
                  <c:v>26.242000000000001</c:v>
                </c:pt>
                <c:pt idx="10">
                  <c:v>28.523</c:v>
                </c:pt>
                <c:pt idx="11">
                  <c:v>28.995000000000001</c:v>
                </c:pt>
                <c:pt idx="12">
                  <c:v>26.707000000000001</c:v>
                </c:pt>
                <c:pt idx="13">
                  <c:v>21.745999999999999</c:v>
                </c:pt>
                <c:pt idx="14">
                  <c:v>21.968999999999998</c:v>
                </c:pt>
                <c:pt idx="15">
                  <c:v>22.099</c:v>
                </c:pt>
                <c:pt idx="16">
                  <c:v>48.662999999999997</c:v>
                </c:pt>
                <c:pt idx="17">
                  <c:v>35.870000000000005</c:v>
                </c:pt>
                <c:pt idx="18">
                  <c:v>37.473999999999997</c:v>
                </c:pt>
                <c:pt idx="19">
                  <c:v>36.509999999999991</c:v>
                </c:pt>
                <c:pt idx="20">
                  <c:v>16.227</c:v>
                </c:pt>
                <c:pt idx="21">
                  <c:v>16.556000000000001</c:v>
                </c:pt>
                <c:pt idx="22">
                  <c:v>13.802999999999999</c:v>
                </c:pt>
                <c:pt idx="23">
                  <c:v>2.798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353-4A10-8B3A-93CD0DB907C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353-4A10-8B3A-93CD0DB907C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353-4A10-8B3A-93CD0DB907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123.64</c:v>
                </c:pt>
                <c:pt idx="1">
                  <c:v>120</c:v>
                </c:pt>
                <c:pt idx="2">
                  <c:v>116.34</c:v>
                </c:pt>
                <c:pt idx="3">
                  <c:v>115.5</c:v>
                </c:pt>
                <c:pt idx="4">
                  <c:v>121.93</c:v>
                </c:pt>
                <c:pt idx="5">
                  <c:v>165.45</c:v>
                </c:pt>
                <c:pt idx="6">
                  <c:v>171.76</c:v>
                </c:pt>
                <c:pt idx="7">
                  <c:v>305.01</c:v>
                </c:pt>
                <c:pt idx="8">
                  <c:v>151.53</c:v>
                </c:pt>
                <c:pt idx="9">
                  <c:v>121.62</c:v>
                </c:pt>
                <c:pt idx="10">
                  <c:v>115</c:v>
                </c:pt>
                <c:pt idx="11">
                  <c:v>115.68</c:v>
                </c:pt>
                <c:pt idx="12">
                  <c:v>112.33</c:v>
                </c:pt>
                <c:pt idx="13">
                  <c:v>115.5</c:v>
                </c:pt>
                <c:pt idx="14">
                  <c:v>127.68</c:v>
                </c:pt>
                <c:pt idx="15">
                  <c:v>233.67</c:v>
                </c:pt>
                <c:pt idx="16">
                  <c:v>689.2</c:v>
                </c:pt>
                <c:pt idx="17">
                  <c:v>348.87</c:v>
                </c:pt>
                <c:pt idx="18">
                  <c:v>157.18</c:v>
                </c:pt>
                <c:pt idx="19">
                  <c:v>146.86000000000001</c:v>
                </c:pt>
                <c:pt idx="20">
                  <c:v>131.06</c:v>
                </c:pt>
                <c:pt idx="21">
                  <c:v>114.87</c:v>
                </c:pt>
                <c:pt idx="22">
                  <c:v>104.85</c:v>
                </c:pt>
                <c:pt idx="23">
                  <c:v>91.94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353-4A10-8B3A-93CD0DB907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320.60899999999998</v>
      </c>
      <c r="C4" s="18">
        <v>302.21100000000001</v>
      </c>
      <c r="D4" s="18">
        <v>295.44400000000002</v>
      </c>
      <c r="E4" s="18">
        <v>310.07100000000003</v>
      </c>
      <c r="F4" s="18">
        <v>29.210999999999999</v>
      </c>
      <c r="G4" s="18">
        <v>60.305</v>
      </c>
      <c r="H4" s="18">
        <v>80.852000000000004</v>
      </c>
      <c r="I4" s="18">
        <v>114.815</v>
      </c>
      <c r="J4" s="18">
        <v>110.003</v>
      </c>
      <c r="K4" s="18">
        <v>58.778999999999996</v>
      </c>
      <c r="L4" s="18">
        <v>49.825000000000003</v>
      </c>
      <c r="M4" s="18">
        <v>50.227999999999994</v>
      </c>
      <c r="N4" s="18">
        <v>43.658000000000001</v>
      </c>
      <c r="O4" s="18">
        <v>40.233000000000004</v>
      </c>
      <c r="P4" s="18">
        <v>68.24799999999999</v>
      </c>
      <c r="Q4" s="18">
        <v>59.978000000000002</v>
      </c>
      <c r="R4" s="18">
        <v>104.092</v>
      </c>
      <c r="S4" s="18">
        <v>74.209999999999994</v>
      </c>
      <c r="T4" s="18">
        <v>50.198</v>
      </c>
      <c r="U4" s="18">
        <v>52.996000000000002</v>
      </c>
      <c r="V4" s="18">
        <v>202.69499999999999</v>
      </c>
      <c r="W4" s="18">
        <v>26.555999999999997</v>
      </c>
      <c r="X4" s="18">
        <v>40.643000000000001</v>
      </c>
      <c r="Y4" s="18">
        <v>2.798</v>
      </c>
      <c r="Z4" s="19"/>
      <c r="AA4" s="20">
        <f>SUM(B4:Z4)</f>
        <v>2548.6580000000004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123.64</v>
      </c>
      <c r="C7" s="28">
        <v>120</v>
      </c>
      <c r="D7" s="28">
        <v>116.34</v>
      </c>
      <c r="E7" s="28">
        <v>115.5</v>
      </c>
      <c r="F7" s="28">
        <v>121.93</v>
      </c>
      <c r="G7" s="28">
        <v>165.45</v>
      </c>
      <c r="H7" s="28">
        <v>171.76</v>
      </c>
      <c r="I7" s="28">
        <v>305.01</v>
      </c>
      <c r="J7" s="28">
        <v>151.53</v>
      </c>
      <c r="K7" s="28">
        <v>121.62</v>
      </c>
      <c r="L7" s="28">
        <v>115</v>
      </c>
      <c r="M7" s="28">
        <v>115.68</v>
      </c>
      <c r="N7" s="28">
        <v>112.33</v>
      </c>
      <c r="O7" s="28">
        <v>115.5</v>
      </c>
      <c r="P7" s="28">
        <v>127.68</v>
      </c>
      <c r="Q7" s="28">
        <v>233.67</v>
      </c>
      <c r="R7" s="28">
        <v>689.2</v>
      </c>
      <c r="S7" s="28">
        <v>348.87</v>
      </c>
      <c r="T7" s="28">
        <v>157.18</v>
      </c>
      <c r="U7" s="28">
        <v>146.86000000000001</v>
      </c>
      <c r="V7" s="28">
        <v>131.06</v>
      </c>
      <c r="W7" s="28">
        <v>114.87</v>
      </c>
      <c r="X7" s="28">
        <v>104.85</v>
      </c>
      <c r="Y7" s="28">
        <v>91.94</v>
      </c>
      <c r="Z7" s="29"/>
      <c r="AA7" s="30">
        <f>IF(SUM(B7:Z7)&lt;&gt;0,AVERAGEIF(B7:Z7,"&lt;&gt;"""),"")</f>
        <v>171.56124999999997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50</v>
      </c>
      <c r="C10" s="42"/>
      <c r="D10" s="42"/>
      <c r="E10" s="42"/>
      <c r="F10" s="42"/>
      <c r="G10" s="42"/>
      <c r="H10" s="42">
        <v>80.129000000000005</v>
      </c>
      <c r="I10" s="42">
        <v>90</v>
      </c>
      <c r="J10" s="42"/>
      <c r="K10" s="42"/>
      <c r="L10" s="42"/>
      <c r="M10" s="42"/>
      <c r="N10" s="42"/>
      <c r="O10" s="42"/>
      <c r="P10" s="42">
        <v>14</v>
      </c>
      <c r="Q10" s="42"/>
      <c r="R10" s="42"/>
      <c r="S10" s="42"/>
      <c r="T10" s="42"/>
      <c r="U10" s="42"/>
      <c r="V10" s="42">
        <v>14</v>
      </c>
      <c r="W10" s="42"/>
      <c r="X10" s="42"/>
      <c r="Y10" s="42"/>
      <c r="Z10" s="43"/>
      <c r="AA10" s="44">
        <f t="shared" ref="AA10:AA15" si="0">SUM(B10:Z10)</f>
        <v>248.12900000000002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267.41499999999996</v>
      </c>
      <c r="C12" s="52">
        <v>299.16000000000003</v>
      </c>
      <c r="D12" s="52">
        <v>293.39300000000003</v>
      </c>
      <c r="E12" s="52">
        <v>307.63</v>
      </c>
      <c r="F12" s="52">
        <v>26.779999999999998</v>
      </c>
      <c r="G12" s="52">
        <v>58.396999999999998</v>
      </c>
      <c r="H12" s="52"/>
      <c r="I12" s="52">
        <v>23.853000000000002</v>
      </c>
      <c r="J12" s="52">
        <v>30.760999999999999</v>
      </c>
      <c r="K12" s="52">
        <v>24.86</v>
      </c>
      <c r="L12" s="52">
        <v>14.520999999999999</v>
      </c>
      <c r="M12" s="52">
        <v>42.215000000000003</v>
      </c>
      <c r="N12" s="52"/>
      <c r="O12" s="52">
        <v>33</v>
      </c>
      <c r="P12" s="52">
        <v>46.622999999999998</v>
      </c>
      <c r="Q12" s="52">
        <v>55.606999999999999</v>
      </c>
      <c r="R12" s="52">
        <v>83.724999999999994</v>
      </c>
      <c r="S12" s="52">
        <v>73.387</v>
      </c>
      <c r="T12" s="52">
        <v>49.860999999999997</v>
      </c>
      <c r="U12" s="52">
        <v>52.713000000000001</v>
      </c>
      <c r="V12" s="52">
        <v>186.00300000000001</v>
      </c>
      <c r="W12" s="52">
        <v>24.050999999999998</v>
      </c>
      <c r="X12" s="52">
        <v>38.442999999999998</v>
      </c>
      <c r="Y12" s="52"/>
      <c r="Z12" s="53"/>
      <c r="AA12" s="54">
        <f t="shared" si="0"/>
        <v>2032.3979999999995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0.61299999999999999</v>
      </c>
      <c r="C14" s="57">
        <v>1.3069999999999999</v>
      </c>
      <c r="D14" s="57">
        <v>0.68700000000000006</v>
      </c>
      <c r="E14" s="57">
        <v>0.68500000000000005</v>
      </c>
      <c r="F14" s="57">
        <v>0.68400000000000005</v>
      </c>
      <c r="G14" s="57">
        <v>0.70799999999999996</v>
      </c>
      <c r="H14" s="57">
        <v>0.69299999999999995</v>
      </c>
      <c r="I14" s="57">
        <v>0.91200000000000003</v>
      </c>
      <c r="J14" s="57">
        <v>0.60199999999999998</v>
      </c>
      <c r="K14" s="57">
        <v>1.032</v>
      </c>
      <c r="L14" s="57">
        <v>1.1140000000000001</v>
      </c>
      <c r="M14" s="57">
        <v>0.98299999999999998</v>
      </c>
      <c r="N14" s="57">
        <v>0.92700000000000005</v>
      </c>
      <c r="O14" s="57">
        <v>1.0379999999999998</v>
      </c>
      <c r="P14" s="57">
        <v>0.95300000000000007</v>
      </c>
      <c r="Q14" s="57">
        <v>0.751</v>
      </c>
      <c r="R14" s="57">
        <v>0.29699999999999999</v>
      </c>
      <c r="S14" s="57">
        <v>0.753</v>
      </c>
      <c r="T14" s="57">
        <v>0.28699999999999998</v>
      </c>
      <c r="U14" s="57">
        <v>0.253</v>
      </c>
      <c r="V14" s="57">
        <v>0.35699999999999998</v>
      </c>
      <c r="W14" s="57">
        <v>0.53600000000000003</v>
      </c>
      <c r="X14" s="57">
        <v>0.59899999999999998</v>
      </c>
      <c r="Y14" s="57">
        <v>1.1139999999999999</v>
      </c>
      <c r="Z14" s="58"/>
      <c r="AA14" s="59">
        <f t="shared" si="0"/>
        <v>17.885000000000002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318.02799999999996</v>
      </c>
      <c r="C16" s="62">
        <f t="shared" si="1"/>
        <v>300.46700000000004</v>
      </c>
      <c r="D16" s="62">
        <f t="shared" si="1"/>
        <v>294.08000000000004</v>
      </c>
      <c r="E16" s="62">
        <f t="shared" si="1"/>
        <v>308.315</v>
      </c>
      <c r="F16" s="62">
        <f t="shared" si="1"/>
        <v>27.463999999999999</v>
      </c>
      <c r="G16" s="62">
        <f t="shared" si="1"/>
        <v>59.104999999999997</v>
      </c>
      <c r="H16" s="62">
        <f t="shared" si="1"/>
        <v>80.822000000000003</v>
      </c>
      <c r="I16" s="62">
        <f t="shared" si="1"/>
        <v>114.76500000000001</v>
      </c>
      <c r="J16" s="62">
        <f t="shared" si="1"/>
        <v>31.363</v>
      </c>
      <c r="K16" s="62">
        <f t="shared" si="1"/>
        <v>25.891999999999999</v>
      </c>
      <c r="L16" s="62">
        <f t="shared" si="1"/>
        <v>15.635</v>
      </c>
      <c r="M16" s="62">
        <f t="shared" si="1"/>
        <v>43.198</v>
      </c>
      <c r="N16" s="62">
        <f t="shared" si="1"/>
        <v>0.92700000000000005</v>
      </c>
      <c r="O16" s="62">
        <f t="shared" si="1"/>
        <v>34.037999999999997</v>
      </c>
      <c r="P16" s="62">
        <f t="shared" si="1"/>
        <v>61.576000000000001</v>
      </c>
      <c r="Q16" s="62">
        <f t="shared" si="1"/>
        <v>56.357999999999997</v>
      </c>
      <c r="R16" s="62">
        <f t="shared" si="1"/>
        <v>84.021999999999991</v>
      </c>
      <c r="S16" s="62">
        <f t="shared" si="1"/>
        <v>74.14</v>
      </c>
      <c r="T16" s="62">
        <f t="shared" si="1"/>
        <v>50.147999999999996</v>
      </c>
      <c r="U16" s="62">
        <f t="shared" si="1"/>
        <v>52.966000000000001</v>
      </c>
      <c r="V16" s="62">
        <f t="shared" si="1"/>
        <v>200.36</v>
      </c>
      <c r="W16" s="62">
        <f t="shared" si="1"/>
        <v>24.587</v>
      </c>
      <c r="X16" s="62">
        <f t="shared" si="1"/>
        <v>39.041999999999994</v>
      </c>
      <c r="Y16" s="62">
        <f t="shared" si="1"/>
        <v>1.1139999999999999</v>
      </c>
      <c r="Z16" s="63" t="str">
        <f t="shared" si="1"/>
        <v/>
      </c>
      <c r="AA16" s="64">
        <f>SUM(AA10:AA15)</f>
        <v>2298.4119999999998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75</v>
      </c>
      <c r="K19" s="72">
        <v>28</v>
      </c>
      <c r="L19" s="72">
        <v>28</v>
      </c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131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2.581</v>
      </c>
      <c r="C21" s="81">
        <v>1.744</v>
      </c>
      <c r="D21" s="81">
        <v>1.3639999999999999</v>
      </c>
      <c r="E21" s="81">
        <v>1.756</v>
      </c>
      <c r="F21" s="81">
        <v>1.7469999999999999</v>
      </c>
      <c r="G21" s="81">
        <v>1.2</v>
      </c>
      <c r="H21" s="81">
        <v>0.03</v>
      </c>
      <c r="I21" s="81">
        <v>0.05</v>
      </c>
      <c r="J21" s="81">
        <v>3.6399999999999997</v>
      </c>
      <c r="K21" s="81">
        <v>4.8870000000000005</v>
      </c>
      <c r="L21" s="81">
        <v>6.19</v>
      </c>
      <c r="M21" s="81">
        <v>7.03</v>
      </c>
      <c r="N21" s="81">
        <v>7.0310000000000006</v>
      </c>
      <c r="O21" s="81">
        <v>6.1950000000000003</v>
      </c>
      <c r="P21" s="81">
        <v>6.6720000000000006</v>
      </c>
      <c r="Q21" s="81">
        <v>3.62</v>
      </c>
      <c r="R21" s="81">
        <v>7.0000000000000007E-2</v>
      </c>
      <c r="S21" s="81">
        <v>7.0000000000000007E-2</v>
      </c>
      <c r="T21" s="81">
        <v>0.05</v>
      </c>
      <c r="U21" s="81">
        <v>0.03</v>
      </c>
      <c r="V21" s="81">
        <v>2.335</v>
      </c>
      <c r="W21" s="81">
        <v>1.9689999999999999</v>
      </c>
      <c r="X21" s="81">
        <v>1.601</v>
      </c>
      <c r="Y21" s="81">
        <v>1.6839999999999999</v>
      </c>
      <c r="Z21" s="78"/>
      <c r="AA21" s="79">
        <f t="shared" si="2"/>
        <v>63.545999999999999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2.581</v>
      </c>
      <c r="C26" s="88">
        <f t="shared" si="3"/>
        <v>1.744</v>
      </c>
      <c r="D26" s="88">
        <f t="shared" si="3"/>
        <v>1.3639999999999999</v>
      </c>
      <c r="E26" s="88">
        <f t="shared" si="3"/>
        <v>1.756</v>
      </c>
      <c r="F26" s="88">
        <f t="shared" si="3"/>
        <v>1.7469999999999999</v>
      </c>
      <c r="G26" s="88">
        <f t="shared" si="3"/>
        <v>1.2</v>
      </c>
      <c r="H26" s="88">
        <f t="shared" si="3"/>
        <v>0.03</v>
      </c>
      <c r="I26" s="88">
        <f t="shared" si="3"/>
        <v>0.05</v>
      </c>
      <c r="J26" s="88">
        <f t="shared" si="3"/>
        <v>78.64</v>
      </c>
      <c r="K26" s="88">
        <f t="shared" si="3"/>
        <v>32.887</v>
      </c>
      <c r="L26" s="88">
        <f t="shared" si="3"/>
        <v>34.19</v>
      </c>
      <c r="M26" s="88">
        <f t="shared" si="3"/>
        <v>7.03</v>
      </c>
      <c r="N26" s="88">
        <f t="shared" si="3"/>
        <v>7.0310000000000006</v>
      </c>
      <c r="O26" s="88">
        <f t="shared" si="3"/>
        <v>6.1950000000000003</v>
      </c>
      <c r="P26" s="88">
        <f t="shared" si="3"/>
        <v>6.6720000000000006</v>
      </c>
      <c r="Q26" s="88">
        <f t="shared" si="3"/>
        <v>3.62</v>
      </c>
      <c r="R26" s="88">
        <f t="shared" si="3"/>
        <v>7.0000000000000007E-2</v>
      </c>
      <c r="S26" s="88">
        <f t="shared" si="3"/>
        <v>7.0000000000000007E-2</v>
      </c>
      <c r="T26" s="88">
        <f t="shared" si="3"/>
        <v>0.05</v>
      </c>
      <c r="U26" s="88">
        <f t="shared" si="3"/>
        <v>0.03</v>
      </c>
      <c r="V26" s="88">
        <f t="shared" si="3"/>
        <v>2.335</v>
      </c>
      <c r="W26" s="88">
        <f t="shared" si="3"/>
        <v>1.9689999999999999</v>
      </c>
      <c r="X26" s="88">
        <f t="shared" si="3"/>
        <v>1.601</v>
      </c>
      <c r="Y26" s="88">
        <f t="shared" si="3"/>
        <v>1.6839999999999999</v>
      </c>
      <c r="Z26" s="89" t="str">
        <f t="shared" si="3"/>
        <v/>
      </c>
      <c r="AA26" s="90">
        <f>SUM(AA19:AA25)</f>
        <v>194.54599999999999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320.60899999999998</v>
      </c>
      <c r="C30" s="77">
        <v>302.21100000000001</v>
      </c>
      <c r="D30" s="77">
        <v>295.44400000000002</v>
      </c>
      <c r="E30" s="77">
        <v>310.07100000000003</v>
      </c>
      <c r="F30" s="77">
        <v>29.210999999999999</v>
      </c>
      <c r="G30" s="77">
        <v>60.305</v>
      </c>
      <c r="H30" s="77">
        <v>80.852000000000004</v>
      </c>
      <c r="I30" s="77">
        <v>114.815</v>
      </c>
      <c r="J30" s="77">
        <v>110.003</v>
      </c>
      <c r="K30" s="77">
        <v>58.779000000000003</v>
      </c>
      <c r="L30" s="77">
        <v>49.825000000000003</v>
      </c>
      <c r="M30" s="77">
        <v>50.228000000000002</v>
      </c>
      <c r="N30" s="77">
        <v>7.9580000000000002</v>
      </c>
      <c r="O30" s="77">
        <v>40.232999999999997</v>
      </c>
      <c r="P30" s="77">
        <v>68.248000000000005</v>
      </c>
      <c r="Q30" s="77">
        <v>59.978000000000002</v>
      </c>
      <c r="R30" s="77">
        <v>84.091999999999999</v>
      </c>
      <c r="S30" s="77">
        <v>74.209999999999994</v>
      </c>
      <c r="T30" s="77">
        <v>50.198</v>
      </c>
      <c r="U30" s="77">
        <v>52.996000000000002</v>
      </c>
      <c r="V30" s="77">
        <v>202.69499999999999</v>
      </c>
      <c r="W30" s="77">
        <v>26.556000000000001</v>
      </c>
      <c r="X30" s="77">
        <v>40.643000000000001</v>
      </c>
      <c r="Y30" s="77">
        <v>2.798</v>
      </c>
      <c r="Z30" s="78"/>
      <c r="AA30" s="79">
        <f>SUM(B30:Z30)</f>
        <v>2492.9580000000005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320.60899999999998</v>
      </c>
      <c r="C32" s="62">
        <f t="shared" ref="C32:Z32" si="4">IF(LEN(C$2)&gt;0,SUM(C29:C31),"")</f>
        <v>302.21100000000001</v>
      </c>
      <c r="D32" s="62">
        <f t="shared" si="4"/>
        <v>295.44400000000002</v>
      </c>
      <c r="E32" s="62">
        <f t="shared" si="4"/>
        <v>310.07100000000003</v>
      </c>
      <c r="F32" s="62">
        <f t="shared" si="4"/>
        <v>29.210999999999999</v>
      </c>
      <c r="G32" s="62">
        <f t="shared" si="4"/>
        <v>60.305</v>
      </c>
      <c r="H32" s="62">
        <f t="shared" si="4"/>
        <v>80.852000000000004</v>
      </c>
      <c r="I32" s="62">
        <f t="shared" si="4"/>
        <v>114.815</v>
      </c>
      <c r="J32" s="62">
        <f t="shared" si="4"/>
        <v>110.003</v>
      </c>
      <c r="K32" s="62">
        <f t="shared" si="4"/>
        <v>58.779000000000003</v>
      </c>
      <c r="L32" s="62">
        <f t="shared" si="4"/>
        <v>49.825000000000003</v>
      </c>
      <c r="M32" s="62">
        <f t="shared" si="4"/>
        <v>50.228000000000002</v>
      </c>
      <c r="N32" s="62">
        <f t="shared" si="4"/>
        <v>7.9580000000000002</v>
      </c>
      <c r="O32" s="62">
        <f t="shared" si="4"/>
        <v>40.232999999999997</v>
      </c>
      <c r="P32" s="62">
        <f t="shared" si="4"/>
        <v>68.248000000000005</v>
      </c>
      <c r="Q32" s="62">
        <f t="shared" si="4"/>
        <v>59.978000000000002</v>
      </c>
      <c r="R32" s="62">
        <f t="shared" si="4"/>
        <v>84.091999999999999</v>
      </c>
      <c r="S32" s="62">
        <f t="shared" si="4"/>
        <v>74.209999999999994</v>
      </c>
      <c r="T32" s="62">
        <f t="shared" si="4"/>
        <v>50.198</v>
      </c>
      <c r="U32" s="62">
        <f t="shared" si="4"/>
        <v>52.996000000000002</v>
      </c>
      <c r="V32" s="62">
        <f t="shared" si="4"/>
        <v>202.69499999999999</v>
      </c>
      <c r="W32" s="62">
        <f t="shared" si="4"/>
        <v>26.556000000000001</v>
      </c>
      <c r="X32" s="62">
        <f t="shared" si="4"/>
        <v>40.643000000000001</v>
      </c>
      <c r="Y32" s="62">
        <f t="shared" si="4"/>
        <v>2.798</v>
      </c>
      <c r="Z32" s="63" t="str">
        <f t="shared" si="4"/>
        <v/>
      </c>
      <c r="AA32" s="64">
        <f>SUM(AA29:AA31)</f>
        <v>2492.9580000000005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>
        <v>20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20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>
        <v>35.700000000000003</v>
      </c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35.700000000000003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35.700000000000003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20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55.7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>
        <v>20</v>
      </c>
      <c r="S45" s="99"/>
      <c r="T45" s="99"/>
      <c r="U45" s="99"/>
      <c r="V45" s="99"/>
      <c r="W45" s="99"/>
      <c r="X45" s="99"/>
      <c r="Y45" s="99"/>
      <c r="Z45" s="100"/>
      <c r="AA45" s="79">
        <f t="shared" si="7"/>
        <v>20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>
        <v>35.700000000000003</v>
      </c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35.700000000000003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35.700000000000003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20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55.7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320.60899999999998</v>
      </c>
      <c r="C52" s="88">
        <f t="shared" si="10"/>
        <v>302.21100000000007</v>
      </c>
      <c r="D52" s="88">
        <f t="shared" si="10"/>
        <v>295.44400000000002</v>
      </c>
      <c r="E52" s="88">
        <f t="shared" si="10"/>
        <v>310.07099999999997</v>
      </c>
      <c r="F52" s="88">
        <f t="shared" si="10"/>
        <v>29.210999999999999</v>
      </c>
      <c r="G52" s="88">
        <f t="shared" si="10"/>
        <v>60.305</v>
      </c>
      <c r="H52" s="88">
        <f t="shared" si="10"/>
        <v>80.852000000000004</v>
      </c>
      <c r="I52" s="88">
        <f t="shared" si="10"/>
        <v>114.81500000000001</v>
      </c>
      <c r="J52" s="88">
        <f t="shared" si="10"/>
        <v>110.003</v>
      </c>
      <c r="K52" s="88">
        <f t="shared" si="10"/>
        <v>58.778999999999996</v>
      </c>
      <c r="L52" s="88">
        <f t="shared" si="10"/>
        <v>49.824999999999996</v>
      </c>
      <c r="M52" s="88">
        <f t="shared" si="10"/>
        <v>50.228000000000002</v>
      </c>
      <c r="N52" s="88">
        <f t="shared" si="10"/>
        <v>43.658000000000001</v>
      </c>
      <c r="O52" s="88">
        <f t="shared" si="10"/>
        <v>40.232999999999997</v>
      </c>
      <c r="P52" s="88">
        <f t="shared" si="10"/>
        <v>68.248000000000005</v>
      </c>
      <c r="Q52" s="88">
        <f t="shared" si="10"/>
        <v>59.977999999999994</v>
      </c>
      <c r="R52" s="88">
        <f t="shared" si="10"/>
        <v>104.09199999999998</v>
      </c>
      <c r="S52" s="88">
        <f t="shared" si="10"/>
        <v>74.209999999999994</v>
      </c>
      <c r="T52" s="88">
        <f t="shared" si="10"/>
        <v>50.197999999999993</v>
      </c>
      <c r="U52" s="88">
        <f t="shared" si="10"/>
        <v>52.996000000000002</v>
      </c>
      <c r="V52" s="88">
        <f t="shared" si="10"/>
        <v>202.69500000000002</v>
      </c>
      <c r="W52" s="88">
        <f t="shared" si="10"/>
        <v>26.556000000000001</v>
      </c>
      <c r="X52" s="88">
        <f t="shared" si="10"/>
        <v>40.642999999999994</v>
      </c>
      <c r="Y52" s="88">
        <f t="shared" si="10"/>
        <v>2.798</v>
      </c>
      <c r="Z52" s="89" t="str">
        <f t="shared" si="10"/>
        <v/>
      </c>
      <c r="AA52" s="104">
        <f>SUM(B52:Z52)</f>
        <v>2548.6580000000004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320.61</v>
      </c>
      <c r="C4" s="18">
        <v>302.21299999999997</v>
      </c>
      <c r="D4" s="18">
        <v>295.47299999999996</v>
      </c>
      <c r="E4" s="18">
        <v>310.02199999999999</v>
      </c>
      <c r="F4" s="18">
        <v>29.211000000000002</v>
      </c>
      <c r="G4" s="18">
        <v>60.304999999999993</v>
      </c>
      <c r="H4" s="18">
        <v>80.852000000000004</v>
      </c>
      <c r="I4" s="18">
        <v>114.81500000000001</v>
      </c>
      <c r="J4" s="18">
        <v>110.00300000000001</v>
      </c>
      <c r="K4" s="18">
        <v>58.778999999999996</v>
      </c>
      <c r="L4" s="18">
        <v>49.825000000000003</v>
      </c>
      <c r="M4" s="18">
        <v>50.228000000000002</v>
      </c>
      <c r="N4" s="18">
        <v>43.7</v>
      </c>
      <c r="O4" s="18">
        <v>40.252000000000002</v>
      </c>
      <c r="P4" s="18">
        <v>68.247</v>
      </c>
      <c r="Q4" s="18">
        <v>59.977999999999994</v>
      </c>
      <c r="R4" s="18">
        <v>104.092</v>
      </c>
      <c r="S4" s="18">
        <v>74.210000000000008</v>
      </c>
      <c r="T4" s="18">
        <v>50.198</v>
      </c>
      <c r="U4" s="18">
        <v>52.995999999999995</v>
      </c>
      <c r="V4" s="18">
        <v>202.727</v>
      </c>
      <c r="W4" s="18">
        <v>26.556000000000001</v>
      </c>
      <c r="X4" s="18">
        <v>40.643000000000001</v>
      </c>
      <c r="Y4" s="18">
        <v>2.798</v>
      </c>
      <c r="Z4" s="19"/>
      <c r="AA4" s="20">
        <f>SUM(B4:Z4)</f>
        <v>2548.7330000000002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123.64</v>
      </c>
      <c r="C7" s="28">
        <v>120</v>
      </c>
      <c r="D7" s="28">
        <v>116.34</v>
      </c>
      <c r="E7" s="28">
        <v>115.5</v>
      </c>
      <c r="F7" s="28">
        <v>121.93</v>
      </c>
      <c r="G7" s="28">
        <v>165.45</v>
      </c>
      <c r="H7" s="28">
        <v>171.76</v>
      </c>
      <c r="I7" s="28">
        <v>305.01</v>
      </c>
      <c r="J7" s="28">
        <v>151.53</v>
      </c>
      <c r="K7" s="28">
        <v>121.62</v>
      </c>
      <c r="L7" s="28">
        <v>115</v>
      </c>
      <c r="M7" s="28">
        <v>115.68</v>
      </c>
      <c r="N7" s="28">
        <v>112.33</v>
      </c>
      <c r="O7" s="28">
        <v>115.5</v>
      </c>
      <c r="P7" s="28">
        <v>127.68</v>
      </c>
      <c r="Q7" s="28">
        <v>233.67</v>
      </c>
      <c r="R7" s="28">
        <v>689.2</v>
      </c>
      <c r="S7" s="28">
        <v>348.87</v>
      </c>
      <c r="T7" s="28">
        <v>157.18</v>
      </c>
      <c r="U7" s="28">
        <v>146.86000000000001</v>
      </c>
      <c r="V7" s="28">
        <v>131.06</v>
      </c>
      <c r="W7" s="28">
        <v>114.87</v>
      </c>
      <c r="X7" s="28">
        <v>104.85</v>
      </c>
      <c r="Y7" s="28">
        <v>91.94</v>
      </c>
      <c r="Z7" s="29"/>
      <c r="AA7" s="30">
        <f>IF(SUM(B7:Z7)&lt;&gt;0,AVERAGEIF(B7:Z7,"&lt;&gt;"""),"")</f>
        <v>171.56124999999997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1.4E-2</v>
      </c>
      <c r="C14" s="57">
        <v>8.0659999999999989</v>
      </c>
      <c r="D14" s="57">
        <v>8.6639999999999997</v>
      </c>
      <c r="E14" s="57">
        <v>8.6630000000000003</v>
      </c>
      <c r="F14" s="57">
        <v>8.9989999999999988</v>
      </c>
      <c r="G14" s="57">
        <v>16.984999999999999</v>
      </c>
      <c r="H14" s="57">
        <v>29.684999999999999</v>
      </c>
      <c r="I14" s="57">
        <v>62.213999999999999</v>
      </c>
      <c r="J14" s="57">
        <v>60.103000000000002</v>
      </c>
      <c r="K14" s="57">
        <v>26.242000000000001</v>
      </c>
      <c r="L14" s="57">
        <v>28.523</v>
      </c>
      <c r="M14" s="57">
        <v>28.995000000000001</v>
      </c>
      <c r="N14" s="57">
        <v>26.707000000000001</v>
      </c>
      <c r="O14" s="57">
        <v>21.745999999999999</v>
      </c>
      <c r="P14" s="57">
        <v>21.968999999999998</v>
      </c>
      <c r="Q14" s="57">
        <v>22.099</v>
      </c>
      <c r="R14" s="57">
        <v>48.662999999999997</v>
      </c>
      <c r="S14" s="57">
        <v>35.870000000000005</v>
      </c>
      <c r="T14" s="57">
        <v>37.473999999999997</v>
      </c>
      <c r="U14" s="57">
        <v>36.509999999999991</v>
      </c>
      <c r="V14" s="57">
        <v>16.227</v>
      </c>
      <c r="W14" s="57">
        <v>16.556000000000001</v>
      </c>
      <c r="X14" s="57">
        <v>13.802999999999999</v>
      </c>
      <c r="Y14" s="57">
        <v>2.798</v>
      </c>
      <c r="Z14" s="58"/>
      <c r="AA14" s="59">
        <f t="shared" si="0"/>
        <v>587.57500000000005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1.4E-2</v>
      </c>
      <c r="C16" s="62">
        <f t="shared" ref="C16:Z16" si="1">IF(LEN(C$2)&gt;0,SUM(C10:C15),"")</f>
        <v>8.0659999999999989</v>
      </c>
      <c r="D16" s="62">
        <f t="shared" si="1"/>
        <v>8.6639999999999997</v>
      </c>
      <c r="E16" s="62">
        <f t="shared" si="1"/>
        <v>8.6630000000000003</v>
      </c>
      <c r="F16" s="62">
        <f t="shared" si="1"/>
        <v>8.9989999999999988</v>
      </c>
      <c r="G16" s="62">
        <f t="shared" si="1"/>
        <v>16.984999999999999</v>
      </c>
      <c r="H16" s="62">
        <f t="shared" si="1"/>
        <v>29.684999999999999</v>
      </c>
      <c r="I16" s="62">
        <f t="shared" si="1"/>
        <v>62.213999999999999</v>
      </c>
      <c r="J16" s="62">
        <f t="shared" si="1"/>
        <v>60.103000000000002</v>
      </c>
      <c r="K16" s="62">
        <f t="shared" si="1"/>
        <v>26.242000000000001</v>
      </c>
      <c r="L16" s="62">
        <f t="shared" si="1"/>
        <v>28.523</v>
      </c>
      <c r="M16" s="62">
        <f t="shared" si="1"/>
        <v>28.995000000000001</v>
      </c>
      <c r="N16" s="62">
        <f t="shared" si="1"/>
        <v>26.707000000000001</v>
      </c>
      <c r="O16" s="62">
        <f t="shared" si="1"/>
        <v>21.745999999999999</v>
      </c>
      <c r="P16" s="62">
        <f t="shared" si="1"/>
        <v>21.968999999999998</v>
      </c>
      <c r="Q16" s="62">
        <f t="shared" si="1"/>
        <v>22.099</v>
      </c>
      <c r="R16" s="62">
        <f t="shared" si="1"/>
        <v>48.662999999999997</v>
      </c>
      <c r="S16" s="62">
        <f t="shared" si="1"/>
        <v>35.870000000000005</v>
      </c>
      <c r="T16" s="62">
        <f t="shared" si="1"/>
        <v>37.473999999999997</v>
      </c>
      <c r="U16" s="62">
        <f t="shared" si="1"/>
        <v>36.509999999999991</v>
      </c>
      <c r="V16" s="62">
        <f t="shared" si="1"/>
        <v>16.227</v>
      </c>
      <c r="W16" s="62">
        <f t="shared" si="1"/>
        <v>16.556000000000001</v>
      </c>
      <c r="X16" s="62">
        <f t="shared" si="1"/>
        <v>13.802999999999999</v>
      </c>
      <c r="Y16" s="62">
        <f t="shared" si="1"/>
        <v>2.798</v>
      </c>
      <c r="Z16" s="63" t="str">
        <f t="shared" si="1"/>
        <v/>
      </c>
      <c r="AA16" s="64">
        <f>SUM(AA10:AA15)</f>
        <v>587.57500000000005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>
        <v>4</v>
      </c>
      <c r="V19" s="72"/>
      <c r="W19" s="72"/>
      <c r="X19" s="72"/>
      <c r="Y19" s="72"/>
      <c r="Z19" s="73"/>
      <c r="AA19" s="74">
        <f t="shared" ref="AA19:AA25" si="2">SUM(B19:Z19)</f>
        <v>4</v>
      </c>
    </row>
    <row r="20" spans="1:27" ht="24.95" customHeight="1" x14ac:dyDescent="0.2">
      <c r="A20" s="75" t="s">
        <v>15</v>
      </c>
      <c r="B20" s="76">
        <v>4.9470000000000001</v>
      </c>
      <c r="C20" s="77">
        <v>4.9130000000000003</v>
      </c>
      <c r="D20" s="77">
        <v>4.97</v>
      </c>
      <c r="E20" s="77">
        <v>4.9340000000000002</v>
      </c>
      <c r="F20" s="77">
        <v>4.9930000000000003</v>
      </c>
      <c r="G20" s="77">
        <v>9.98</v>
      </c>
      <c r="H20" s="77">
        <v>8.8930000000000007</v>
      </c>
      <c r="I20" s="77">
        <v>10.552</v>
      </c>
      <c r="J20" s="77">
        <v>12.936</v>
      </c>
      <c r="K20" s="77">
        <v>6.2889999999999997</v>
      </c>
      <c r="L20" s="77">
        <v>5.6959999999999997</v>
      </c>
      <c r="M20" s="77">
        <v>5.6959999999999997</v>
      </c>
      <c r="N20" s="77">
        <v>0.01</v>
      </c>
      <c r="O20" s="77">
        <v>0.01</v>
      </c>
      <c r="P20" s="77">
        <v>9.754999999999999</v>
      </c>
      <c r="Q20" s="77">
        <v>5.4649999999999999</v>
      </c>
      <c r="R20" s="77">
        <v>12.004999999999999</v>
      </c>
      <c r="S20" s="77">
        <v>5.5810000000000004</v>
      </c>
      <c r="T20" s="77">
        <v>8.4570000000000007</v>
      </c>
      <c r="U20" s="77">
        <v>8.32</v>
      </c>
      <c r="V20" s="77">
        <v>5</v>
      </c>
      <c r="W20" s="77">
        <v>5</v>
      </c>
      <c r="X20" s="77">
        <v>5</v>
      </c>
      <c r="Y20" s="77"/>
      <c r="Z20" s="78"/>
      <c r="AA20" s="79">
        <f t="shared" si="2"/>
        <v>149.40199999999999</v>
      </c>
    </row>
    <row r="21" spans="1:27" ht="24.95" customHeight="1" x14ac:dyDescent="0.2">
      <c r="A21" s="75" t="s">
        <v>16</v>
      </c>
      <c r="B21" s="80">
        <v>2.5489999999999999</v>
      </c>
      <c r="C21" s="81">
        <v>2.488</v>
      </c>
      <c r="D21" s="81">
        <v>2.4390000000000001</v>
      </c>
      <c r="E21" s="81">
        <v>2.4249999999999998</v>
      </c>
      <c r="F21" s="81">
        <v>15.218999999999999</v>
      </c>
      <c r="G21" s="81">
        <v>33.340000000000003</v>
      </c>
      <c r="H21" s="81">
        <v>42.274000000000001</v>
      </c>
      <c r="I21" s="81">
        <v>42.048999999999999</v>
      </c>
      <c r="J21" s="81">
        <v>36.963999999999999</v>
      </c>
      <c r="K21" s="81">
        <v>26.248000000000001</v>
      </c>
      <c r="L21" s="81">
        <v>15.606</v>
      </c>
      <c r="M21" s="81">
        <v>15.536999999999999</v>
      </c>
      <c r="N21" s="81">
        <v>16.983000000000001</v>
      </c>
      <c r="O21" s="81">
        <v>10.396000000000001</v>
      </c>
      <c r="P21" s="81">
        <v>4.1230000000000002</v>
      </c>
      <c r="Q21" s="81">
        <v>32.414000000000001</v>
      </c>
      <c r="R21" s="81">
        <v>43.423999999999999</v>
      </c>
      <c r="S21" s="81">
        <v>32.759</v>
      </c>
      <c r="T21" s="81">
        <v>4.2670000000000003</v>
      </c>
      <c r="U21" s="81">
        <v>4.1660000000000004</v>
      </c>
      <c r="V21" s="81">
        <v>4</v>
      </c>
      <c r="W21" s="81">
        <v>5</v>
      </c>
      <c r="X21" s="81">
        <v>21.84</v>
      </c>
      <c r="Y21" s="81"/>
      <c r="Z21" s="78"/>
      <c r="AA21" s="79">
        <f t="shared" si="2"/>
        <v>416.50999999999993</v>
      </c>
    </row>
    <row r="22" spans="1:27" ht="24.95" customHeight="1" x14ac:dyDescent="0.2">
      <c r="A22" s="82" t="s">
        <v>17</v>
      </c>
      <c r="B22" s="81"/>
      <c r="C22" s="81">
        <v>4.5460000000000003</v>
      </c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4.5460000000000003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7.4960000000000004</v>
      </c>
      <c r="C26" s="88">
        <f t="shared" ref="C26:Z26" si="3">IF(LEN(C$2)&gt;0,SUM(C19:C25),"")</f>
        <v>11.946999999999999</v>
      </c>
      <c r="D26" s="88">
        <f t="shared" si="3"/>
        <v>7.4089999999999998</v>
      </c>
      <c r="E26" s="88">
        <f t="shared" si="3"/>
        <v>7.359</v>
      </c>
      <c r="F26" s="88">
        <f t="shared" si="3"/>
        <v>20.212</v>
      </c>
      <c r="G26" s="88">
        <f t="shared" si="3"/>
        <v>43.320000000000007</v>
      </c>
      <c r="H26" s="88">
        <f t="shared" si="3"/>
        <v>51.167000000000002</v>
      </c>
      <c r="I26" s="88">
        <f t="shared" si="3"/>
        <v>52.600999999999999</v>
      </c>
      <c r="J26" s="88">
        <f t="shared" si="3"/>
        <v>49.9</v>
      </c>
      <c r="K26" s="88">
        <f t="shared" si="3"/>
        <v>32.536999999999999</v>
      </c>
      <c r="L26" s="88">
        <f t="shared" si="3"/>
        <v>21.302</v>
      </c>
      <c r="M26" s="88">
        <f t="shared" si="3"/>
        <v>21.232999999999997</v>
      </c>
      <c r="N26" s="88">
        <f t="shared" si="3"/>
        <v>16.993000000000002</v>
      </c>
      <c r="O26" s="88">
        <f t="shared" si="3"/>
        <v>10.406000000000001</v>
      </c>
      <c r="P26" s="88">
        <f t="shared" si="3"/>
        <v>13.878</v>
      </c>
      <c r="Q26" s="88">
        <f t="shared" si="3"/>
        <v>37.879000000000005</v>
      </c>
      <c r="R26" s="88">
        <f t="shared" si="3"/>
        <v>55.429000000000002</v>
      </c>
      <c r="S26" s="88">
        <f t="shared" si="3"/>
        <v>38.340000000000003</v>
      </c>
      <c r="T26" s="88">
        <f t="shared" si="3"/>
        <v>12.724</v>
      </c>
      <c r="U26" s="88">
        <f t="shared" si="3"/>
        <v>16.486000000000001</v>
      </c>
      <c r="V26" s="88">
        <f t="shared" si="3"/>
        <v>9</v>
      </c>
      <c r="W26" s="88">
        <f t="shared" si="3"/>
        <v>10</v>
      </c>
      <c r="X26" s="88">
        <f t="shared" si="3"/>
        <v>26.84</v>
      </c>
      <c r="Y26" s="88">
        <f t="shared" si="3"/>
        <v>0</v>
      </c>
      <c r="Z26" s="89" t="str">
        <f t="shared" si="3"/>
        <v/>
      </c>
      <c r="AA26" s="90">
        <f>SUM(AA19:AA25)</f>
        <v>574.45799999999997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7.51</v>
      </c>
      <c r="C30" s="77">
        <v>20.013000000000002</v>
      </c>
      <c r="D30" s="77">
        <v>16.073</v>
      </c>
      <c r="E30" s="77">
        <v>16.021999999999998</v>
      </c>
      <c r="F30" s="77">
        <v>29.210999999999999</v>
      </c>
      <c r="G30" s="77">
        <v>60.305</v>
      </c>
      <c r="H30" s="77">
        <v>80.852000000000004</v>
      </c>
      <c r="I30" s="77">
        <v>114.815</v>
      </c>
      <c r="J30" s="77">
        <v>110.003</v>
      </c>
      <c r="K30" s="77">
        <v>58.779000000000003</v>
      </c>
      <c r="L30" s="77">
        <v>49.825000000000003</v>
      </c>
      <c r="M30" s="77">
        <v>50.228000000000002</v>
      </c>
      <c r="N30" s="77">
        <v>43.7</v>
      </c>
      <c r="O30" s="77">
        <v>32.152000000000001</v>
      </c>
      <c r="P30" s="77">
        <v>35.847000000000001</v>
      </c>
      <c r="Q30" s="77">
        <v>59.978000000000002</v>
      </c>
      <c r="R30" s="77">
        <v>104.092</v>
      </c>
      <c r="S30" s="77">
        <v>74.209999999999994</v>
      </c>
      <c r="T30" s="77">
        <v>50.198</v>
      </c>
      <c r="U30" s="77">
        <v>52.996000000000002</v>
      </c>
      <c r="V30" s="77">
        <v>25.227</v>
      </c>
      <c r="W30" s="77">
        <v>26.556000000000001</v>
      </c>
      <c r="X30" s="77">
        <v>40.643000000000001</v>
      </c>
      <c r="Y30" s="77">
        <v>2.798</v>
      </c>
      <c r="Z30" s="78"/>
      <c r="AA30" s="79">
        <f>SUM(B30:Z30)</f>
        <v>1162.0330000000004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7.51</v>
      </c>
      <c r="C32" s="62">
        <f t="shared" ref="C32:Z32" si="4">IF(LEN(C$2)&gt;0,SUM(C29:C31),"")</f>
        <v>20.013000000000002</v>
      </c>
      <c r="D32" s="62">
        <f t="shared" si="4"/>
        <v>16.073</v>
      </c>
      <c r="E32" s="62">
        <f t="shared" si="4"/>
        <v>16.021999999999998</v>
      </c>
      <c r="F32" s="62">
        <f t="shared" si="4"/>
        <v>29.210999999999999</v>
      </c>
      <c r="G32" s="62">
        <f t="shared" si="4"/>
        <v>60.305</v>
      </c>
      <c r="H32" s="62">
        <f t="shared" si="4"/>
        <v>80.852000000000004</v>
      </c>
      <c r="I32" s="62">
        <f t="shared" si="4"/>
        <v>114.815</v>
      </c>
      <c r="J32" s="62">
        <f t="shared" si="4"/>
        <v>110.003</v>
      </c>
      <c r="K32" s="62">
        <f t="shared" si="4"/>
        <v>58.779000000000003</v>
      </c>
      <c r="L32" s="62">
        <f t="shared" si="4"/>
        <v>49.825000000000003</v>
      </c>
      <c r="M32" s="62">
        <f t="shared" si="4"/>
        <v>50.228000000000002</v>
      </c>
      <c r="N32" s="62">
        <f t="shared" si="4"/>
        <v>43.7</v>
      </c>
      <c r="O32" s="62">
        <f t="shared" si="4"/>
        <v>32.152000000000001</v>
      </c>
      <c r="P32" s="62">
        <f t="shared" si="4"/>
        <v>35.847000000000001</v>
      </c>
      <c r="Q32" s="62">
        <f t="shared" si="4"/>
        <v>59.978000000000002</v>
      </c>
      <c r="R32" s="62">
        <f t="shared" si="4"/>
        <v>104.092</v>
      </c>
      <c r="S32" s="62">
        <f t="shared" si="4"/>
        <v>74.209999999999994</v>
      </c>
      <c r="T32" s="62">
        <f t="shared" si="4"/>
        <v>50.198</v>
      </c>
      <c r="U32" s="62">
        <f t="shared" si="4"/>
        <v>52.996000000000002</v>
      </c>
      <c r="V32" s="62">
        <f t="shared" si="4"/>
        <v>25.227</v>
      </c>
      <c r="W32" s="62">
        <f t="shared" si="4"/>
        <v>26.556000000000001</v>
      </c>
      <c r="X32" s="62">
        <f t="shared" si="4"/>
        <v>40.643000000000001</v>
      </c>
      <c r="Y32" s="62">
        <f t="shared" si="4"/>
        <v>2.798</v>
      </c>
      <c r="Z32" s="63" t="str">
        <f t="shared" si="4"/>
        <v/>
      </c>
      <c r="AA32" s="64">
        <f>SUM(AA29:AA31)</f>
        <v>1162.0330000000004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313.10000000000002</v>
      </c>
      <c r="C39" s="99">
        <v>282.2</v>
      </c>
      <c r="D39" s="99">
        <v>279.39999999999998</v>
      </c>
      <c r="E39" s="99">
        <v>294</v>
      </c>
      <c r="F39" s="99"/>
      <c r="G39" s="99"/>
      <c r="H39" s="99"/>
      <c r="I39" s="99"/>
      <c r="J39" s="99"/>
      <c r="K39" s="99"/>
      <c r="L39" s="99"/>
      <c r="M39" s="99"/>
      <c r="N39" s="99"/>
      <c r="O39" s="99">
        <v>8.1</v>
      </c>
      <c r="P39" s="99">
        <v>32.4</v>
      </c>
      <c r="Q39" s="99"/>
      <c r="R39" s="99"/>
      <c r="S39" s="99"/>
      <c r="T39" s="99"/>
      <c r="U39" s="99"/>
      <c r="V39" s="99">
        <v>177.5</v>
      </c>
      <c r="W39" s="99"/>
      <c r="X39" s="99"/>
      <c r="Y39" s="99"/>
      <c r="Z39" s="100"/>
      <c r="AA39" s="79">
        <f t="shared" si="5"/>
        <v>1386.6999999999998</v>
      </c>
    </row>
    <row r="40" spans="1:27" ht="30" customHeight="1" thickBot="1" x14ac:dyDescent="0.25">
      <c r="A40" s="86" t="s">
        <v>46</v>
      </c>
      <c r="B40" s="87">
        <f>IF(LEN(B$2)&gt;0,SUM(B35:B39),"")</f>
        <v>313.10000000000002</v>
      </c>
      <c r="C40" s="88">
        <f t="shared" ref="C40:Z40" si="6">IF(LEN(C$2)&gt;0,SUM(C35:C39),"")</f>
        <v>282.2</v>
      </c>
      <c r="D40" s="88">
        <f t="shared" si="6"/>
        <v>279.39999999999998</v>
      </c>
      <c r="E40" s="88">
        <f t="shared" si="6"/>
        <v>294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8.1</v>
      </c>
      <c r="P40" s="88">
        <f t="shared" si="6"/>
        <v>32.4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177.5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1386.6999999999998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313.10000000000002</v>
      </c>
      <c r="C47" s="99">
        <v>282.2</v>
      </c>
      <c r="D47" s="99">
        <v>279.39999999999998</v>
      </c>
      <c r="E47" s="99">
        <v>294</v>
      </c>
      <c r="F47" s="99"/>
      <c r="G47" s="99"/>
      <c r="H47" s="99"/>
      <c r="I47" s="99"/>
      <c r="J47" s="99"/>
      <c r="K47" s="99"/>
      <c r="L47" s="99"/>
      <c r="M47" s="99"/>
      <c r="N47" s="99"/>
      <c r="O47" s="99">
        <v>8.1</v>
      </c>
      <c r="P47" s="99">
        <v>32.4</v>
      </c>
      <c r="Q47" s="99"/>
      <c r="R47" s="99"/>
      <c r="S47" s="99"/>
      <c r="T47" s="99"/>
      <c r="U47" s="99"/>
      <c r="V47" s="99">
        <v>177.5</v>
      </c>
      <c r="W47" s="99"/>
      <c r="X47" s="99"/>
      <c r="Y47" s="99"/>
      <c r="Z47" s="100"/>
      <c r="AA47" s="79">
        <f t="shared" si="7"/>
        <v>1386.6999999999998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313.10000000000002</v>
      </c>
      <c r="C49" s="88">
        <f t="shared" ref="C49:Z49" si="8">IF(LEN(C$2)&gt;0,SUM(C43:C48),"")</f>
        <v>282.2</v>
      </c>
      <c r="D49" s="88">
        <f t="shared" si="8"/>
        <v>279.39999999999998</v>
      </c>
      <c r="E49" s="88">
        <f t="shared" si="8"/>
        <v>294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8.1</v>
      </c>
      <c r="P49" s="88">
        <f t="shared" si="8"/>
        <v>32.4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177.5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1386.6999999999998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320.61</v>
      </c>
      <c r="C52" s="88">
        <f t="shared" ref="C52:Z52" si="10">IF(LEN(C$2)&gt;0,SUM(C10:C15)+C26+C40,"")</f>
        <v>302.21299999999997</v>
      </c>
      <c r="D52" s="88">
        <f t="shared" si="10"/>
        <v>295.47299999999996</v>
      </c>
      <c r="E52" s="88">
        <f t="shared" si="10"/>
        <v>310.02199999999999</v>
      </c>
      <c r="F52" s="88">
        <f t="shared" si="10"/>
        <v>29.210999999999999</v>
      </c>
      <c r="G52" s="88">
        <f t="shared" si="10"/>
        <v>60.305000000000007</v>
      </c>
      <c r="H52" s="88">
        <f t="shared" si="10"/>
        <v>80.852000000000004</v>
      </c>
      <c r="I52" s="88">
        <f t="shared" si="10"/>
        <v>114.815</v>
      </c>
      <c r="J52" s="88">
        <f t="shared" si="10"/>
        <v>110.003</v>
      </c>
      <c r="K52" s="88">
        <f t="shared" si="10"/>
        <v>58.778999999999996</v>
      </c>
      <c r="L52" s="88">
        <f t="shared" si="10"/>
        <v>49.825000000000003</v>
      </c>
      <c r="M52" s="88">
        <f t="shared" si="10"/>
        <v>50.227999999999994</v>
      </c>
      <c r="N52" s="88">
        <f t="shared" si="10"/>
        <v>43.7</v>
      </c>
      <c r="O52" s="88">
        <f t="shared" si="10"/>
        <v>40.252000000000002</v>
      </c>
      <c r="P52" s="88">
        <f t="shared" si="10"/>
        <v>68.246999999999986</v>
      </c>
      <c r="Q52" s="88">
        <f t="shared" si="10"/>
        <v>59.978000000000009</v>
      </c>
      <c r="R52" s="88">
        <f t="shared" si="10"/>
        <v>104.092</v>
      </c>
      <c r="S52" s="88">
        <f t="shared" si="10"/>
        <v>74.210000000000008</v>
      </c>
      <c r="T52" s="88">
        <f t="shared" si="10"/>
        <v>50.197999999999993</v>
      </c>
      <c r="U52" s="88">
        <f t="shared" si="10"/>
        <v>52.995999999999995</v>
      </c>
      <c r="V52" s="88">
        <f t="shared" si="10"/>
        <v>202.727</v>
      </c>
      <c r="W52" s="88">
        <f t="shared" si="10"/>
        <v>26.556000000000001</v>
      </c>
      <c r="X52" s="88">
        <f t="shared" si="10"/>
        <v>40.643000000000001</v>
      </c>
      <c r="Y52" s="88">
        <f t="shared" si="10"/>
        <v>2.798</v>
      </c>
      <c r="Z52" s="89" t="str">
        <f t="shared" si="10"/>
        <v/>
      </c>
      <c r="AA52" s="104">
        <f>SUM(B52:Z52)</f>
        <v>2548.7330000000002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313.10000000000002</v>
      </c>
      <c r="C4" s="18">
        <v>282.2</v>
      </c>
      <c r="D4" s="18">
        <v>279.39999999999998</v>
      </c>
      <c r="E4" s="18">
        <v>294</v>
      </c>
      <c r="F4" s="18"/>
      <c r="G4" s="18"/>
      <c r="H4" s="18"/>
      <c r="I4" s="18"/>
      <c r="J4" s="18"/>
      <c r="K4" s="18"/>
      <c r="L4" s="18"/>
      <c r="M4" s="18"/>
      <c r="N4" s="18">
        <v>-35.700000000000003</v>
      </c>
      <c r="O4" s="18">
        <v>8.1</v>
      </c>
      <c r="P4" s="18">
        <v>32.4</v>
      </c>
      <c r="Q4" s="18"/>
      <c r="R4" s="18">
        <v>-20</v>
      </c>
      <c r="S4" s="18"/>
      <c r="T4" s="18"/>
      <c r="U4" s="18"/>
      <c r="V4" s="18">
        <v>177.5</v>
      </c>
      <c r="W4" s="18"/>
      <c r="X4" s="18"/>
      <c r="Y4" s="18"/>
      <c r="Z4" s="19"/>
      <c r="AA4" s="111">
        <f>SUM(B4:Z4)</f>
        <v>1330.9999999999998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123.64</v>
      </c>
      <c r="C7" s="117">
        <v>120</v>
      </c>
      <c r="D7" s="117">
        <v>116.34</v>
      </c>
      <c r="E7" s="117">
        <v>115.5</v>
      </c>
      <c r="F7" s="117">
        <v>121.93</v>
      </c>
      <c r="G7" s="117">
        <v>165.45</v>
      </c>
      <c r="H7" s="117">
        <v>171.76</v>
      </c>
      <c r="I7" s="117">
        <v>305.01</v>
      </c>
      <c r="J7" s="117">
        <v>151.53</v>
      </c>
      <c r="K7" s="117">
        <v>121.62</v>
      </c>
      <c r="L7" s="117">
        <v>115</v>
      </c>
      <c r="M7" s="117">
        <v>115.68</v>
      </c>
      <c r="N7" s="117">
        <v>112.33</v>
      </c>
      <c r="O7" s="117">
        <v>115.5</v>
      </c>
      <c r="P7" s="117">
        <v>127.68</v>
      </c>
      <c r="Q7" s="117">
        <v>233.67</v>
      </c>
      <c r="R7" s="117">
        <v>689.2</v>
      </c>
      <c r="S7" s="117">
        <v>348.87</v>
      </c>
      <c r="T7" s="117">
        <v>157.18</v>
      </c>
      <c r="U7" s="117">
        <v>146.86000000000001</v>
      </c>
      <c r="V7" s="117">
        <v>131.06</v>
      </c>
      <c r="W7" s="117">
        <v>114.87</v>
      </c>
      <c r="X7" s="117">
        <v>104.85</v>
      </c>
      <c r="Y7" s="117">
        <v>91.94</v>
      </c>
      <c r="Z7" s="118"/>
      <c r="AA7" s="119">
        <f>IF(SUM(B7:Z7)&lt;&gt;0,AVERAGEIF(B7:Z7,"&lt;&gt;"""),"")</f>
        <v>171.56124999999997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>
        <v>20</v>
      </c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20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35.700000000000003</v>
      </c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35.700000000000003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35.700000000000003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20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55.7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313.10000000000002</v>
      </c>
      <c r="C23" s="133">
        <v>282.2</v>
      </c>
      <c r="D23" s="133">
        <v>279.39999999999998</v>
      </c>
      <c r="E23" s="133">
        <v>294</v>
      </c>
      <c r="F23" s="133"/>
      <c r="G23" s="133"/>
      <c r="H23" s="133"/>
      <c r="I23" s="133"/>
      <c r="J23" s="133"/>
      <c r="K23" s="133"/>
      <c r="L23" s="133"/>
      <c r="M23" s="133"/>
      <c r="N23" s="133"/>
      <c r="O23" s="133">
        <v>8.1</v>
      </c>
      <c r="P23" s="133">
        <v>32.4</v>
      </c>
      <c r="Q23" s="133"/>
      <c r="R23" s="133"/>
      <c r="S23" s="133"/>
      <c r="T23" s="133"/>
      <c r="U23" s="133"/>
      <c r="V23" s="133">
        <v>177.5</v>
      </c>
      <c r="W23" s="133"/>
      <c r="X23" s="133"/>
      <c r="Y23" s="133"/>
      <c r="Z23" s="131"/>
      <c r="AA23" s="132">
        <f t="shared" si="2"/>
        <v>1386.6999999999998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313.10000000000002</v>
      </c>
      <c r="C24" s="135">
        <f t="shared" si="3"/>
        <v>282.2</v>
      </c>
      <c r="D24" s="135">
        <f t="shared" si="3"/>
        <v>279.39999999999998</v>
      </c>
      <c r="E24" s="135">
        <f t="shared" si="3"/>
        <v>294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8.1</v>
      </c>
      <c r="P24" s="135">
        <f t="shared" si="3"/>
        <v>32.4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177.5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1386.6999999999998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2024-11-18T14:31:34Z</dcterms:created>
  <dcterms:modified xsi:type="dcterms:W3CDTF">2024-11-18T14:31:36Z</dcterms:modified>
</cp:coreProperties>
</file>