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<sst xmlns="http://schemas.openxmlformats.org/spreadsheetml/2006/main" count="119" uniqueCount="54">
  <si>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17/11/2024 16:33:31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</si>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</sst>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94-42D5-9800-84D1A9E34C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94-42D5-9800-84D1A9E34C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494-42D5-9800-84D1A9E34C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1.4650000000000001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94-42D5-9800-84D1A9E34C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94-42D5-9800-84D1A9E34C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94-42D5-9800-84D1A9E34C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94-42D5-9800-84D1A9E34C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55.454999999999998</c:v>
                </c:pt>
                <c:pt idx="22">
                  <c:v>15.177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494-42D5-9800-84D1A9E34C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94-42D5-9800-84D1A9E34C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1">
                  <c:v>23.155000000000001</c:v>
                </c:pt>
                <c:pt idx="4">
                  <c:v>13.023</c:v>
                </c:pt>
                <c:pt idx="5">
                  <c:v>68.137</c:v>
                </c:pt>
                <c:pt idx="6">
                  <c:v>13.56</c:v>
                </c:pt>
                <c:pt idx="7">
                  <c:v>15</c:v>
                </c:pt>
                <c:pt idx="8">
                  <c:v>58.685000000000002</c:v>
                </c:pt>
                <c:pt idx="9">
                  <c:v>51.97</c:v>
                </c:pt>
                <c:pt idx="10">
                  <c:v>29.370999999999999</c:v>
                </c:pt>
                <c:pt idx="12">
                  <c:v>14.528</c:v>
                </c:pt>
                <c:pt idx="13">
                  <c:v>22.28</c:v>
                </c:pt>
                <c:pt idx="14">
                  <c:v>23.871000000000002</c:v>
                </c:pt>
                <c:pt idx="15">
                  <c:v>52.5</c:v>
                </c:pt>
                <c:pt idx="16">
                  <c:v>29.922999999999998</c:v>
                </c:pt>
                <c:pt idx="17">
                  <c:v>36.902999999999999</c:v>
                </c:pt>
                <c:pt idx="18">
                  <c:v>4</c:v>
                </c:pt>
                <c:pt idx="19">
                  <c:v>5.274</c:v>
                </c:pt>
                <c:pt idx="20">
                  <c:v>5.6509999999999998</c:v>
                </c:pt>
                <c:pt idx="22">
                  <c:v>20.408999999999999</c:v>
                </c:pt>
                <c:pt idx="23">
                  <c:v>196.05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94-42D5-9800-84D1A9E34C3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32.6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94-42D5-9800-84D1A9E34C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9.7000000000000003E-2</c:v>
                </c:pt>
                <c:pt idx="1">
                  <c:v>0.67500000000000004</c:v>
                </c:pt>
                <c:pt idx="2">
                  <c:v>7.5789999999999997</c:v>
                </c:pt>
                <c:pt idx="3">
                  <c:v>7.5389999999999997</c:v>
                </c:pt>
                <c:pt idx="4">
                  <c:v>0.63700000000000001</c:v>
                </c:pt>
                <c:pt idx="5">
                  <c:v>0.69599999999999995</c:v>
                </c:pt>
                <c:pt idx="6">
                  <c:v>0.61599999999999999</c:v>
                </c:pt>
                <c:pt idx="7">
                  <c:v>0.52100000000000002</c:v>
                </c:pt>
                <c:pt idx="8">
                  <c:v>0.52</c:v>
                </c:pt>
                <c:pt idx="9">
                  <c:v>12.173</c:v>
                </c:pt>
                <c:pt idx="10">
                  <c:v>11.606999999999999</c:v>
                </c:pt>
                <c:pt idx="11">
                  <c:v>11.77</c:v>
                </c:pt>
                <c:pt idx="12">
                  <c:v>12.096</c:v>
                </c:pt>
                <c:pt idx="13">
                  <c:v>10.81</c:v>
                </c:pt>
                <c:pt idx="14">
                  <c:v>0.91700000000000004</c:v>
                </c:pt>
                <c:pt idx="15">
                  <c:v>0.47899999999999998</c:v>
                </c:pt>
                <c:pt idx="16">
                  <c:v>8.3000000000000004E-2</c:v>
                </c:pt>
                <c:pt idx="17">
                  <c:v>0.52300000000000002</c:v>
                </c:pt>
                <c:pt idx="18">
                  <c:v>0.81100000000000005</c:v>
                </c:pt>
                <c:pt idx="19">
                  <c:v>1.157</c:v>
                </c:pt>
                <c:pt idx="20">
                  <c:v>0.80900000000000005</c:v>
                </c:pt>
                <c:pt idx="21">
                  <c:v>0.80600000000000005</c:v>
                </c:pt>
                <c:pt idx="22">
                  <c:v>0.77700000000000002</c:v>
                </c:pt>
                <c:pt idx="23">
                  <c:v>21.623000000000001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94-42D5-9800-84D1A9E34C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94-42D5-9800-84D1A9E34C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43.912999999999997</c:v>
                </c:pt>
                <c:pt idx="19">
                  <c:v>40.118000000000002</c:v>
                </c:pt>
                <c:pt idx="20">
                  <c:v>42.244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494-42D5-9800-84D1A9E34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105.6</c:v>
                </c:pt>
                <c:pt idx="1">
                  <c:v>100.75</c:v>
                </c:pt>
                <c:pt idx="2">
                  <c:v>85.49</c:v>
                </c:pt>
                <c:pt idx="3">
                  <c:v>76.010000000000005</c:v>
                </c:pt>
                <c:pt idx="4">
                  <c:v>91.28</c:v>
                </c:pt>
                <c:pt idx="5">
                  <c:v>121.53</c:v>
                </c:pt>
                <c:pt idx="6">
                  <c:v>152.56</c:v>
                </c:pt>
                <c:pt idx="7">
                  <c:v>150</c:v>
                </c:pt>
                <c:pt idx="8">
                  <c:v>134.58000000000001</c:v>
                </c:pt>
                <c:pt idx="9">
                  <c:v>121.96</c:v>
                </c:pt>
                <c:pt idx="10">
                  <c:v>98</c:v>
                </c:pt>
                <c:pt idx="11">
                  <c:v>72.510000000000005</c:v>
                </c:pt>
                <c:pt idx="12">
                  <c:v>99</c:v>
                </c:pt>
                <c:pt idx="13">
                  <c:v>108.14</c:v>
                </c:pt>
                <c:pt idx="14">
                  <c:v>125.06</c:v>
                </c:pt>
                <c:pt idx="15">
                  <c:v>150</c:v>
                </c:pt>
                <c:pt idx="16">
                  <c:v>190</c:v>
                </c:pt>
                <c:pt idx="17">
                  <c:v>242.45</c:v>
                </c:pt>
                <c:pt idx="18">
                  <c:v>444.69</c:v>
                </c:pt>
                <c:pt idx="19">
                  <c:v>387.1</c:v>
                </c:pt>
                <c:pt idx="20">
                  <c:v>363.6</c:v>
                </c:pt>
                <c:pt idx="21">
                  <c:v>236.37</c:v>
                </c:pt>
                <c:pt idx="22">
                  <c:v>136</c:v>
                </c:pt>
                <c:pt idx="23">
                  <c:v>132.21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94-42D5-9800-84D1A9E34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9B-46BD-B764-A8704CC6BB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9B-46BD-B764-A8704CC6BB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6.0709999999999997</c:v>
                </c:pt>
                <c:pt idx="1">
                  <c:v>4.3470000000000004</c:v>
                </c:pt>
                <c:pt idx="2">
                  <c:v>4.2869999999999999</c:v>
                </c:pt>
                <c:pt idx="3">
                  <c:v>4.3140000000000001</c:v>
                </c:pt>
                <c:pt idx="4">
                  <c:v>4.4969999999999999</c:v>
                </c:pt>
                <c:pt idx="5">
                  <c:v>10.188000000000001</c:v>
                </c:pt>
                <c:pt idx="6">
                  <c:v>5.88</c:v>
                </c:pt>
                <c:pt idx="7">
                  <c:v>13.475</c:v>
                </c:pt>
                <c:pt idx="8">
                  <c:v>13.125</c:v>
                </c:pt>
                <c:pt idx="9">
                  <c:v>8.48</c:v>
                </c:pt>
                <c:pt idx="10">
                  <c:v>18.97</c:v>
                </c:pt>
                <c:pt idx="11">
                  <c:v>5.7439999999999998</c:v>
                </c:pt>
                <c:pt idx="12">
                  <c:v>11.898</c:v>
                </c:pt>
                <c:pt idx="13">
                  <c:v>13.569999999999999</c:v>
                </c:pt>
                <c:pt idx="14">
                  <c:v>10.164</c:v>
                </c:pt>
                <c:pt idx="15">
                  <c:v>7.3209999999999997</c:v>
                </c:pt>
                <c:pt idx="16">
                  <c:v>8.82</c:v>
                </c:pt>
                <c:pt idx="17">
                  <c:v>14.352999999999998</c:v>
                </c:pt>
                <c:pt idx="18">
                  <c:v>6.1790000000000003</c:v>
                </c:pt>
                <c:pt idx="19">
                  <c:v>5.4870000000000001</c:v>
                </c:pt>
                <c:pt idx="20">
                  <c:v>5.9639999999999995</c:v>
                </c:pt>
                <c:pt idx="21">
                  <c:v>8.5559999999999992</c:v>
                </c:pt>
                <c:pt idx="22">
                  <c:v>7.9160000000000004</c:v>
                </c:pt>
                <c:pt idx="23">
                  <c:v>5.09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B-46BD-B764-A8704CC6BB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23.791</c:v>
                </c:pt>
                <c:pt idx="1">
                  <c:v>11.632999999999999</c:v>
                </c:pt>
                <c:pt idx="2">
                  <c:v>3.2920000000000003</c:v>
                </c:pt>
                <c:pt idx="3">
                  <c:v>3.2250000000000001</c:v>
                </c:pt>
                <c:pt idx="4">
                  <c:v>4.0970000000000004</c:v>
                </c:pt>
                <c:pt idx="5">
                  <c:v>50.564</c:v>
                </c:pt>
                <c:pt idx="6">
                  <c:v>7.2140000000000004</c:v>
                </c:pt>
                <c:pt idx="7">
                  <c:v>27.611000000000001</c:v>
                </c:pt>
                <c:pt idx="8">
                  <c:v>33.950999999999993</c:v>
                </c:pt>
                <c:pt idx="9">
                  <c:v>51.524999999999999</c:v>
                </c:pt>
                <c:pt idx="10">
                  <c:v>20.938000000000002</c:v>
                </c:pt>
                <c:pt idx="11">
                  <c:v>7.4909999999999997</c:v>
                </c:pt>
                <c:pt idx="12">
                  <c:v>14.001000000000001</c:v>
                </c:pt>
                <c:pt idx="13">
                  <c:v>18.143000000000001</c:v>
                </c:pt>
                <c:pt idx="14">
                  <c:v>12.792000000000002</c:v>
                </c:pt>
                <c:pt idx="15">
                  <c:v>9.3339999999999996</c:v>
                </c:pt>
                <c:pt idx="16">
                  <c:v>9.6189999999999998</c:v>
                </c:pt>
                <c:pt idx="17">
                  <c:v>17.405999999999999</c:v>
                </c:pt>
                <c:pt idx="18">
                  <c:v>37.481999999999999</c:v>
                </c:pt>
                <c:pt idx="19">
                  <c:v>36.283000000000001</c:v>
                </c:pt>
                <c:pt idx="20">
                  <c:v>36.609000000000002</c:v>
                </c:pt>
                <c:pt idx="21">
                  <c:v>40.234999999999999</c:v>
                </c:pt>
                <c:pt idx="22">
                  <c:v>23.094000000000001</c:v>
                </c:pt>
                <c:pt idx="23">
                  <c:v>3.8279999999999998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9B-46BD-B764-A8704CC6BB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D9B-46BD-B764-A8704CC6BB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9B-46BD-B764-A8704CC6BB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9B-46BD-B764-A8704CC6BB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D9B-46BD-B764-A8704CC6BB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D9B-46BD-B764-A8704CC6BB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D9B-46BD-B764-A8704CC6BBB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34.1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208.8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9B-46BD-B764-A8704CC6BB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10.234999999999999</c:v>
                </c:pt>
                <c:pt idx="1">
                  <c:v>7.85</c:v>
                </c:pt>
                <c:pt idx="4">
                  <c:v>5.0660000000000007</c:v>
                </c:pt>
                <c:pt idx="5">
                  <c:v>8.0809999999999995</c:v>
                </c:pt>
                <c:pt idx="6">
                  <c:v>1.0820000000000001</c:v>
                </c:pt>
                <c:pt idx="7">
                  <c:v>7.08</c:v>
                </c:pt>
                <c:pt idx="8">
                  <c:v>12.129</c:v>
                </c:pt>
                <c:pt idx="9">
                  <c:v>4.1379999999999999</c:v>
                </c:pt>
                <c:pt idx="10">
                  <c:v>1.07</c:v>
                </c:pt>
                <c:pt idx="12">
                  <c:v>0.72500000000000009</c:v>
                </c:pt>
                <c:pt idx="13">
                  <c:v>1.377</c:v>
                </c:pt>
                <c:pt idx="14">
                  <c:v>1.8319999999999999</c:v>
                </c:pt>
                <c:pt idx="15">
                  <c:v>2.2610000000000001</c:v>
                </c:pt>
                <c:pt idx="16">
                  <c:v>8.9670000000000005</c:v>
                </c:pt>
                <c:pt idx="17">
                  <c:v>5.6669999999999998</c:v>
                </c:pt>
                <c:pt idx="18">
                  <c:v>5.0630000000000006</c:v>
                </c:pt>
                <c:pt idx="19">
                  <c:v>4.7789999999999999</c:v>
                </c:pt>
                <c:pt idx="20">
                  <c:v>6.1309999999999993</c:v>
                </c:pt>
                <c:pt idx="21">
                  <c:v>7.47</c:v>
                </c:pt>
                <c:pt idx="22">
                  <c:v>5.3529999999999998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9B-46BD-B764-A8704CC6BB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D9B-46BD-B764-A8704CC6BB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D9B-46BD-B764-A8704CC6B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105.6</c:v>
                </c:pt>
                <c:pt idx="1">
                  <c:v>100.75</c:v>
                </c:pt>
                <c:pt idx="2">
                  <c:v>85.49</c:v>
                </c:pt>
                <c:pt idx="3">
                  <c:v>76.010000000000005</c:v>
                </c:pt>
                <c:pt idx="4">
                  <c:v>91.28</c:v>
                </c:pt>
                <c:pt idx="5">
                  <c:v>121.53</c:v>
                </c:pt>
                <c:pt idx="6">
                  <c:v>152.56</c:v>
                </c:pt>
                <c:pt idx="7">
                  <c:v>150</c:v>
                </c:pt>
                <c:pt idx="8">
                  <c:v>134.58000000000001</c:v>
                </c:pt>
                <c:pt idx="9">
                  <c:v>121.96</c:v>
                </c:pt>
                <c:pt idx="10">
                  <c:v>98</c:v>
                </c:pt>
                <c:pt idx="11">
                  <c:v>72.510000000000005</c:v>
                </c:pt>
                <c:pt idx="12">
                  <c:v>99</c:v>
                </c:pt>
                <c:pt idx="13">
                  <c:v>108.14</c:v>
                </c:pt>
                <c:pt idx="14">
                  <c:v>125.06</c:v>
                </c:pt>
                <c:pt idx="15">
                  <c:v>150</c:v>
                </c:pt>
                <c:pt idx="16">
                  <c:v>190</c:v>
                </c:pt>
                <c:pt idx="17">
                  <c:v>242.45</c:v>
                </c:pt>
                <c:pt idx="18">
                  <c:v>444.69</c:v>
                </c:pt>
                <c:pt idx="19">
                  <c:v>387.1</c:v>
                </c:pt>
                <c:pt idx="20">
                  <c:v>363.6</c:v>
                </c:pt>
                <c:pt idx="21">
                  <c:v>236.37</c:v>
                </c:pt>
                <c:pt idx="22">
                  <c:v>136</c:v>
                </c:pt>
                <c:pt idx="23">
                  <c:v>132.21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D9B-46BD-B764-A8704CC6B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40.097000000000001</v>
      </c>
      <c r="C4" s="18">
        <v>23.830000000000002</v>
      </c>
      <c r="D4" s="18">
        <v>7.5789999999999997</v>
      </c>
      <c r="E4" s="18">
        <v>7.5389999999999997</v>
      </c>
      <c r="F4" s="18">
        <v>13.66</v>
      </c>
      <c r="G4" s="18">
        <v>68.832999999999998</v>
      </c>
      <c r="H4" s="18">
        <v>14.176</v>
      </c>
      <c r="I4" s="18">
        <v>48.121000000000002</v>
      </c>
      <c r="J4" s="18">
        <v>59.204999999999998</v>
      </c>
      <c r="K4" s="18">
        <v>64.143000000000001</v>
      </c>
      <c r="L4" s="18">
        <v>40.977999999999994</v>
      </c>
      <c r="M4" s="18">
        <v>13.234999999999999</v>
      </c>
      <c r="N4" s="18">
        <v>26.624000000000002</v>
      </c>
      <c r="O4" s="18">
        <v>33.090000000000003</v>
      </c>
      <c r="P4" s="18">
        <v>24.788000000000004</v>
      </c>
      <c r="Q4" s="18">
        <v>52.978999999999999</v>
      </c>
      <c r="R4" s="18">
        <v>30.005999999999997</v>
      </c>
      <c r="S4" s="18">
        <v>37.426000000000002</v>
      </c>
      <c r="T4" s="18">
        <v>48.723999999999997</v>
      </c>
      <c r="U4" s="18">
        <v>46.548999999999999</v>
      </c>
      <c r="V4" s="18">
        <v>48.704000000000001</v>
      </c>
      <c r="W4" s="18">
        <v>56.260999999999996</v>
      </c>
      <c r="X4" s="18">
        <v>36.363</v>
      </c>
      <c r="Y4" s="18">
        <v>217.673</v>
      </c>
      <c r="Z4" s="19"/>
      <c r="AA4" s="20">
        <f>SUM(B4:Z4)</f>
        <v>1060.5830000000001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105.6</v>
      </c>
      <c r="C7" s="28">
        <v>100.75</v>
      </c>
      <c r="D7" s="28">
        <v>85.49</v>
      </c>
      <c r="E7" s="28">
        <v>76.010000000000005</v>
      </c>
      <c r="F7" s="28">
        <v>91.28</v>
      </c>
      <c r="G7" s="28">
        <v>121.53</v>
      </c>
      <c r="H7" s="28">
        <v>152.56</v>
      </c>
      <c r="I7" s="28">
        <v>150</v>
      </c>
      <c r="J7" s="28">
        <v>134.58000000000001</v>
      </c>
      <c r="K7" s="28">
        <v>121.96</v>
      </c>
      <c r="L7" s="28">
        <v>98</v>
      </c>
      <c r="M7" s="28">
        <v>72.510000000000005</v>
      </c>
      <c r="N7" s="28">
        <v>99</v>
      </c>
      <c r="O7" s="28">
        <v>108.14</v>
      </c>
      <c r="P7" s="28">
        <v>125.06</v>
      </c>
      <c r="Q7" s="28">
        <v>150</v>
      </c>
      <c r="R7" s="28">
        <v>190</v>
      </c>
      <c r="S7" s="28">
        <v>242.45</v>
      </c>
      <c r="T7" s="28">
        <v>444.69</v>
      </c>
      <c r="U7" s="28">
        <v>387.1</v>
      </c>
      <c r="V7" s="28">
        <v>363.6</v>
      </c>
      <c r="W7" s="28">
        <v>236.37</v>
      </c>
      <c r="X7" s="28">
        <v>136</v>
      </c>
      <c r="Y7" s="28">
        <v>132.21</v>
      </c>
      <c r="Z7" s="29"/>
      <c r="AA7" s="30">
        <f>IF(SUM(B7:Z7)&lt;&gt;0,AVERAGEIF(B7:Z7,"&lt;&gt;"""),"")</f>
        <v>163.53708333333333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55.454999999999998</v>
      </c>
      <c r="X10" s="42">
        <v>15.177</v>
      </c>
      <c r="Y10" s="42"/>
      <c r="Z10" s="43"/>
      <c r="AA10" s="44">
        <f t="shared" ref="AA10:AA15" si="0">SUM(B10:Z10)</f>
        <v>70.632000000000005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>
        <v>23.155000000000001</v>
      </c>
      <c r="D12" s="52"/>
      <c r="E12" s="52"/>
      <c r="F12" s="52">
        <v>13.023</v>
      </c>
      <c r="G12" s="52">
        <v>68.137</v>
      </c>
      <c r="H12" s="52">
        <v>13.56</v>
      </c>
      <c r="I12" s="52">
        <v>15</v>
      </c>
      <c r="J12" s="52">
        <v>58.685000000000002</v>
      </c>
      <c r="K12" s="52">
        <v>51.97</v>
      </c>
      <c r="L12" s="52">
        <v>29.370999999999999</v>
      </c>
      <c r="M12" s="52"/>
      <c r="N12" s="52">
        <v>14.528</v>
      </c>
      <c r="O12" s="52">
        <v>22.28</v>
      </c>
      <c r="P12" s="52">
        <v>23.871000000000002</v>
      </c>
      <c r="Q12" s="52">
        <v>52.5</v>
      </c>
      <c r="R12" s="52">
        <v>29.922999999999998</v>
      </c>
      <c r="S12" s="52">
        <v>36.902999999999999</v>
      </c>
      <c r="T12" s="52">
        <v>4</v>
      </c>
      <c r="U12" s="52">
        <v>5.274</v>
      </c>
      <c r="V12" s="52">
        <v>5.6509999999999998</v>
      </c>
      <c r="W12" s="52"/>
      <c r="X12" s="52">
        <v>20.408999999999999</v>
      </c>
      <c r="Y12" s="52">
        <v>196.05</v>
      </c>
      <c r="Z12" s="53"/>
      <c r="AA12" s="54">
        <f t="shared" si="0"/>
        <v>724.29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43.912999999999997</v>
      </c>
      <c r="U13" s="52">
        <v>40.118000000000002</v>
      </c>
      <c r="V13" s="52">
        <v>42.244</v>
      </c>
      <c r="W13" s="52"/>
      <c r="X13" s="52"/>
      <c r="Y13" s="52"/>
      <c r="Z13" s="53"/>
      <c r="AA13" s="54">
        <f t="shared" si="0"/>
        <v>126.27500000000001</v>
      </c>
    </row>
    <row r="14" spans="1:27" ht="24.95" customHeight="1" x14ac:dyDescent="0.2">
      <c r="A14" s="55" t="s">
        <v>10</v>
      </c>
      <c r="B14" s="56">
        <v>9.7000000000000003E-2</v>
      </c>
      <c r="C14" s="57">
        <v>0.67500000000000004</v>
      </c>
      <c r="D14" s="57">
        <v>7.5789999999999997</v>
      </c>
      <c r="E14" s="57">
        <v>7.5389999999999997</v>
      </c>
      <c r="F14" s="57">
        <v>0.63700000000000001</v>
      </c>
      <c r="G14" s="57">
        <v>0.69599999999999995</v>
      </c>
      <c r="H14" s="57">
        <v>0.61599999999999999</v>
      </c>
      <c r="I14" s="57">
        <v>0.52100000000000002</v>
      </c>
      <c r="J14" s="57">
        <v>0.52</v>
      </c>
      <c r="K14" s="57">
        <v>12.173</v>
      </c>
      <c r="L14" s="57">
        <v>11.606999999999999</v>
      </c>
      <c r="M14" s="57">
        <v>11.77</v>
      </c>
      <c r="N14" s="57">
        <v>12.096</v>
      </c>
      <c r="O14" s="57">
        <v>10.81</v>
      </c>
      <c r="P14" s="57">
        <v>0.91700000000000004</v>
      </c>
      <c r="Q14" s="57">
        <v>0.47899999999999998</v>
      </c>
      <c r="R14" s="57">
        <v>8.3000000000000004E-2</v>
      </c>
      <c r="S14" s="57">
        <v>0.52300000000000002</v>
      </c>
      <c r="T14" s="57">
        <v>0.81100000000000005</v>
      </c>
      <c r="U14" s="57">
        <v>1.157</v>
      </c>
      <c r="V14" s="57">
        <v>0.80900000000000005</v>
      </c>
      <c r="W14" s="57">
        <v>0.80600000000000005</v>
      </c>
      <c r="X14" s="57">
        <v>0.77700000000000002</v>
      </c>
      <c r="Y14" s="57">
        <v>21.623000000000001</v>
      </c>
      <c r="Z14" s="58"/>
      <c r="AA14" s="59">
        <f t="shared" si="0"/>
        <v>105.321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40.097000000000001</v>
      </c>
      <c r="C16" s="62">
        <f t="shared" si="1"/>
        <v>23.830000000000002</v>
      </c>
      <c r="D16" s="62">
        <f t="shared" si="1"/>
        <v>7.5789999999999997</v>
      </c>
      <c r="E16" s="62">
        <f t="shared" si="1"/>
        <v>7.5389999999999997</v>
      </c>
      <c r="F16" s="62">
        <f t="shared" si="1"/>
        <v>13.66</v>
      </c>
      <c r="G16" s="62">
        <f t="shared" si="1"/>
        <v>68.832999999999998</v>
      </c>
      <c r="H16" s="62">
        <f t="shared" si="1"/>
        <v>14.176</v>
      </c>
      <c r="I16" s="62">
        <f t="shared" si="1"/>
        <v>15.521000000000001</v>
      </c>
      <c r="J16" s="62">
        <f t="shared" si="1"/>
        <v>59.205000000000005</v>
      </c>
      <c r="K16" s="62">
        <f t="shared" si="1"/>
        <v>64.143000000000001</v>
      </c>
      <c r="L16" s="62">
        <f t="shared" si="1"/>
        <v>40.977999999999994</v>
      </c>
      <c r="M16" s="62">
        <f t="shared" si="1"/>
        <v>11.77</v>
      </c>
      <c r="N16" s="62">
        <f t="shared" si="1"/>
        <v>26.624000000000002</v>
      </c>
      <c r="O16" s="62">
        <f t="shared" si="1"/>
        <v>33.090000000000003</v>
      </c>
      <c r="P16" s="62">
        <f t="shared" si="1"/>
        <v>24.788000000000004</v>
      </c>
      <c r="Q16" s="62">
        <f t="shared" si="1"/>
        <v>52.978999999999999</v>
      </c>
      <c r="R16" s="62">
        <f t="shared" si="1"/>
        <v>30.005999999999997</v>
      </c>
      <c r="S16" s="62">
        <f t="shared" si="1"/>
        <v>37.426000000000002</v>
      </c>
      <c r="T16" s="62">
        <f t="shared" si="1"/>
        <v>48.723999999999997</v>
      </c>
      <c r="U16" s="62">
        <f t="shared" si="1"/>
        <v>46.549000000000007</v>
      </c>
      <c r="V16" s="62">
        <f t="shared" si="1"/>
        <v>48.703999999999994</v>
      </c>
      <c r="W16" s="62">
        <f t="shared" si="1"/>
        <v>56.260999999999996</v>
      </c>
      <c r="X16" s="62">
        <f t="shared" si="1"/>
        <v>36.363</v>
      </c>
      <c r="Y16" s="62">
        <f t="shared" si="1"/>
        <v>217.673</v>
      </c>
      <c r="Z16" s="63" t="str">
        <f t="shared" si="1"/>
        <v/>
      </c>
      <c r="AA16" s="64">
        <f>SUM(AA10:AA15)</f>
        <v>1026.518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1.4650000000000001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1.4650000000000001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1.4650000000000001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1.4650000000000001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40.097000000000001</v>
      </c>
      <c r="C30" s="77">
        <v>23.83</v>
      </c>
      <c r="D30" s="77">
        <v>7.5789999999999997</v>
      </c>
      <c r="E30" s="77">
        <v>7.5389999999999997</v>
      </c>
      <c r="F30" s="77">
        <v>13.66</v>
      </c>
      <c r="G30" s="77">
        <v>68.832999999999998</v>
      </c>
      <c r="H30" s="77">
        <v>14.176</v>
      </c>
      <c r="I30" s="77">
        <v>15.521000000000001</v>
      </c>
      <c r="J30" s="77">
        <v>59.204999999999998</v>
      </c>
      <c r="K30" s="77">
        <v>64.143000000000001</v>
      </c>
      <c r="L30" s="77">
        <v>40.978000000000002</v>
      </c>
      <c r="M30" s="77">
        <v>13.234999999999999</v>
      </c>
      <c r="N30" s="77">
        <v>26.623999999999999</v>
      </c>
      <c r="O30" s="77">
        <v>33.090000000000003</v>
      </c>
      <c r="P30" s="77">
        <v>24.788</v>
      </c>
      <c r="Q30" s="77">
        <v>52.978999999999999</v>
      </c>
      <c r="R30" s="77">
        <v>30.006</v>
      </c>
      <c r="S30" s="77">
        <v>37.426000000000002</v>
      </c>
      <c r="T30" s="77">
        <v>48.723999999999997</v>
      </c>
      <c r="U30" s="77">
        <v>46.548999999999999</v>
      </c>
      <c r="V30" s="77">
        <v>48.704000000000001</v>
      </c>
      <c r="W30" s="77">
        <v>56.261000000000003</v>
      </c>
      <c r="X30" s="77">
        <v>36.363</v>
      </c>
      <c r="Y30" s="77">
        <v>217.673</v>
      </c>
      <c r="Z30" s="78"/>
      <c r="AA30" s="79">
        <f>SUM(B30:Z30)</f>
        <v>1027.9829999999999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40.097000000000001</v>
      </c>
      <c r="C32" s="62">
        <f t="shared" ref="C32:Z32" si="4">IF(LEN(C$2)&gt;0,SUM(C29:C31),"")</f>
        <v>23.83</v>
      </c>
      <c r="D32" s="62">
        <f t="shared" si="4"/>
        <v>7.5789999999999997</v>
      </c>
      <c r="E32" s="62">
        <f t="shared" si="4"/>
        <v>7.5389999999999997</v>
      </c>
      <c r="F32" s="62">
        <f t="shared" si="4"/>
        <v>13.66</v>
      </c>
      <c r="G32" s="62">
        <f t="shared" si="4"/>
        <v>68.832999999999998</v>
      </c>
      <c r="H32" s="62">
        <f t="shared" si="4"/>
        <v>14.176</v>
      </c>
      <c r="I32" s="62">
        <f t="shared" si="4"/>
        <v>15.521000000000001</v>
      </c>
      <c r="J32" s="62">
        <f t="shared" si="4"/>
        <v>59.204999999999998</v>
      </c>
      <c r="K32" s="62">
        <f t="shared" si="4"/>
        <v>64.143000000000001</v>
      </c>
      <c r="L32" s="62">
        <f t="shared" si="4"/>
        <v>40.978000000000002</v>
      </c>
      <c r="M32" s="62">
        <f t="shared" si="4"/>
        <v>13.234999999999999</v>
      </c>
      <c r="N32" s="62">
        <f t="shared" si="4"/>
        <v>26.623999999999999</v>
      </c>
      <c r="O32" s="62">
        <f t="shared" si="4"/>
        <v>33.090000000000003</v>
      </c>
      <c r="P32" s="62">
        <f t="shared" si="4"/>
        <v>24.788</v>
      </c>
      <c r="Q32" s="62">
        <f t="shared" si="4"/>
        <v>52.978999999999999</v>
      </c>
      <c r="R32" s="62">
        <f t="shared" si="4"/>
        <v>30.006</v>
      </c>
      <c r="S32" s="62">
        <f t="shared" si="4"/>
        <v>37.426000000000002</v>
      </c>
      <c r="T32" s="62">
        <f t="shared" si="4"/>
        <v>48.723999999999997</v>
      </c>
      <c r="U32" s="62">
        <f t="shared" si="4"/>
        <v>46.548999999999999</v>
      </c>
      <c r="V32" s="62">
        <f t="shared" si="4"/>
        <v>48.704000000000001</v>
      </c>
      <c r="W32" s="62">
        <f t="shared" si="4"/>
        <v>56.261000000000003</v>
      </c>
      <c r="X32" s="62">
        <f t="shared" si="4"/>
        <v>36.363</v>
      </c>
      <c r="Y32" s="62">
        <f t="shared" si="4"/>
        <v>217.673</v>
      </c>
      <c r="Z32" s="63" t="str">
        <f t="shared" si="4"/>
        <v/>
      </c>
      <c r="AA32" s="64">
        <f>SUM(AA29:AA31)</f>
        <v>1027.9829999999999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32.6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32.6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32.6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32.6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32.6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40.097000000000001</v>
      </c>
      <c r="C52" s="88">
        <f t="shared" si="10"/>
        <v>23.830000000000002</v>
      </c>
      <c r="D52" s="88">
        <f t="shared" si="10"/>
        <v>7.5789999999999997</v>
      </c>
      <c r="E52" s="88">
        <f t="shared" si="10"/>
        <v>7.5389999999999997</v>
      </c>
      <c r="F52" s="88">
        <f t="shared" si="10"/>
        <v>13.66</v>
      </c>
      <c r="G52" s="88">
        <f t="shared" si="10"/>
        <v>68.832999999999998</v>
      </c>
      <c r="H52" s="88">
        <f t="shared" si="10"/>
        <v>14.176</v>
      </c>
      <c r="I52" s="88">
        <f t="shared" si="10"/>
        <v>48.121000000000002</v>
      </c>
      <c r="J52" s="88">
        <f t="shared" si="10"/>
        <v>59.205000000000005</v>
      </c>
      <c r="K52" s="88">
        <f t="shared" si="10"/>
        <v>64.143000000000001</v>
      </c>
      <c r="L52" s="88">
        <f t="shared" si="10"/>
        <v>40.977999999999994</v>
      </c>
      <c r="M52" s="88">
        <f t="shared" si="10"/>
        <v>13.234999999999999</v>
      </c>
      <c r="N52" s="88">
        <f t="shared" si="10"/>
        <v>26.624000000000002</v>
      </c>
      <c r="O52" s="88">
        <f t="shared" si="10"/>
        <v>33.090000000000003</v>
      </c>
      <c r="P52" s="88">
        <f t="shared" si="10"/>
        <v>24.788000000000004</v>
      </c>
      <c r="Q52" s="88">
        <f t="shared" si="10"/>
        <v>52.978999999999999</v>
      </c>
      <c r="R52" s="88">
        <f t="shared" si="10"/>
        <v>30.005999999999997</v>
      </c>
      <c r="S52" s="88">
        <f t="shared" si="10"/>
        <v>37.426000000000002</v>
      </c>
      <c r="T52" s="88">
        <f t="shared" si="10"/>
        <v>48.723999999999997</v>
      </c>
      <c r="U52" s="88">
        <f t="shared" si="10"/>
        <v>46.549000000000007</v>
      </c>
      <c r="V52" s="88">
        <f t="shared" si="10"/>
        <v>48.703999999999994</v>
      </c>
      <c r="W52" s="88">
        <f t="shared" si="10"/>
        <v>56.260999999999996</v>
      </c>
      <c r="X52" s="88">
        <f t="shared" si="10"/>
        <v>36.363</v>
      </c>
      <c r="Y52" s="88">
        <f t="shared" si="10"/>
        <v>217.673</v>
      </c>
      <c r="Z52" s="89" t="str">
        <f t="shared" si="10"/>
        <v/>
      </c>
      <c r="AA52" s="104">
        <f>SUM(B52:Z52)</f>
        <v>1060.5830000000001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40.097000000000001</v>
      </c>
      <c r="C4" s="18">
        <v>23.830000000000002</v>
      </c>
      <c r="D4" s="18">
        <v>7.5789999999999997</v>
      </c>
      <c r="E4" s="18">
        <v>7.5389999999999997</v>
      </c>
      <c r="F4" s="18">
        <v>13.66</v>
      </c>
      <c r="G4" s="18">
        <v>68.832999999999998</v>
      </c>
      <c r="H4" s="18">
        <v>14.176000000000002</v>
      </c>
      <c r="I4" s="18">
        <v>48.165999999999997</v>
      </c>
      <c r="J4" s="18">
        <v>59.204999999999998</v>
      </c>
      <c r="K4" s="18">
        <v>64.143000000000001</v>
      </c>
      <c r="L4" s="18">
        <v>40.978000000000002</v>
      </c>
      <c r="M4" s="18">
        <v>13.234999999999999</v>
      </c>
      <c r="N4" s="18">
        <v>26.624000000000002</v>
      </c>
      <c r="O4" s="18">
        <v>33.089999999999996</v>
      </c>
      <c r="P4" s="18">
        <v>24.787999999999997</v>
      </c>
      <c r="Q4" s="18">
        <v>53.016000000000005</v>
      </c>
      <c r="R4" s="18">
        <v>30.006000000000004</v>
      </c>
      <c r="S4" s="18">
        <v>37.425999999999995</v>
      </c>
      <c r="T4" s="18">
        <v>48.724000000000004</v>
      </c>
      <c r="U4" s="18">
        <v>46.548999999999999</v>
      </c>
      <c r="V4" s="18">
        <v>48.704000000000001</v>
      </c>
      <c r="W4" s="18">
        <v>56.260999999999996</v>
      </c>
      <c r="X4" s="18">
        <v>36.363</v>
      </c>
      <c r="Y4" s="18">
        <v>217.71800000000002</v>
      </c>
      <c r="Z4" s="19"/>
      <c r="AA4" s="20">
        <f>SUM(B4:Z4)</f>
        <v>1060.71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105.6</v>
      </c>
      <c r="C7" s="28">
        <v>100.75</v>
      </c>
      <c r="D7" s="28">
        <v>85.49</v>
      </c>
      <c r="E7" s="28">
        <v>76.010000000000005</v>
      </c>
      <c r="F7" s="28">
        <v>91.28</v>
      </c>
      <c r="G7" s="28">
        <v>121.53</v>
      </c>
      <c r="H7" s="28">
        <v>152.56</v>
      </c>
      <c r="I7" s="28">
        <v>150</v>
      </c>
      <c r="J7" s="28">
        <v>134.58000000000001</v>
      </c>
      <c r="K7" s="28">
        <v>121.96</v>
      </c>
      <c r="L7" s="28">
        <v>98</v>
      </c>
      <c r="M7" s="28">
        <v>72.510000000000005</v>
      </c>
      <c r="N7" s="28">
        <v>99</v>
      </c>
      <c r="O7" s="28">
        <v>108.14</v>
      </c>
      <c r="P7" s="28">
        <v>125.06</v>
      </c>
      <c r="Q7" s="28">
        <v>150</v>
      </c>
      <c r="R7" s="28">
        <v>190</v>
      </c>
      <c r="S7" s="28">
        <v>242.45</v>
      </c>
      <c r="T7" s="28">
        <v>444.69</v>
      </c>
      <c r="U7" s="28">
        <v>387.1</v>
      </c>
      <c r="V7" s="28">
        <v>363.6</v>
      </c>
      <c r="W7" s="28">
        <v>236.37</v>
      </c>
      <c r="X7" s="28">
        <v>136</v>
      </c>
      <c r="Y7" s="28">
        <v>132.21</v>
      </c>
      <c r="Z7" s="29"/>
      <c r="AA7" s="30">
        <f>IF(SUM(B7:Z7)&lt;&gt;0,AVERAGEIF(B7:Z7,"&lt;&gt;"""),"")</f>
        <v>163.53708333333333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10.234999999999999</v>
      </c>
      <c r="C14" s="57">
        <v>7.85</v>
      </c>
      <c r="D14" s="57"/>
      <c r="E14" s="57"/>
      <c r="F14" s="57">
        <v>5.0660000000000007</v>
      </c>
      <c r="G14" s="57">
        <v>8.0809999999999995</v>
      </c>
      <c r="H14" s="57">
        <v>1.0820000000000001</v>
      </c>
      <c r="I14" s="57">
        <v>7.08</v>
      </c>
      <c r="J14" s="57">
        <v>12.129</v>
      </c>
      <c r="K14" s="57">
        <v>4.1379999999999999</v>
      </c>
      <c r="L14" s="57">
        <v>1.07</v>
      </c>
      <c r="M14" s="57"/>
      <c r="N14" s="57">
        <v>0.72500000000000009</v>
      </c>
      <c r="O14" s="57">
        <v>1.377</v>
      </c>
      <c r="P14" s="57">
        <v>1.8319999999999999</v>
      </c>
      <c r="Q14" s="57">
        <v>2.2610000000000001</v>
      </c>
      <c r="R14" s="57">
        <v>8.9670000000000005</v>
      </c>
      <c r="S14" s="57">
        <v>5.6669999999999998</v>
      </c>
      <c r="T14" s="57">
        <v>5.0630000000000006</v>
      </c>
      <c r="U14" s="57">
        <v>4.7789999999999999</v>
      </c>
      <c r="V14" s="57">
        <v>6.1309999999999993</v>
      </c>
      <c r="W14" s="57">
        <v>7.47</v>
      </c>
      <c r="X14" s="57">
        <v>5.3529999999999998</v>
      </c>
      <c r="Y14" s="57"/>
      <c r="Z14" s="58"/>
      <c r="AA14" s="59">
        <f t="shared" si="0"/>
        <v>106.35599999999999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10.234999999999999</v>
      </c>
      <c r="C16" s="62">
        <f t="shared" ref="C16:Z16" si="1">IF(LEN(C$2)&gt;0,SUM(C10:C15),"")</f>
        <v>7.85</v>
      </c>
      <c r="D16" s="62">
        <f t="shared" si="1"/>
        <v>0</v>
      </c>
      <c r="E16" s="62">
        <f t="shared" si="1"/>
        <v>0</v>
      </c>
      <c r="F16" s="62">
        <f t="shared" si="1"/>
        <v>5.0660000000000007</v>
      </c>
      <c r="G16" s="62">
        <f t="shared" si="1"/>
        <v>8.0809999999999995</v>
      </c>
      <c r="H16" s="62">
        <f t="shared" si="1"/>
        <v>1.0820000000000001</v>
      </c>
      <c r="I16" s="62">
        <f t="shared" si="1"/>
        <v>7.08</v>
      </c>
      <c r="J16" s="62">
        <f t="shared" si="1"/>
        <v>12.129</v>
      </c>
      <c r="K16" s="62">
        <f t="shared" si="1"/>
        <v>4.1379999999999999</v>
      </c>
      <c r="L16" s="62">
        <f t="shared" si="1"/>
        <v>1.07</v>
      </c>
      <c r="M16" s="62">
        <f t="shared" si="1"/>
        <v>0</v>
      </c>
      <c r="N16" s="62">
        <f t="shared" si="1"/>
        <v>0.72500000000000009</v>
      </c>
      <c r="O16" s="62">
        <f t="shared" si="1"/>
        <v>1.377</v>
      </c>
      <c r="P16" s="62">
        <f t="shared" si="1"/>
        <v>1.8319999999999999</v>
      </c>
      <c r="Q16" s="62">
        <f t="shared" si="1"/>
        <v>2.2610000000000001</v>
      </c>
      <c r="R16" s="62">
        <f t="shared" si="1"/>
        <v>8.9670000000000005</v>
      </c>
      <c r="S16" s="62">
        <f t="shared" si="1"/>
        <v>5.6669999999999998</v>
      </c>
      <c r="T16" s="62">
        <f t="shared" si="1"/>
        <v>5.0630000000000006</v>
      </c>
      <c r="U16" s="62">
        <f t="shared" si="1"/>
        <v>4.7789999999999999</v>
      </c>
      <c r="V16" s="62">
        <f t="shared" si="1"/>
        <v>6.1309999999999993</v>
      </c>
      <c r="W16" s="62">
        <f t="shared" si="1"/>
        <v>7.47</v>
      </c>
      <c r="X16" s="62">
        <f t="shared" si="1"/>
        <v>5.3529999999999998</v>
      </c>
      <c r="Y16" s="62">
        <f t="shared" si="1"/>
        <v>0</v>
      </c>
      <c r="Z16" s="63" t="str">
        <f t="shared" si="1"/>
        <v/>
      </c>
      <c r="AA16" s="64">
        <f>SUM(AA10:AA15)</f>
        <v>106.35599999999999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2.6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2.6</v>
      </c>
    </row>
    <row r="20" spans="1:27" ht="24.95" customHeight="1" x14ac:dyDescent="0.2">
      <c r="A20" s="75" t="s">
        <v>15</v>
      </c>
      <c r="B20" s="76">
        <v>6.0709999999999997</v>
      </c>
      <c r="C20" s="77">
        <v>4.3470000000000004</v>
      </c>
      <c r="D20" s="77">
        <v>4.2869999999999999</v>
      </c>
      <c r="E20" s="77">
        <v>4.3140000000000001</v>
      </c>
      <c r="F20" s="77">
        <v>4.4969999999999999</v>
      </c>
      <c r="G20" s="77">
        <v>10.188000000000001</v>
      </c>
      <c r="H20" s="77">
        <v>5.88</v>
      </c>
      <c r="I20" s="77">
        <v>13.475</v>
      </c>
      <c r="J20" s="77">
        <v>13.125</v>
      </c>
      <c r="K20" s="77">
        <v>8.48</v>
      </c>
      <c r="L20" s="77">
        <v>18.97</v>
      </c>
      <c r="M20" s="77">
        <v>5.7439999999999998</v>
      </c>
      <c r="N20" s="77">
        <v>11.898</v>
      </c>
      <c r="O20" s="77">
        <v>13.569999999999999</v>
      </c>
      <c r="P20" s="77">
        <v>10.164</v>
      </c>
      <c r="Q20" s="77">
        <v>7.3209999999999997</v>
      </c>
      <c r="R20" s="77">
        <v>8.82</v>
      </c>
      <c r="S20" s="77">
        <v>14.352999999999998</v>
      </c>
      <c r="T20" s="77">
        <v>6.1790000000000003</v>
      </c>
      <c r="U20" s="77">
        <v>5.4870000000000001</v>
      </c>
      <c r="V20" s="77">
        <v>5.9639999999999995</v>
      </c>
      <c r="W20" s="77">
        <v>8.5559999999999992</v>
      </c>
      <c r="X20" s="77">
        <v>7.9160000000000004</v>
      </c>
      <c r="Y20" s="77">
        <v>5.09</v>
      </c>
      <c r="Z20" s="78"/>
      <c r="AA20" s="79">
        <f t="shared" si="2"/>
        <v>204.696</v>
      </c>
    </row>
    <row r="21" spans="1:27" ht="24.95" customHeight="1" x14ac:dyDescent="0.2">
      <c r="A21" s="75" t="s">
        <v>16</v>
      </c>
      <c r="B21" s="80">
        <v>23.791</v>
      </c>
      <c r="C21" s="81">
        <v>11.632999999999999</v>
      </c>
      <c r="D21" s="81">
        <v>3.2920000000000003</v>
      </c>
      <c r="E21" s="81">
        <v>3.2250000000000001</v>
      </c>
      <c r="F21" s="81">
        <v>4.0970000000000004</v>
      </c>
      <c r="G21" s="81">
        <v>50.564</v>
      </c>
      <c r="H21" s="81">
        <v>7.2140000000000004</v>
      </c>
      <c r="I21" s="81">
        <v>27.611000000000001</v>
      </c>
      <c r="J21" s="81">
        <v>33.950999999999993</v>
      </c>
      <c r="K21" s="81">
        <v>51.524999999999999</v>
      </c>
      <c r="L21" s="81">
        <v>20.938000000000002</v>
      </c>
      <c r="M21" s="81">
        <v>7.4909999999999997</v>
      </c>
      <c r="N21" s="81">
        <v>14.001000000000001</v>
      </c>
      <c r="O21" s="81">
        <v>18.143000000000001</v>
      </c>
      <c r="P21" s="81">
        <v>12.792000000000002</v>
      </c>
      <c r="Q21" s="81">
        <v>9.3339999999999996</v>
      </c>
      <c r="R21" s="81">
        <v>9.6189999999999998</v>
      </c>
      <c r="S21" s="81">
        <v>17.405999999999999</v>
      </c>
      <c r="T21" s="81">
        <v>37.481999999999999</v>
      </c>
      <c r="U21" s="81">
        <v>36.283000000000001</v>
      </c>
      <c r="V21" s="81">
        <v>36.609000000000002</v>
      </c>
      <c r="W21" s="81">
        <v>40.234999999999999</v>
      </c>
      <c r="X21" s="81">
        <v>23.094000000000001</v>
      </c>
      <c r="Y21" s="81">
        <v>3.8279999999999998</v>
      </c>
      <c r="Z21" s="78"/>
      <c r="AA21" s="79">
        <f t="shared" si="2"/>
        <v>504.15800000000002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29.862000000000002</v>
      </c>
      <c r="C26" s="88">
        <f t="shared" ref="C26:Z26" si="3">IF(LEN(C$2)&gt;0,SUM(C19:C25),"")</f>
        <v>15.98</v>
      </c>
      <c r="D26" s="88">
        <f t="shared" si="3"/>
        <v>7.5790000000000006</v>
      </c>
      <c r="E26" s="88">
        <f t="shared" si="3"/>
        <v>7.5389999999999997</v>
      </c>
      <c r="F26" s="88">
        <f t="shared" si="3"/>
        <v>8.5940000000000012</v>
      </c>
      <c r="G26" s="88">
        <f t="shared" si="3"/>
        <v>60.752000000000002</v>
      </c>
      <c r="H26" s="88">
        <f t="shared" si="3"/>
        <v>13.094000000000001</v>
      </c>
      <c r="I26" s="88">
        <f t="shared" si="3"/>
        <v>41.085999999999999</v>
      </c>
      <c r="J26" s="88">
        <f t="shared" si="3"/>
        <v>47.075999999999993</v>
      </c>
      <c r="K26" s="88">
        <f t="shared" si="3"/>
        <v>60.004999999999995</v>
      </c>
      <c r="L26" s="88">
        <f t="shared" si="3"/>
        <v>39.908000000000001</v>
      </c>
      <c r="M26" s="88">
        <f t="shared" si="3"/>
        <v>13.234999999999999</v>
      </c>
      <c r="N26" s="88">
        <f t="shared" si="3"/>
        <v>25.899000000000001</v>
      </c>
      <c r="O26" s="88">
        <f t="shared" si="3"/>
        <v>31.713000000000001</v>
      </c>
      <c r="P26" s="88">
        <f t="shared" si="3"/>
        <v>22.956000000000003</v>
      </c>
      <c r="Q26" s="88">
        <f t="shared" si="3"/>
        <v>16.655000000000001</v>
      </c>
      <c r="R26" s="88">
        <f t="shared" si="3"/>
        <v>21.039000000000001</v>
      </c>
      <c r="S26" s="88">
        <f t="shared" si="3"/>
        <v>31.758999999999997</v>
      </c>
      <c r="T26" s="88">
        <f t="shared" si="3"/>
        <v>43.661000000000001</v>
      </c>
      <c r="U26" s="88">
        <f t="shared" si="3"/>
        <v>41.77</v>
      </c>
      <c r="V26" s="88">
        <f t="shared" si="3"/>
        <v>42.573</v>
      </c>
      <c r="W26" s="88">
        <f t="shared" si="3"/>
        <v>48.790999999999997</v>
      </c>
      <c r="X26" s="88">
        <f t="shared" si="3"/>
        <v>31.01</v>
      </c>
      <c r="Y26" s="88">
        <f t="shared" si="3"/>
        <v>8.9179999999999993</v>
      </c>
      <c r="Z26" s="89" t="str">
        <f t="shared" si="3"/>
        <v/>
      </c>
      <c r="AA26" s="90">
        <f>SUM(AA19:AA25)</f>
        <v>711.45399999999995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40.097000000000001</v>
      </c>
      <c r="C30" s="77">
        <v>23.83</v>
      </c>
      <c r="D30" s="77">
        <v>7.5789999999999997</v>
      </c>
      <c r="E30" s="77">
        <v>7.5389999999999997</v>
      </c>
      <c r="F30" s="77">
        <v>13.66</v>
      </c>
      <c r="G30" s="77">
        <v>68.832999999999998</v>
      </c>
      <c r="H30" s="77">
        <v>14.176</v>
      </c>
      <c r="I30" s="77">
        <v>48.165999999999997</v>
      </c>
      <c r="J30" s="77">
        <v>59.204999999999998</v>
      </c>
      <c r="K30" s="77">
        <v>64.143000000000001</v>
      </c>
      <c r="L30" s="77">
        <v>40.978000000000002</v>
      </c>
      <c r="M30" s="77">
        <v>13.234999999999999</v>
      </c>
      <c r="N30" s="77">
        <v>26.623999999999999</v>
      </c>
      <c r="O30" s="77">
        <v>33.090000000000003</v>
      </c>
      <c r="P30" s="77">
        <v>24.788</v>
      </c>
      <c r="Q30" s="77">
        <v>18.916</v>
      </c>
      <c r="R30" s="77">
        <v>30.006</v>
      </c>
      <c r="S30" s="77">
        <v>37.426000000000002</v>
      </c>
      <c r="T30" s="77">
        <v>48.723999999999997</v>
      </c>
      <c r="U30" s="77">
        <v>46.548999999999999</v>
      </c>
      <c r="V30" s="77">
        <v>48.704000000000001</v>
      </c>
      <c r="W30" s="77">
        <v>56.261000000000003</v>
      </c>
      <c r="X30" s="77">
        <v>36.363</v>
      </c>
      <c r="Y30" s="77">
        <v>8.9179999999999993</v>
      </c>
      <c r="Z30" s="78"/>
      <c r="AA30" s="79">
        <f>SUM(B30:Z30)</f>
        <v>817.81000000000006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40.097000000000001</v>
      </c>
      <c r="C32" s="62">
        <f t="shared" ref="C32:Z32" si="4">IF(LEN(C$2)&gt;0,SUM(C29:C31),"")</f>
        <v>23.83</v>
      </c>
      <c r="D32" s="62">
        <f t="shared" si="4"/>
        <v>7.5789999999999997</v>
      </c>
      <c r="E32" s="62">
        <f t="shared" si="4"/>
        <v>7.5389999999999997</v>
      </c>
      <c r="F32" s="62">
        <f t="shared" si="4"/>
        <v>13.66</v>
      </c>
      <c r="G32" s="62">
        <f t="shared" si="4"/>
        <v>68.832999999999998</v>
      </c>
      <c r="H32" s="62">
        <f t="shared" si="4"/>
        <v>14.176</v>
      </c>
      <c r="I32" s="62">
        <f t="shared" si="4"/>
        <v>48.165999999999997</v>
      </c>
      <c r="J32" s="62">
        <f t="shared" si="4"/>
        <v>59.204999999999998</v>
      </c>
      <c r="K32" s="62">
        <f t="shared" si="4"/>
        <v>64.143000000000001</v>
      </c>
      <c r="L32" s="62">
        <f t="shared" si="4"/>
        <v>40.978000000000002</v>
      </c>
      <c r="M32" s="62">
        <f t="shared" si="4"/>
        <v>13.234999999999999</v>
      </c>
      <c r="N32" s="62">
        <f t="shared" si="4"/>
        <v>26.623999999999999</v>
      </c>
      <c r="O32" s="62">
        <f t="shared" si="4"/>
        <v>33.090000000000003</v>
      </c>
      <c r="P32" s="62">
        <f t="shared" si="4"/>
        <v>24.788</v>
      </c>
      <c r="Q32" s="62">
        <f t="shared" si="4"/>
        <v>18.916</v>
      </c>
      <c r="R32" s="62">
        <f t="shared" si="4"/>
        <v>30.006</v>
      </c>
      <c r="S32" s="62">
        <f t="shared" si="4"/>
        <v>37.426000000000002</v>
      </c>
      <c r="T32" s="62">
        <f t="shared" si="4"/>
        <v>48.723999999999997</v>
      </c>
      <c r="U32" s="62">
        <f t="shared" si="4"/>
        <v>46.548999999999999</v>
      </c>
      <c r="V32" s="62">
        <f t="shared" si="4"/>
        <v>48.704000000000001</v>
      </c>
      <c r="W32" s="62">
        <f t="shared" si="4"/>
        <v>56.261000000000003</v>
      </c>
      <c r="X32" s="62">
        <f t="shared" si="4"/>
        <v>36.363</v>
      </c>
      <c r="Y32" s="62">
        <f t="shared" si="4"/>
        <v>8.9179999999999993</v>
      </c>
      <c r="Z32" s="63" t="str">
        <f t="shared" si="4"/>
        <v/>
      </c>
      <c r="AA32" s="64">
        <f>SUM(AA29:AA31)</f>
        <v>817.81000000000006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34.1</v>
      </c>
      <c r="R39" s="99"/>
      <c r="S39" s="99"/>
      <c r="T39" s="99"/>
      <c r="U39" s="99"/>
      <c r="V39" s="99"/>
      <c r="W39" s="99"/>
      <c r="X39" s="99"/>
      <c r="Y39" s="99">
        <v>208.8</v>
      </c>
      <c r="Z39" s="100"/>
      <c r="AA39" s="79">
        <f t="shared" si="5"/>
        <v>242.9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34.1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208.8</v>
      </c>
      <c r="Z40" s="89" t="str">
        <f t="shared" si="6"/>
        <v/>
      </c>
      <c r="AA40" s="90">
        <f t="shared" si="5"/>
        <v>242.9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34.1</v>
      </c>
      <c r="R47" s="99"/>
      <c r="S47" s="99"/>
      <c r="T47" s="99"/>
      <c r="U47" s="99"/>
      <c r="V47" s="99"/>
      <c r="W47" s="99"/>
      <c r="X47" s="99"/>
      <c r="Y47" s="99">
        <v>208.8</v>
      </c>
      <c r="Z47" s="100"/>
      <c r="AA47" s="79">
        <f t="shared" si="7"/>
        <v>242.9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34.1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208.8</v>
      </c>
      <c r="Z49" s="89" t="str">
        <f t="shared" si="8"/>
        <v/>
      </c>
      <c r="AA49" s="90">
        <f t="shared" si="7"/>
        <v>242.9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40.097000000000001</v>
      </c>
      <c r="C52" s="88">
        <f t="shared" ref="C52:Z52" si="10">IF(LEN(C$2)&gt;0,SUM(C10:C15)+C26+C40,"")</f>
        <v>23.83</v>
      </c>
      <c r="D52" s="88">
        <f t="shared" si="10"/>
        <v>7.5790000000000006</v>
      </c>
      <c r="E52" s="88">
        <f t="shared" si="10"/>
        <v>7.5389999999999997</v>
      </c>
      <c r="F52" s="88">
        <f t="shared" si="10"/>
        <v>13.660000000000002</v>
      </c>
      <c r="G52" s="88">
        <f t="shared" si="10"/>
        <v>68.832999999999998</v>
      </c>
      <c r="H52" s="88">
        <f t="shared" si="10"/>
        <v>14.176000000000002</v>
      </c>
      <c r="I52" s="88">
        <f t="shared" si="10"/>
        <v>48.165999999999997</v>
      </c>
      <c r="J52" s="88">
        <f t="shared" si="10"/>
        <v>59.204999999999991</v>
      </c>
      <c r="K52" s="88">
        <f t="shared" si="10"/>
        <v>64.143000000000001</v>
      </c>
      <c r="L52" s="88">
        <f t="shared" si="10"/>
        <v>40.978000000000002</v>
      </c>
      <c r="M52" s="88">
        <f t="shared" si="10"/>
        <v>13.234999999999999</v>
      </c>
      <c r="N52" s="88">
        <f t="shared" si="10"/>
        <v>26.624000000000002</v>
      </c>
      <c r="O52" s="88">
        <f t="shared" si="10"/>
        <v>33.090000000000003</v>
      </c>
      <c r="P52" s="88">
        <f t="shared" si="10"/>
        <v>24.788000000000004</v>
      </c>
      <c r="Q52" s="88">
        <f t="shared" si="10"/>
        <v>53.016000000000005</v>
      </c>
      <c r="R52" s="88">
        <f t="shared" si="10"/>
        <v>30.006</v>
      </c>
      <c r="S52" s="88">
        <f t="shared" si="10"/>
        <v>37.425999999999995</v>
      </c>
      <c r="T52" s="88">
        <f t="shared" si="10"/>
        <v>48.724000000000004</v>
      </c>
      <c r="U52" s="88">
        <f t="shared" si="10"/>
        <v>46.549000000000007</v>
      </c>
      <c r="V52" s="88">
        <f t="shared" si="10"/>
        <v>48.704000000000001</v>
      </c>
      <c r="W52" s="88">
        <f t="shared" si="10"/>
        <v>56.260999999999996</v>
      </c>
      <c r="X52" s="88">
        <f t="shared" si="10"/>
        <v>36.363</v>
      </c>
      <c r="Y52" s="88">
        <f t="shared" si="10"/>
        <v>217.71800000000002</v>
      </c>
      <c r="Z52" s="89" t="str">
        <f t="shared" si="10"/>
        <v/>
      </c>
      <c r="AA52" s="104">
        <f>SUM(B52:Z52)</f>
        <v>1060.71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-32.6</v>
      </c>
      <c r="J4" s="18"/>
      <c r="K4" s="18"/>
      <c r="L4" s="18"/>
      <c r="M4" s="18"/>
      <c r="N4" s="18"/>
      <c r="O4" s="18"/>
      <c r="P4" s="18"/>
      <c r="Q4" s="18">
        <v>34.1</v>
      </c>
      <c r="R4" s="18"/>
      <c r="S4" s="18"/>
      <c r="T4" s="18"/>
      <c r="U4" s="18"/>
      <c r="V4" s="18"/>
      <c r="W4" s="18"/>
      <c r="X4" s="18"/>
      <c r="Y4" s="18">
        <v>208.8</v>
      </c>
      <c r="Z4" s="19"/>
      <c r="AA4" s="111">
        <f>SUM(B4:Z4)</f>
        <v>210.3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105.6</v>
      </c>
      <c r="C7" s="117">
        <v>100.75</v>
      </c>
      <c r="D7" s="117">
        <v>85.49</v>
      </c>
      <c r="E7" s="117">
        <v>76.010000000000005</v>
      </c>
      <c r="F7" s="117">
        <v>91.28</v>
      </c>
      <c r="G7" s="117">
        <v>121.53</v>
      </c>
      <c r="H7" s="117">
        <v>152.56</v>
      </c>
      <c r="I7" s="117">
        <v>150</v>
      </c>
      <c r="J7" s="117">
        <v>134.58000000000001</v>
      </c>
      <c r="K7" s="117">
        <v>121.96</v>
      </c>
      <c r="L7" s="117">
        <v>98</v>
      </c>
      <c r="M7" s="117">
        <v>72.510000000000005</v>
      </c>
      <c r="N7" s="117">
        <v>99</v>
      </c>
      <c r="O7" s="117">
        <v>108.14</v>
      </c>
      <c r="P7" s="117">
        <v>125.06</v>
      </c>
      <c r="Q7" s="117">
        <v>150</v>
      </c>
      <c r="R7" s="117">
        <v>190</v>
      </c>
      <c r="S7" s="117">
        <v>242.45</v>
      </c>
      <c r="T7" s="117">
        <v>444.69</v>
      </c>
      <c r="U7" s="117">
        <v>387.1</v>
      </c>
      <c r="V7" s="117">
        <v>363.6</v>
      </c>
      <c r="W7" s="117">
        <v>236.37</v>
      </c>
      <c r="X7" s="117">
        <v>136</v>
      </c>
      <c r="Y7" s="117">
        <v>132.21</v>
      </c>
      <c r="Z7" s="118"/>
      <c r="AA7" s="119">
        <f>IF(SUM(B7:Z7)&lt;&gt;0,AVERAGEIF(B7:Z7,"&lt;&gt;"""),"")</f>
        <v>163.53708333333333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32.6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32.6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34.1</v>
      </c>
      <c r="R23" s="133"/>
      <c r="S23" s="133"/>
      <c r="T23" s="133"/>
      <c r="U23" s="133"/>
      <c r="V23" s="133"/>
      <c r="W23" s="133"/>
      <c r="X23" s="133"/>
      <c r="Y23" s="133">
        <v>208.8</v>
      </c>
      <c r="Z23" s="131"/>
      <c r="AA23" s="132">
        <f t="shared" si="2"/>
        <v>242.9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34.1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208.8</v>
      </c>
      <c r="Z24" s="136" t="str">
        <f t="shared" si="3"/>
        <v/>
      </c>
      <c r="AA24" s="90">
        <f t="shared" si="2"/>
        <v>242.9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2024-11-17T14:33:31Z</dcterms:created>
  <dcterms:modified xsi:type="dcterms:W3CDTF">2024-11-17T14:33:33Z</dcterms:modified>
</cp:coreProperties>
</file>