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M52" i="5" s="1"/>
  <c r="L26" i="5"/>
  <c r="L52" i="5" s="1"/>
  <c r="K26" i="5"/>
  <c r="K52" i="5" s="1"/>
  <c r="J26" i="5"/>
  <c r="J52" i="5" s="1"/>
  <c r="I26" i="5"/>
  <c r="I52" i="5" s="1"/>
  <c r="H26" i="5"/>
  <c r="H52" i="5" s="1"/>
  <c r="G26" i="5"/>
  <c r="G52" i="5" s="1"/>
  <c r="F26" i="5"/>
  <c r="F52" i="5" s="1"/>
  <c r="E26" i="5"/>
  <c r="E52" i="5" s="1"/>
  <c r="D26" i="5"/>
  <c r="D52" i="5" s="1"/>
  <c r="C26" i="5"/>
  <c r="C52" i="5" s="1"/>
  <c r="B26" i="5"/>
  <c r="B52" i="5" s="1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M52" i="4" s="1"/>
  <c r="L16" i="4"/>
  <c r="L52" i="4" s="1"/>
  <c r="K16" i="4"/>
  <c r="K52" i="4" s="1"/>
  <c r="J16" i="4"/>
  <c r="J52" i="4" s="1"/>
  <c r="I16" i="4"/>
  <c r="I52" i="4" s="1"/>
  <c r="H16" i="4"/>
  <c r="H52" i="4" s="1"/>
  <c r="G16" i="4"/>
  <c r="G52" i="4" s="1"/>
  <c r="F16" i="4"/>
  <c r="F52" i="4" s="1"/>
  <c r="E16" i="4"/>
  <c r="E52" i="4" s="1"/>
  <c r="D16" i="4"/>
  <c r="D52" i="4" s="1"/>
  <c r="C16" i="4"/>
  <c r="C52" i="4" s="1"/>
  <c r="B16" i="4"/>
  <c r="B52" i="4" s="1"/>
  <c r="AA15" i="4"/>
  <c r="AA14" i="4"/>
  <c r="AA13" i="4"/>
  <c r="AA12" i="4"/>
  <c r="AA11" i="4"/>
  <c r="AA10" i="4"/>
  <c r="AA16" i="4" s="1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<sst xmlns="http://schemas.openxmlformats.org/spreadsheetml/2006/main" count="119" uniqueCount="54">
  <si>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16/11/2024 16:26:47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</si>
  <si>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</si>
  <si>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</si>
  <si>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</si>
  <si>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</si>
  <si>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</si>
  <si>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</si>
  <si>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</si>
  <si>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</si>
  <si>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</si>
  <si>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</si>
  <si>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</si>
  <si>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</si>
  <si>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</si>
  <si>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</si>
  <si>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</si>
  <si>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</si>
  <si>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</si>
  <si>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</si>
  <si>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</si>
  <si>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</si>
  <si>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</si>
  <si>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</si>
  <si>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</si>
  <si>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</si>
  <si>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</si>
  <si>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</si>
  <si>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</si>
  <si>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</si>
  <si>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</si>
  <si>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</si>
  <si>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</si>
  <si>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</si>
  <si>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</si>
  <si>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</si>
  <si>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</si>
  <si>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</si>
  <si>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</si>
  <si>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</si>
  <si>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</si>
  <si>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</si>
  <si>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</si>
  <si>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</si>
  <si>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</si>
  <si>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</si>
  <si>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</si>
  <si>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</si>
  <si>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</si>
  <si>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</si>
  <si>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</si>
  <si>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</si>
  <si>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</si>
  <si>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'1' Market</t>
  </si>
  <si>
    <t>IDA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</si>
</sst>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2C1E-4B29-A341-10C22C6523B8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  <c:pt idx="16">
                  <c:v>66.045000000000002</c:v>
                </c:pt>
                <c:pt idx="17">
                  <c:v>65.513000000000005</c:v>
                </c:pt>
                <c:pt idx="18">
                  <c:v>28</c:v>
                </c:pt>
                <c:pt idx="19">
                  <c:v>28</c:v>
                </c:pt>
                <c:pt idx="23">
                  <c:v>50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C1E-4B29-A341-10C22C6523B8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2-2C1E-4B29-A341-10C22C6523B8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  <c:pt idx="10">
                  <c:v>1.8420000000000001</c:v>
                </c:pt>
                <c:pt idx="11">
                  <c:v>3.7349999999999999</c:v>
                </c:pt>
                <c:pt idx="12">
                  <c:v>0.10199999999999999</c:v>
                </c:pt>
                <c:pt idx="13">
                  <c:v>5.7969999999999997</c:v>
                </c:pt>
                <c:pt idx="14">
                  <c:v>1.577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2C1E-4B29-A341-10C22C6523B8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2C1E-4B29-A341-10C22C6523B8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2C1E-4B29-A341-10C22C6523B8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2C1E-4B29-A341-10C22C6523B8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2C1E-4B29-A341-10C22C6523B8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2C1E-4B29-A341-10C22C6523B8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20.463999999999999</c:v>
                </c:pt>
                <c:pt idx="1">
                  <c:v>19.143000000000001</c:v>
                </c:pt>
                <c:pt idx="2">
                  <c:v>20.466999999999999</c:v>
                </c:pt>
                <c:pt idx="3">
                  <c:v>18.562999999999999</c:v>
                </c:pt>
                <c:pt idx="4">
                  <c:v>19.847999999999999</c:v>
                </c:pt>
                <c:pt idx="5">
                  <c:v>23.937000000000001</c:v>
                </c:pt>
                <c:pt idx="6">
                  <c:v>25.574999999999999</c:v>
                </c:pt>
                <c:pt idx="7">
                  <c:v>35.18</c:v>
                </c:pt>
                <c:pt idx="8">
                  <c:v>29.382999999999999</c:v>
                </c:pt>
                <c:pt idx="12">
                  <c:v>56.59</c:v>
                </c:pt>
                <c:pt idx="13">
                  <c:v>47.936999999999998</c:v>
                </c:pt>
                <c:pt idx="14">
                  <c:v>51.45</c:v>
                </c:pt>
                <c:pt idx="15">
                  <c:v>7.3550000000000004</c:v>
                </c:pt>
                <c:pt idx="18">
                  <c:v>10.146000000000001</c:v>
                </c:pt>
                <c:pt idx="19">
                  <c:v>6.1929999999999996</c:v>
                </c:pt>
                <c:pt idx="20">
                  <c:v>25.4</c:v>
                </c:pt>
                <c:pt idx="21">
                  <c:v>17.95</c:v>
                </c:pt>
                <c:pt idx="22">
                  <c:v>15.25</c:v>
                </c:pt>
                <c:pt idx="23">
                  <c:v>57.05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2C1E-4B29-A341-10C22C6523B8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2C1E-4B29-A341-10C22C6523B8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9.9000000000000005E-2</c:v>
                </c:pt>
                <c:pt idx="1">
                  <c:v>0.68899999999999995</c:v>
                </c:pt>
                <c:pt idx="2">
                  <c:v>0.68700000000000006</c:v>
                </c:pt>
                <c:pt idx="3">
                  <c:v>0.68500000000000005</c:v>
                </c:pt>
                <c:pt idx="4">
                  <c:v>0.68400000000000005</c:v>
                </c:pt>
                <c:pt idx="5">
                  <c:v>0.69399999999999995</c:v>
                </c:pt>
                <c:pt idx="6">
                  <c:v>0.46600000000000003</c:v>
                </c:pt>
                <c:pt idx="7">
                  <c:v>35.01</c:v>
                </c:pt>
                <c:pt idx="8">
                  <c:v>0.51700000000000002</c:v>
                </c:pt>
                <c:pt idx="9">
                  <c:v>11.840999999999999</c:v>
                </c:pt>
                <c:pt idx="10">
                  <c:v>5.7090000000000005</c:v>
                </c:pt>
                <c:pt idx="11">
                  <c:v>7.6520000000000001</c:v>
                </c:pt>
                <c:pt idx="12">
                  <c:v>0.83899999999999997</c:v>
                </c:pt>
                <c:pt idx="13">
                  <c:v>0.92700000000000005</c:v>
                </c:pt>
                <c:pt idx="14">
                  <c:v>0.84599999999999997</c:v>
                </c:pt>
                <c:pt idx="15">
                  <c:v>0.46</c:v>
                </c:pt>
                <c:pt idx="16">
                  <c:v>0.13100000000000001</c:v>
                </c:pt>
                <c:pt idx="17">
                  <c:v>0.75700000000000001</c:v>
                </c:pt>
                <c:pt idx="18">
                  <c:v>0.44900000000000001</c:v>
                </c:pt>
                <c:pt idx="19">
                  <c:v>0.46200000000000002</c:v>
                </c:pt>
                <c:pt idx="20">
                  <c:v>0.47299999999999998</c:v>
                </c:pt>
                <c:pt idx="21">
                  <c:v>0.66800000000000004</c:v>
                </c:pt>
                <c:pt idx="22">
                  <c:v>0.73299999999999998</c:v>
                </c:pt>
                <c:pt idx="23">
                  <c:v>22.092000000000002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2C1E-4B29-A341-10C22C6523B8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2C1E-4B29-A341-10C22C6523B8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2C1E-4B29-A341-10C22C6523B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107.14</c:v>
                </c:pt>
                <c:pt idx="1">
                  <c:v>107</c:v>
                </c:pt>
                <c:pt idx="2">
                  <c:v>107.14</c:v>
                </c:pt>
                <c:pt idx="3">
                  <c:v>105</c:v>
                </c:pt>
                <c:pt idx="4">
                  <c:v>106</c:v>
                </c:pt>
                <c:pt idx="5">
                  <c:v>114.58</c:v>
                </c:pt>
                <c:pt idx="6">
                  <c:v>115.23</c:v>
                </c:pt>
                <c:pt idx="7">
                  <c:v>126.27</c:v>
                </c:pt>
                <c:pt idx="8">
                  <c:v>120.63</c:v>
                </c:pt>
                <c:pt idx="9">
                  <c:v>70.5</c:v>
                </c:pt>
                <c:pt idx="10">
                  <c:v>48.59</c:v>
                </c:pt>
                <c:pt idx="11">
                  <c:v>90.89</c:v>
                </c:pt>
                <c:pt idx="12">
                  <c:v>96.28</c:v>
                </c:pt>
                <c:pt idx="13">
                  <c:v>102.67</c:v>
                </c:pt>
                <c:pt idx="14">
                  <c:v>115.29</c:v>
                </c:pt>
                <c:pt idx="15">
                  <c:v>144</c:v>
                </c:pt>
                <c:pt idx="16">
                  <c:v>316.13</c:v>
                </c:pt>
                <c:pt idx="17">
                  <c:v>350.58</c:v>
                </c:pt>
                <c:pt idx="18">
                  <c:v>246.18</c:v>
                </c:pt>
                <c:pt idx="19">
                  <c:v>268.75</c:v>
                </c:pt>
                <c:pt idx="20">
                  <c:v>173.88</c:v>
                </c:pt>
                <c:pt idx="21">
                  <c:v>143.07</c:v>
                </c:pt>
                <c:pt idx="22">
                  <c:v>128.30000000000001</c:v>
                </c:pt>
                <c:pt idx="23">
                  <c:v>117.41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2C1E-4B29-A341-10C22C6523B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97B4-4BFE-8C6B-68C7A8B84334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97B4-4BFE-8C6B-68C7A8B84334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0">
                  <c:v>5.4700000000000006</c:v>
                </c:pt>
                <c:pt idx="1">
                  <c:v>5.452</c:v>
                </c:pt>
                <c:pt idx="2">
                  <c:v>4.9569999999999999</c:v>
                </c:pt>
                <c:pt idx="3">
                  <c:v>4.6909999999999998</c:v>
                </c:pt>
                <c:pt idx="4">
                  <c:v>4.6479999999999997</c:v>
                </c:pt>
                <c:pt idx="5">
                  <c:v>5.1429999999999998</c:v>
                </c:pt>
                <c:pt idx="6">
                  <c:v>6.637999999999999</c:v>
                </c:pt>
                <c:pt idx="8">
                  <c:v>4.5090000000000003</c:v>
                </c:pt>
                <c:pt idx="9">
                  <c:v>4.5129999999999999</c:v>
                </c:pt>
                <c:pt idx="10">
                  <c:v>1E-3</c:v>
                </c:pt>
                <c:pt idx="11">
                  <c:v>4.4130000000000003</c:v>
                </c:pt>
                <c:pt idx="15">
                  <c:v>0.6</c:v>
                </c:pt>
                <c:pt idx="16">
                  <c:v>9.2119999999999997</c:v>
                </c:pt>
                <c:pt idx="17">
                  <c:v>7.5369999999999999</c:v>
                </c:pt>
                <c:pt idx="18">
                  <c:v>2.0590000000000002</c:v>
                </c:pt>
                <c:pt idx="19">
                  <c:v>1.742</c:v>
                </c:pt>
                <c:pt idx="20">
                  <c:v>0.79100000000000004</c:v>
                </c:pt>
                <c:pt idx="21">
                  <c:v>1.1240000000000001</c:v>
                </c:pt>
                <c:pt idx="22">
                  <c:v>1.0870000000000002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97B4-4BFE-8C6B-68C7A8B84334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0">
                  <c:v>6.1489999999999991</c:v>
                </c:pt>
                <c:pt idx="1">
                  <c:v>6.0449999999999999</c:v>
                </c:pt>
                <c:pt idx="2">
                  <c:v>7.8030000000000008</c:v>
                </c:pt>
                <c:pt idx="3">
                  <c:v>6.2170000000000005</c:v>
                </c:pt>
                <c:pt idx="4">
                  <c:v>6.9860000000000007</c:v>
                </c:pt>
                <c:pt idx="5">
                  <c:v>7.7010000000000005</c:v>
                </c:pt>
                <c:pt idx="6">
                  <c:v>14.302</c:v>
                </c:pt>
                <c:pt idx="7">
                  <c:v>3.19</c:v>
                </c:pt>
                <c:pt idx="8">
                  <c:v>16.643000000000001</c:v>
                </c:pt>
                <c:pt idx="9">
                  <c:v>7.2750000000000004</c:v>
                </c:pt>
                <c:pt idx="10">
                  <c:v>2.7090000000000001</c:v>
                </c:pt>
                <c:pt idx="11">
                  <c:v>6.9740000000000002</c:v>
                </c:pt>
                <c:pt idx="12">
                  <c:v>2.7029999999999998</c:v>
                </c:pt>
                <c:pt idx="13">
                  <c:v>1.7490000000000001</c:v>
                </c:pt>
                <c:pt idx="14">
                  <c:v>1.081</c:v>
                </c:pt>
                <c:pt idx="15">
                  <c:v>1.052</c:v>
                </c:pt>
                <c:pt idx="16">
                  <c:v>40.777999999999999</c:v>
                </c:pt>
                <c:pt idx="17">
                  <c:v>41.396000000000001</c:v>
                </c:pt>
                <c:pt idx="18">
                  <c:v>28.049999999999997</c:v>
                </c:pt>
                <c:pt idx="19">
                  <c:v>24.283999999999999</c:v>
                </c:pt>
                <c:pt idx="20">
                  <c:v>16.207000000000001</c:v>
                </c:pt>
                <c:pt idx="21">
                  <c:v>8.2789999999999999</c:v>
                </c:pt>
                <c:pt idx="22">
                  <c:v>5.335</c:v>
                </c:pt>
                <c:pt idx="23">
                  <c:v>1.1279999999999999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97B4-4BFE-8C6B-68C7A8B84334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97B4-4BFE-8C6B-68C7A8B84334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97B4-4BFE-8C6B-68C7A8B84334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97B4-4BFE-8C6B-68C7A8B84334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97B4-4BFE-8C6B-68C7A8B84334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97B4-4BFE-8C6B-68C7A8B84334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  <c:pt idx="12">
                  <c:v>21.76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97B4-4BFE-8C6B-68C7A8B84334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67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39.200000000000003</c:v>
                </c:pt>
                <c:pt idx="14">
                  <c:v>37.4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128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97B4-4BFE-8C6B-68C7A8B84334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0">
                  <c:v>8.9439999999999991</c:v>
                </c:pt>
                <c:pt idx="1">
                  <c:v>8.3350000000000009</c:v>
                </c:pt>
                <c:pt idx="2">
                  <c:v>8.3940000000000019</c:v>
                </c:pt>
                <c:pt idx="3">
                  <c:v>8.3400000000000016</c:v>
                </c:pt>
                <c:pt idx="4">
                  <c:v>8.8979999999999997</c:v>
                </c:pt>
                <c:pt idx="5">
                  <c:v>11.787000000000003</c:v>
                </c:pt>
                <c:pt idx="6">
                  <c:v>5.1010000000000009</c:v>
                </c:pt>
                <c:pt idx="8">
                  <c:v>8.7479999999999993</c:v>
                </c:pt>
                <c:pt idx="9">
                  <c:v>5.2999999999999999E-2</c:v>
                </c:pt>
                <c:pt idx="10">
                  <c:v>4.8410000000000002</c:v>
                </c:pt>
                <c:pt idx="12">
                  <c:v>33.067999999999998</c:v>
                </c:pt>
                <c:pt idx="13">
                  <c:v>13.712</c:v>
                </c:pt>
                <c:pt idx="14">
                  <c:v>15.360000000000001</c:v>
                </c:pt>
                <c:pt idx="15">
                  <c:v>6.1630000000000003</c:v>
                </c:pt>
                <c:pt idx="16">
                  <c:v>16.186</c:v>
                </c:pt>
                <c:pt idx="17">
                  <c:v>17.337</c:v>
                </c:pt>
                <c:pt idx="18">
                  <c:v>8.4860000000000007</c:v>
                </c:pt>
                <c:pt idx="19">
                  <c:v>8.6289999999999996</c:v>
                </c:pt>
                <c:pt idx="20">
                  <c:v>8.875</c:v>
                </c:pt>
                <c:pt idx="21">
                  <c:v>9.2149999999999999</c:v>
                </c:pt>
                <c:pt idx="22">
                  <c:v>9.5610000000000017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97B4-4BFE-8C6B-68C7A8B84334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97B4-4BFE-8C6B-68C7A8B84334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97B4-4BFE-8C6B-68C7A8B8433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0">
                  <c:v>107.14</c:v>
                </c:pt>
                <c:pt idx="1">
                  <c:v>107</c:v>
                </c:pt>
                <c:pt idx="2">
                  <c:v>107.14</c:v>
                </c:pt>
                <c:pt idx="3">
                  <c:v>105</c:v>
                </c:pt>
                <c:pt idx="4">
                  <c:v>106</c:v>
                </c:pt>
                <c:pt idx="5">
                  <c:v>114.58</c:v>
                </c:pt>
                <c:pt idx="6">
                  <c:v>115.23</c:v>
                </c:pt>
                <c:pt idx="7">
                  <c:v>126.27</c:v>
                </c:pt>
                <c:pt idx="8">
                  <c:v>120.63</c:v>
                </c:pt>
                <c:pt idx="9">
                  <c:v>70.5</c:v>
                </c:pt>
                <c:pt idx="10">
                  <c:v>48.59</c:v>
                </c:pt>
                <c:pt idx="11">
                  <c:v>90.89</c:v>
                </c:pt>
                <c:pt idx="12">
                  <c:v>96.28</c:v>
                </c:pt>
                <c:pt idx="13">
                  <c:v>102.67</c:v>
                </c:pt>
                <c:pt idx="14">
                  <c:v>115.29</c:v>
                </c:pt>
                <c:pt idx="15">
                  <c:v>144</c:v>
                </c:pt>
                <c:pt idx="16">
                  <c:v>316.13</c:v>
                </c:pt>
                <c:pt idx="17">
                  <c:v>350.58</c:v>
                </c:pt>
                <c:pt idx="18">
                  <c:v>246.18</c:v>
                </c:pt>
                <c:pt idx="19">
                  <c:v>268.75</c:v>
                </c:pt>
                <c:pt idx="20">
                  <c:v>173.88</c:v>
                </c:pt>
                <c:pt idx="21">
                  <c:v>143.07</c:v>
                </c:pt>
                <c:pt idx="22">
                  <c:v>128.30000000000001</c:v>
                </c:pt>
                <c:pt idx="23">
                  <c:v>117.41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97B4-4BFE-8C6B-68C7A8B8433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8254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9120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11" sqref="AA11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45613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20.562999999999999</v>
      </c>
      <c r="C4" s="18">
        <v>19.832000000000001</v>
      </c>
      <c r="D4" s="18">
        <v>21.154</v>
      </c>
      <c r="E4" s="18">
        <v>19.247999999999998</v>
      </c>
      <c r="F4" s="18">
        <v>20.532</v>
      </c>
      <c r="G4" s="18">
        <v>24.631</v>
      </c>
      <c r="H4" s="18">
        <v>26.041</v>
      </c>
      <c r="I4" s="18">
        <v>70.190000000000012</v>
      </c>
      <c r="J4" s="18">
        <v>29.9</v>
      </c>
      <c r="K4" s="18">
        <v>11.840999999999999</v>
      </c>
      <c r="L4" s="18">
        <v>7.5510000000000002</v>
      </c>
      <c r="M4" s="18">
        <v>11.387</v>
      </c>
      <c r="N4" s="18">
        <v>57.530999999999999</v>
      </c>
      <c r="O4" s="18">
        <v>54.660999999999994</v>
      </c>
      <c r="P4" s="18">
        <v>53.872999999999998</v>
      </c>
      <c r="Q4" s="18">
        <v>7.8150000000000004</v>
      </c>
      <c r="R4" s="18">
        <v>66.176000000000002</v>
      </c>
      <c r="S4" s="18">
        <v>66.27000000000001</v>
      </c>
      <c r="T4" s="18">
        <v>38.594999999999999</v>
      </c>
      <c r="U4" s="18">
        <v>34.655000000000001</v>
      </c>
      <c r="V4" s="18">
        <v>25.872999999999998</v>
      </c>
      <c r="W4" s="18">
        <v>18.617999999999999</v>
      </c>
      <c r="X4" s="18">
        <v>15.983000000000001</v>
      </c>
      <c r="Y4" s="18">
        <v>129.142</v>
      </c>
      <c r="Z4" s="19"/>
      <c r="AA4" s="20">
        <f>SUM(B4:Z4)</f>
        <v>852.06200000000013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107.14</v>
      </c>
      <c r="C7" s="28">
        <v>107</v>
      </c>
      <c r="D7" s="28">
        <v>107.14</v>
      </c>
      <c r="E7" s="28">
        <v>105</v>
      </c>
      <c r="F7" s="28">
        <v>106</v>
      </c>
      <c r="G7" s="28">
        <v>114.58</v>
      </c>
      <c r="H7" s="28">
        <v>115.23</v>
      </c>
      <c r="I7" s="28">
        <v>126.27</v>
      </c>
      <c r="J7" s="28">
        <v>120.63</v>
      </c>
      <c r="K7" s="28">
        <v>70.5</v>
      </c>
      <c r="L7" s="28">
        <v>48.59</v>
      </c>
      <c r="M7" s="28">
        <v>90.89</v>
      </c>
      <c r="N7" s="28">
        <v>96.28</v>
      </c>
      <c r="O7" s="28">
        <v>102.67</v>
      </c>
      <c r="P7" s="28">
        <v>115.29</v>
      </c>
      <c r="Q7" s="28">
        <v>144</v>
      </c>
      <c r="R7" s="28">
        <v>316.13</v>
      </c>
      <c r="S7" s="28">
        <v>350.58</v>
      </c>
      <c r="T7" s="28">
        <v>246.18</v>
      </c>
      <c r="U7" s="28">
        <v>268.75</v>
      </c>
      <c r="V7" s="28">
        <v>173.88</v>
      </c>
      <c r="W7" s="28">
        <v>143.07</v>
      </c>
      <c r="X7" s="28">
        <v>128.30000000000001</v>
      </c>
      <c r="Y7" s="28">
        <v>117.41</v>
      </c>
      <c r="Z7" s="29"/>
      <c r="AA7" s="30">
        <f>IF(SUM(B7:Z7)&lt;&gt;0,AVERAGEIF(B7:Z7,"&lt;&gt;"""),"")</f>
        <v>142.56291666666667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20.463999999999999</v>
      </c>
      <c r="C12" s="52">
        <v>19.143000000000001</v>
      </c>
      <c r="D12" s="52">
        <v>20.466999999999999</v>
      </c>
      <c r="E12" s="52">
        <v>18.562999999999999</v>
      </c>
      <c r="F12" s="52">
        <v>19.847999999999999</v>
      </c>
      <c r="G12" s="52">
        <v>23.937000000000001</v>
      </c>
      <c r="H12" s="52">
        <v>25.574999999999999</v>
      </c>
      <c r="I12" s="52">
        <v>35.18</v>
      </c>
      <c r="J12" s="52">
        <v>29.382999999999999</v>
      </c>
      <c r="K12" s="52"/>
      <c r="L12" s="52"/>
      <c r="M12" s="52"/>
      <c r="N12" s="52">
        <v>56.59</v>
      </c>
      <c r="O12" s="52">
        <v>47.936999999999998</v>
      </c>
      <c r="P12" s="52">
        <v>51.45</v>
      </c>
      <c r="Q12" s="52">
        <v>7.3550000000000004</v>
      </c>
      <c r="R12" s="52"/>
      <c r="S12" s="52"/>
      <c r="T12" s="52">
        <v>10.146000000000001</v>
      </c>
      <c r="U12" s="52">
        <v>6.1929999999999996</v>
      </c>
      <c r="V12" s="52">
        <v>25.4</v>
      </c>
      <c r="W12" s="52">
        <v>17.95</v>
      </c>
      <c r="X12" s="52">
        <v>15.25</v>
      </c>
      <c r="Y12" s="52">
        <v>57.05</v>
      </c>
      <c r="Z12" s="53"/>
      <c r="AA12" s="54">
        <f t="shared" si="0"/>
        <v>507.88099999999997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9.9000000000000005E-2</v>
      </c>
      <c r="C14" s="57">
        <v>0.68899999999999995</v>
      </c>
      <c r="D14" s="57">
        <v>0.68700000000000006</v>
      </c>
      <c r="E14" s="57">
        <v>0.68500000000000005</v>
      </c>
      <c r="F14" s="57">
        <v>0.68400000000000005</v>
      </c>
      <c r="G14" s="57">
        <v>0.69399999999999995</v>
      </c>
      <c r="H14" s="57">
        <v>0.46600000000000003</v>
      </c>
      <c r="I14" s="57">
        <v>35.01</v>
      </c>
      <c r="J14" s="57">
        <v>0.51700000000000002</v>
      </c>
      <c r="K14" s="57">
        <v>11.840999999999999</v>
      </c>
      <c r="L14" s="57">
        <v>5.7090000000000005</v>
      </c>
      <c r="M14" s="57">
        <v>7.6520000000000001</v>
      </c>
      <c r="N14" s="57">
        <v>0.83899999999999997</v>
      </c>
      <c r="O14" s="57">
        <v>0.92700000000000005</v>
      </c>
      <c r="P14" s="57">
        <v>0.84599999999999997</v>
      </c>
      <c r="Q14" s="57">
        <v>0.46</v>
      </c>
      <c r="R14" s="57">
        <v>0.13100000000000001</v>
      </c>
      <c r="S14" s="57">
        <v>0.75700000000000001</v>
      </c>
      <c r="T14" s="57">
        <v>0.44900000000000001</v>
      </c>
      <c r="U14" s="57">
        <v>0.46200000000000002</v>
      </c>
      <c r="V14" s="57">
        <v>0.47299999999999998</v>
      </c>
      <c r="W14" s="57">
        <v>0.66800000000000004</v>
      </c>
      <c r="X14" s="57">
        <v>0.73299999999999998</v>
      </c>
      <c r="Y14" s="57">
        <v>22.092000000000002</v>
      </c>
      <c r="Z14" s="58"/>
      <c r="AA14" s="59">
        <f t="shared" si="0"/>
        <v>93.570000000000022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 t="shared" ref="B16:Z16" si="1">IF(LEN(B$2)&gt;0,SUM(B10:B15),"")</f>
        <v>20.562999999999999</v>
      </c>
      <c r="C16" s="62">
        <f t="shared" si="1"/>
        <v>19.832000000000001</v>
      </c>
      <c r="D16" s="62">
        <f t="shared" si="1"/>
        <v>21.154</v>
      </c>
      <c r="E16" s="62">
        <f t="shared" si="1"/>
        <v>19.247999999999998</v>
      </c>
      <c r="F16" s="62">
        <f t="shared" si="1"/>
        <v>20.532</v>
      </c>
      <c r="G16" s="62">
        <f t="shared" si="1"/>
        <v>24.631</v>
      </c>
      <c r="H16" s="62">
        <f t="shared" si="1"/>
        <v>26.041</v>
      </c>
      <c r="I16" s="62">
        <f t="shared" si="1"/>
        <v>70.19</v>
      </c>
      <c r="J16" s="62">
        <f t="shared" si="1"/>
        <v>29.9</v>
      </c>
      <c r="K16" s="62">
        <f t="shared" si="1"/>
        <v>11.840999999999999</v>
      </c>
      <c r="L16" s="62">
        <f t="shared" si="1"/>
        <v>5.7090000000000005</v>
      </c>
      <c r="M16" s="62">
        <f t="shared" si="1"/>
        <v>7.6520000000000001</v>
      </c>
      <c r="N16" s="62">
        <f t="shared" si="1"/>
        <v>57.429000000000002</v>
      </c>
      <c r="O16" s="62">
        <f t="shared" si="1"/>
        <v>48.863999999999997</v>
      </c>
      <c r="P16" s="62">
        <f t="shared" si="1"/>
        <v>52.295999999999999</v>
      </c>
      <c r="Q16" s="62">
        <f t="shared" si="1"/>
        <v>7.8150000000000004</v>
      </c>
      <c r="R16" s="62">
        <f t="shared" si="1"/>
        <v>0.13100000000000001</v>
      </c>
      <c r="S16" s="62">
        <f t="shared" si="1"/>
        <v>0.75700000000000001</v>
      </c>
      <c r="T16" s="62">
        <f t="shared" si="1"/>
        <v>10.595000000000001</v>
      </c>
      <c r="U16" s="62">
        <f t="shared" si="1"/>
        <v>6.6549999999999994</v>
      </c>
      <c r="V16" s="62">
        <f t="shared" si="1"/>
        <v>25.872999999999998</v>
      </c>
      <c r="W16" s="62">
        <f t="shared" si="1"/>
        <v>18.617999999999999</v>
      </c>
      <c r="X16" s="62">
        <f t="shared" si="1"/>
        <v>15.983000000000001</v>
      </c>
      <c r="Y16" s="62">
        <f t="shared" si="1"/>
        <v>79.141999999999996</v>
      </c>
      <c r="Z16" s="63" t="str">
        <f t="shared" si="1"/>
        <v/>
      </c>
      <c r="AA16" s="64">
        <f>SUM(AA10:AA15)</f>
        <v>601.45100000000002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>
        <v>66.045000000000002</v>
      </c>
      <c r="S19" s="72">
        <v>65.513000000000005</v>
      </c>
      <c r="T19" s="72">
        <v>28</v>
      </c>
      <c r="U19" s="72">
        <v>28</v>
      </c>
      <c r="V19" s="72"/>
      <c r="W19" s="72"/>
      <c r="X19" s="72"/>
      <c r="Y19" s="72">
        <v>50</v>
      </c>
      <c r="Z19" s="73"/>
      <c r="AA19" s="74">
        <f t="shared" ref="AA19:AA25" si="2">SUM(B19:Z19)</f>
        <v>237.55799999999999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>
        <v>1.8420000000000001</v>
      </c>
      <c r="M21" s="81">
        <v>3.7349999999999999</v>
      </c>
      <c r="N21" s="81">
        <v>0.10199999999999999</v>
      </c>
      <c r="O21" s="81">
        <v>5.7969999999999997</v>
      </c>
      <c r="P21" s="81">
        <v>1.577</v>
      </c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13.052999999999999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 t="shared" ref="B26:Z26" si="3">IF(LEN(B$2)&gt;0,SUM(B19:B25),"")</f>
        <v>0</v>
      </c>
      <c r="C26" s="88">
        <f t="shared" si="3"/>
        <v>0</v>
      </c>
      <c r="D26" s="88">
        <f t="shared" si="3"/>
        <v>0</v>
      </c>
      <c r="E26" s="88">
        <f t="shared" si="3"/>
        <v>0</v>
      </c>
      <c r="F26" s="88">
        <f t="shared" si="3"/>
        <v>0</v>
      </c>
      <c r="G26" s="88">
        <f t="shared" si="3"/>
        <v>0</v>
      </c>
      <c r="H26" s="88">
        <f t="shared" si="3"/>
        <v>0</v>
      </c>
      <c r="I26" s="88">
        <f t="shared" si="3"/>
        <v>0</v>
      </c>
      <c r="J26" s="88">
        <f t="shared" si="3"/>
        <v>0</v>
      </c>
      <c r="K26" s="88">
        <f t="shared" si="3"/>
        <v>0</v>
      </c>
      <c r="L26" s="88">
        <f t="shared" si="3"/>
        <v>1.8420000000000001</v>
      </c>
      <c r="M26" s="88">
        <f t="shared" si="3"/>
        <v>3.7349999999999999</v>
      </c>
      <c r="N26" s="88">
        <f t="shared" si="3"/>
        <v>0.10199999999999999</v>
      </c>
      <c r="O26" s="88">
        <f t="shared" si="3"/>
        <v>5.7969999999999997</v>
      </c>
      <c r="P26" s="88">
        <f t="shared" si="3"/>
        <v>1.577</v>
      </c>
      <c r="Q26" s="88">
        <f t="shared" si="3"/>
        <v>0</v>
      </c>
      <c r="R26" s="88">
        <f t="shared" si="3"/>
        <v>66.045000000000002</v>
      </c>
      <c r="S26" s="88">
        <f t="shared" si="3"/>
        <v>65.513000000000005</v>
      </c>
      <c r="T26" s="88">
        <f t="shared" si="3"/>
        <v>28</v>
      </c>
      <c r="U26" s="88">
        <f t="shared" si="3"/>
        <v>28</v>
      </c>
      <c r="V26" s="88">
        <f t="shared" si="3"/>
        <v>0</v>
      </c>
      <c r="W26" s="88">
        <f t="shared" si="3"/>
        <v>0</v>
      </c>
      <c r="X26" s="88">
        <f t="shared" si="3"/>
        <v>0</v>
      </c>
      <c r="Y26" s="88">
        <f t="shared" si="3"/>
        <v>50</v>
      </c>
      <c r="Z26" s="89" t="str">
        <f t="shared" si="3"/>
        <v/>
      </c>
      <c r="AA26" s="90">
        <f>SUM(AA19:AA25)</f>
        <v>250.61099999999999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20.562999999999999</v>
      </c>
      <c r="C30" s="77">
        <v>19.832000000000001</v>
      </c>
      <c r="D30" s="77">
        <v>21.154</v>
      </c>
      <c r="E30" s="77">
        <v>19.248000000000001</v>
      </c>
      <c r="F30" s="77">
        <v>20.532</v>
      </c>
      <c r="G30" s="77">
        <v>24.631</v>
      </c>
      <c r="H30" s="77">
        <v>26.041</v>
      </c>
      <c r="I30" s="77">
        <v>70.19</v>
      </c>
      <c r="J30" s="77">
        <v>29.9</v>
      </c>
      <c r="K30" s="77">
        <v>11.840999999999999</v>
      </c>
      <c r="L30" s="77">
        <v>7.5510000000000002</v>
      </c>
      <c r="M30" s="77">
        <v>11.387</v>
      </c>
      <c r="N30" s="77">
        <v>57.530999999999999</v>
      </c>
      <c r="O30" s="77">
        <v>54.661000000000001</v>
      </c>
      <c r="P30" s="77">
        <v>53.872999999999998</v>
      </c>
      <c r="Q30" s="77">
        <v>7.8150000000000004</v>
      </c>
      <c r="R30" s="77">
        <v>66.176000000000002</v>
      </c>
      <c r="S30" s="77">
        <v>66.27</v>
      </c>
      <c r="T30" s="77">
        <v>38.594999999999999</v>
      </c>
      <c r="U30" s="77">
        <v>34.655000000000001</v>
      </c>
      <c r="V30" s="77">
        <v>25.873000000000001</v>
      </c>
      <c r="W30" s="77">
        <v>18.617999999999999</v>
      </c>
      <c r="X30" s="77">
        <v>15.983000000000001</v>
      </c>
      <c r="Y30" s="77">
        <v>129.142</v>
      </c>
      <c r="Z30" s="78"/>
      <c r="AA30" s="79">
        <f>SUM(B30:Z30)</f>
        <v>852.06200000000013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26</v>
      </c>
      <c r="B32" s="61">
        <f>IF(LEN(B$2)&gt;0,SUM(B29:B31),"")</f>
        <v>20.562999999999999</v>
      </c>
      <c r="C32" s="62">
        <f t="shared" ref="C32:Z32" si="4">IF(LEN(C$2)&gt;0,SUM(C29:C31),"")</f>
        <v>19.832000000000001</v>
      </c>
      <c r="D32" s="62">
        <f t="shared" si="4"/>
        <v>21.154</v>
      </c>
      <c r="E32" s="62">
        <f t="shared" si="4"/>
        <v>19.248000000000001</v>
      </c>
      <c r="F32" s="62">
        <f t="shared" si="4"/>
        <v>20.532</v>
      </c>
      <c r="G32" s="62">
        <f t="shared" si="4"/>
        <v>24.631</v>
      </c>
      <c r="H32" s="62">
        <f t="shared" si="4"/>
        <v>26.041</v>
      </c>
      <c r="I32" s="62">
        <f t="shared" si="4"/>
        <v>70.19</v>
      </c>
      <c r="J32" s="62">
        <f t="shared" si="4"/>
        <v>29.9</v>
      </c>
      <c r="K32" s="62">
        <f t="shared" si="4"/>
        <v>11.840999999999999</v>
      </c>
      <c r="L32" s="62">
        <f t="shared" si="4"/>
        <v>7.5510000000000002</v>
      </c>
      <c r="M32" s="62">
        <f t="shared" si="4"/>
        <v>11.387</v>
      </c>
      <c r="N32" s="62">
        <f t="shared" si="4"/>
        <v>57.530999999999999</v>
      </c>
      <c r="O32" s="62">
        <f t="shared" si="4"/>
        <v>54.661000000000001</v>
      </c>
      <c r="P32" s="62">
        <f t="shared" si="4"/>
        <v>53.872999999999998</v>
      </c>
      <c r="Q32" s="62">
        <f t="shared" si="4"/>
        <v>7.8150000000000004</v>
      </c>
      <c r="R32" s="62">
        <f t="shared" si="4"/>
        <v>66.176000000000002</v>
      </c>
      <c r="S32" s="62">
        <f t="shared" si="4"/>
        <v>66.27</v>
      </c>
      <c r="T32" s="62">
        <f t="shared" si="4"/>
        <v>38.594999999999999</v>
      </c>
      <c r="U32" s="62">
        <f t="shared" si="4"/>
        <v>34.655000000000001</v>
      </c>
      <c r="V32" s="62">
        <f t="shared" si="4"/>
        <v>25.873000000000001</v>
      </c>
      <c r="W32" s="62">
        <f t="shared" si="4"/>
        <v>18.617999999999999</v>
      </c>
      <c r="X32" s="62">
        <f t="shared" si="4"/>
        <v>15.983000000000001</v>
      </c>
      <c r="Y32" s="62">
        <f t="shared" si="4"/>
        <v>129.142</v>
      </c>
      <c r="Z32" s="63" t="str">
        <f t="shared" si="4"/>
        <v/>
      </c>
      <c r="AA32" s="64">
        <f>SUM(AA29:AA31)</f>
        <v>852.06200000000013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25">
      <c r="A40" s="86" t="s">
        <v>33</v>
      </c>
      <c r="B40" s="87">
        <f t="shared" ref="B40:Z40" si="6">IF(LEN(B$2)&gt;0,SUM(B35:B39),"")</f>
        <v>0</v>
      </c>
      <c r="C40" s="88">
        <f t="shared" si="6"/>
        <v>0</v>
      </c>
      <c r="D40" s="88">
        <f t="shared" si="6"/>
        <v>0</v>
      </c>
      <c r="E40" s="88">
        <f t="shared" si="6"/>
        <v>0</v>
      </c>
      <c r="F40" s="88">
        <f t="shared" si="6"/>
        <v>0</v>
      </c>
      <c r="G40" s="88">
        <f t="shared" si="6"/>
        <v>0</v>
      </c>
      <c r="H40" s="88">
        <f t="shared" si="6"/>
        <v>0</v>
      </c>
      <c r="I40" s="88">
        <f t="shared" si="6"/>
        <v>0</v>
      </c>
      <c r="J40" s="88">
        <f t="shared" si="6"/>
        <v>0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0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>
        <f>IF(LEN(B$2)&gt;0,SUM(B43:B48),"")</f>
        <v>0</v>
      </c>
      <c r="C49" s="88">
        <f t="shared" ref="C49:Z49" si="8">IF(LEN(C$2)&gt;0,SUM(C43:C48),"")</f>
        <v>0</v>
      </c>
      <c r="D49" s="88">
        <f t="shared" si="8"/>
        <v>0</v>
      </c>
      <c r="E49" s="88">
        <f t="shared" si="8"/>
        <v>0</v>
      </c>
      <c r="F49" s="88">
        <f t="shared" si="8"/>
        <v>0</v>
      </c>
      <c r="G49" s="88">
        <f t="shared" si="8"/>
        <v>0</v>
      </c>
      <c r="H49" s="88">
        <f t="shared" si="8"/>
        <v>0</v>
      </c>
      <c r="I49" s="88">
        <f t="shared" si="8"/>
        <v>0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0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>
        <f t="shared" ref="B52:Z52" si="10">IF(LEN(B$2)&gt;0,B16+B26+B40,"")</f>
        <v>20.562999999999999</v>
      </c>
      <c r="C52" s="88">
        <f t="shared" si="10"/>
        <v>19.832000000000001</v>
      </c>
      <c r="D52" s="88">
        <f t="shared" si="10"/>
        <v>21.154</v>
      </c>
      <c r="E52" s="88">
        <f t="shared" si="10"/>
        <v>19.247999999999998</v>
      </c>
      <c r="F52" s="88">
        <f t="shared" si="10"/>
        <v>20.532</v>
      </c>
      <c r="G52" s="88">
        <f t="shared" si="10"/>
        <v>24.631</v>
      </c>
      <c r="H52" s="88">
        <f t="shared" si="10"/>
        <v>26.041</v>
      </c>
      <c r="I52" s="88">
        <f t="shared" si="10"/>
        <v>70.19</v>
      </c>
      <c r="J52" s="88">
        <f t="shared" si="10"/>
        <v>29.9</v>
      </c>
      <c r="K52" s="88">
        <f t="shared" si="10"/>
        <v>11.840999999999999</v>
      </c>
      <c r="L52" s="88">
        <f t="shared" si="10"/>
        <v>7.5510000000000002</v>
      </c>
      <c r="M52" s="88">
        <f t="shared" si="10"/>
        <v>11.387</v>
      </c>
      <c r="N52" s="88">
        <f t="shared" si="10"/>
        <v>57.530999999999999</v>
      </c>
      <c r="O52" s="88">
        <f t="shared" si="10"/>
        <v>54.660999999999994</v>
      </c>
      <c r="P52" s="88">
        <f t="shared" si="10"/>
        <v>53.872999999999998</v>
      </c>
      <c r="Q52" s="88">
        <f t="shared" si="10"/>
        <v>7.8150000000000004</v>
      </c>
      <c r="R52" s="88">
        <f t="shared" si="10"/>
        <v>66.176000000000002</v>
      </c>
      <c r="S52" s="88">
        <f t="shared" si="10"/>
        <v>66.27000000000001</v>
      </c>
      <c r="T52" s="88">
        <f t="shared" si="10"/>
        <v>38.594999999999999</v>
      </c>
      <c r="U52" s="88">
        <f t="shared" si="10"/>
        <v>34.655000000000001</v>
      </c>
      <c r="V52" s="88">
        <f t="shared" si="10"/>
        <v>25.872999999999998</v>
      </c>
      <c r="W52" s="88">
        <f t="shared" si="10"/>
        <v>18.617999999999999</v>
      </c>
      <c r="X52" s="88">
        <f t="shared" si="10"/>
        <v>15.983000000000001</v>
      </c>
      <c r="Y52" s="88">
        <f t="shared" si="10"/>
        <v>129.142</v>
      </c>
      <c r="Z52" s="89" t="str">
        <f t="shared" si="10"/>
        <v/>
      </c>
      <c r="AA52" s="104">
        <f>SUM(B52:Z52)</f>
        <v>852.06200000000013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3" activePane="bottomRight" state="frozen"/>
      <selection sqref="A1:XFD1048576"/>
      <selection pane="topRight" sqref="A1:XFD1048576"/>
      <selection pane="bottomLeft" sqref="A1:XFD1048576"/>
      <selection pane="bottomRight" activeCell="R15" sqref="R15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45613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20.562999999999999</v>
      </c>
      <c r="C4" s="18">
        <v>19.832000000000001</v>
      </c>
      <c r="D4" s="18">
        <v>21.153999999999996</v>
      </c>
      <c r="E4" s="18">
        <v>19.247999999999998</v>
      </c>
      <c r="F4" s="18">
        <v>20.532</v>
      </c>
      <c r="G4" s="18">
        <v>24.630999999999997</v>
      </c>
      <c r="H4" s="18">
        <v>26.041000000000004</v>
      </c>
      <c r="I4" s="18">
        <v>70.190000000000012</v>
      </c>
      <c r="J4" s="18">
        <v>29.9</v>
      </c>
      <c r="K4" s="18">
        <v>11.841000000000001</v>
      </c>
      <c r="L4" s="18">
        <v>7.5510000000000002</v>
      </c>
      <c r="M4" s="18">
        <v>11.387</v>
      </c>
      <c r="N4" s="18">
        <v>57.531000000000006</v>
      </c>
      <c r="O4" s="18">
        <v>54.661000000000008</v>
      </c>
      <c r="P4" s="18">
        <v>53.841000000000001</v>
      </c>
      <c r="Q4" s="18">
        <v>7.8150000000000004</v>
      </c>
      <c r="R4" s="18">
        <v>66.176000000000002</v>
      </c>
      <c r="S4" s="18">
        <v>66.27</v>
      </c>
      <c r="T4" s="18">
        <v>38.594999999999999</v>
      </c>
      <c r="U4" s="18">
        <v>34.655000000000001</v>
      </c>
      <c r="V4" s="18">
        <v>25.873000000000005</v>
      </c>
      <c r="W4" s="18">
        <v>18.618000000000002</v>
      </c>
      <c r="X4" s="18">
        <v>15.983000000000001</v>
      </c>
      <c r="Y4" s="18">
        <v>129.12799999999999</v>
      </c>
      <c r="Z4" s="19"/>
      <c r="AA4" s="20">
        <f>SUM(B4:Z4)</f>
        <v>852.01600000000008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107.14</v>
      </c>
      <c r="C7" s="28">
        <v>107</v>
      </c>
      <c r="D7" s="28">
        <v>107.14</v>
      </c>
      <c r="E7" s="28">
        <v>105</v>
      </c>
      <c r="F7" s="28">
        <v>106</v>
      </c>
      <c r="G7" s="28">
        <v>114.58</v>
      </c>
      <c r="H7" s="28">
        <v>115.23</v>
      </c>
      <c r="I7" s="28">
        <v>126.27</v>
      </c>
      <c r="J7" s="28">
        <v>120.63</v>
      </c>
      <c r="K7" s="28">
        <v>70.5</v>
      </c>
      <c r="L7" s="28">
        <v>48.59</v>
      </c>
      <c r="M7" s="28">
        <v>90.89</v>
      </c>
      <c r="N7" s="28">
        <v>96.28</v>
      </c>
      <c r="O7" s="28">
        <v>102.67</v>
      </c>
      <c r="P7" s="28">
        <v>115.29</v>
      </c>
      <c r="Q7" s="28">
        <v>144</v>
      </c>
      <c r="R7" s="28">
        <v>316.13</v>
      </c>
      <c r="S7" s="28">
        <v>350.58</v>
      </c>
      <c r="T7" s="28">
        <v>246.18</v>
      </c>
      <c r="U7" s="28">
        <v>268.75</v>
      </c>
      <c r="V7" s="28">
        <v>173.88</v>
      </c>
      <c r="W7" s="28">
        <v>143.07</v>
      </c>
      <c r="X7" s="28">
        <v>128.30000000000001</v>
      </c>
      <c r="Y7" s="28">
        <v>117.41</v>
      </c>
      <c r="Z7" s="29"/>
      <c r="AA7" s="30">
        <f>IF(SUM(B7:Z7)&lt;&gt;0,AVERAGEIF(B7:Z7,"&lt;&gt;"""),"")</f>
        <v>142.56291666666667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>
        <v>21.76</v>
      </c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21.76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8.9439999999999991</v>
      </c>
      <c r="C14" s="57">
        <v>8.3350000000000009</v>
      </c>
      <c r="D14" s="57">
        <v>8.3940000000000019</v>
      </c>
      <c r="E14" s="57">
        <v>8.3400000000000016</v>
      </c>
      <c r="F14" s="57">
        <v>8.8979999999999997</v>
      </c>
      <c r="G14" s="57">
        <v>11.787000000000003</v>
      </c>
      <c r="H14" s="57">
        <v>5.1010000000000009</v>
      </c>
      <c r="I14" s="57"/>
      <c r="J14" s="57">
        <v>8.7479999999999993</v>
      </c>
      <c r="K14" s="57">
        <v>5.2999999999999999E-2</v>
      </c>
      <c r="L14" s="57">
        <v>4.8410000000000002</v>
      </c>
      <c r="M14" s="57"/>
      <c r="N14" s="57">
        <v>33.067999999999998</v>
      </c>
      <c r="O14" s="57">
        <v>13.712</v>
      </c>
      <c r="P14" s="57">
        <v>15.360000000000001</v>
      </c>
      <c r="Q14" s="57">
        <v>6.1630000000000003</v>
      </c>
      <c r="R14" s="57">
        <v>16.186</v>
      </c>
      <c r="S14" s="57">
        <v>17.337</v>
      </c>
      <c r="T14" s="57">
        <v>8.4860000000000007</v>
      </c>
      <c r="U14" s="57">
        <v>8.6289999999999996</v>
      </c>
      <c r="V14" s="57">
        <v>8.875</v>
      </c>
      <c r="W14" s="57">
        <v>9.2149999999999999</v>
      </c>
      <c r="X14" s="57">
        <v>9.5610000000000017</v>
      </c>
      <c r="Y14" s="57"/>
      <c r="Z14" s="58"/>
      <c r="AA14" s="59">
        <f t="shared" si="0"/>
        <v>220.03300000000002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8.9439999999999991</v>
      </c>
      <c r="C16" s="62">
        <f t="shared" ref="C16:Z16" si="1">IF(LEN(C$2)&gt;0,SUM(C10:C15),"")</f>
        <v>8.3350000000000009</v>
      </c>
      <c r="D16" s="62">
        <f t="shared" si="1"/>
        <v>8.3940000000000019</v>
      </c>
      <c r="E16" s="62">
        <f t="shared" si="1"/>
        <v>8.3400000000000016</v>
      </c>
      <c r="F16" s="62">
        <f t="shared" si="1"/>
        <v>8.8979999999999997</v>
      </c>
      <c r="G16" s="62">
        <f t="shared" si="1"/>
        <v>11.787000000000003</v>
      </c>
      <c r="H16" s="62">
        <f t="shared" si="1"/>
        <v>5.1010000000000009</v>
      </c>
      <c r="I16" s="62">
        <f t="shared" si="1"/>
        <v>0</v>
      </c>
      <c r="J16" s="62">
        <f t="shared" si="1"/>
        <v>8.7479999999999993</v>
      </c>
      <c r="K16" s="62">
        <f t="shared" si="1"/>
        <v>5.2999999999999999E-2</v>
      </c>
      <c r="L16" s="62">
        <f t="shared" si="1"/>
        <v>4.8410000000000002</v>
      </c>
      <c r="M16" s="62">
        <f t="shared" si="1"/>
        <v>0</v>
      </c>
      <c r="N16" s="62">
        <f t="shared" si="1"/>
        <v>54.828000000000003</v>
      </c>
      <c r="O16" s="62">
        <f t="shared" si="1"/>
        <v>13.712</v>
      </c>
      <c r="P16" s="62">
        <f t="shared" si="1"/>
        <v>15.360000000000001</v>
      </c>
      <c r="Q16" s="62">
        <f t="shared" si="1"/>
        <v>6.1630000000000003</v>
      </c>
      <c r="R16" s="62">
        <f t="shared" si="1"/>
        <v>16.186</v>
      </c>
      <c r="S16" s="62">
        <f t="shared" si="1"/>
        <v>17.337</v>
      </c>
      <c r="T16" s="62">
        <f t="shared" si="1"/>
        <v>8.4860000000000007</v>
      </c>
      <c r="U16" s="62">
        <f t="shared" si="1"/>
        <v>8.6289999999999996</v>
      </c>
      <c r="V16" s="62">
        <f t="shared" si="1"/>
        <v>8.875</v>
      </c>
      <c r="W16" s="62">
        <f t="shared" si="1"/>
        <v>9.2149999999999999</v>
      </c>
      <c r="X16" s="62">
        <f t="shared" si="1"/>
        <v>9.5610000000000017</v>
      </c>
      <c r="Y16" s="62">
        <f t="shared" si="1"/>
        <v>0</v>
      </c>
      <c r="Z16" s="63" t="str">
        <f t="shared" si="1"/>
        <v/>
      </c>
      <c r="AA16" s="64">
        <f>SUM(AA10:AA15)</f>
        <v>241.79300000000001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>
        <v>5.4700000000000006</v>
      </c>
      <c r="C20" s="77">
        <v>5.452</v>
      </c>
      <c r="D20" s="77">
        <v>4.9569999999999999</v>
      </c>
      <c r="E20" s="77">
        <v>4.6909999999999998</v>
      </c>
      <c r="F20" s="77">
        <v>4.6479999999999997</v>
      </c>
      <c r="G20" s="77">
        <v>5.1429999999999998</v>
      </c>
      <c r="H20" s="77">
        <v>6.637999999999999</v>
      </c>
      <c r="I20" s="77"/>
      <c r="J20" s="77">
        <v>4.5090000000000003</v>
      </c>
      <c r="K20" s="77">
        <v>4.5129999999999999</v>
      </c>
      <c r="L20" s="77">
        <v>1E-3</v>
      </c>
      <c r="M20" s="77">
        <v>4.4130000000000003</v>
      </c>
      <c r="N20" s="77"/>
      <c r="O20" s="77"/>
      <c r="P20" s="77"/>
      <c r="Q20" s="77">
        <v>0.6</v>
      </c>
      <c r="R20" s="77">
        <v>9.2119999999999997</v>
      </c>
      <c r="S20" s="77">
        <v>7.5369999999999999</v>
      </c>
      <c r="T20" s="77">
        <v>2.0590000000000002</v>
      </c>
      <c r="U20" s="77">
        <v>1.742</v>
      </c>
      <c r="V20" s="77">
        <v>0.79100000000000004</v>
      </c>
      <c r="W20" s="77">
        <v>1.1240000000000001</v>
      </c>
      <c r="X20" s="77">
        <v>1.0870000000000002</v>
      </c>
      <c r="Y20" s="77"/>
      <c r="Z20" s="78"/>
      <c r="AA20" s="79">
        <f t="shared" si="2"/>
        <v>74.587000000000003</v>
      </c>
    </row>
    <row r="21" spans="1:27" ht="24.95" customHeight="1" x14ac:dyDescent="0.2">
      <c r="A21" s="75" t="s">
        <v>16</v>
      </c>
      <c r="B21" s="80">
        <v>6.1489999999999991</v>
      </c>
      <c r="C21" s="81">
        <v>6.0449999999999999</v>
      </c>
      <c r="D21" s="81">
        <v>7.8030000000000008</v>
      </c>
      <c r="E21" s="81">
        <v>6.2170000000000005</v>
      </c>
      <c r="F21" s="81">
        <v>6.9860000000000007</v>
      </c>
      <c r="G21" s="81">
        <v>7.7010000000000005</v>
      </c>
      <c r="H21" s="81">
        <v>14.302</v>
      </c>
      <c r="I21" s="81">
        <v>3.19</v>
      </c>
      <c r="J21" s="81">
        <v>16.643000000000001</v>
      </c>
      <c r="K21" s="81">
        <v>7.2750000000000004</v>
      </c>
      <c r="L21" s="81">
        <v>2.7090000000000001</v>
      </c>
      <c r="M21" s="81">
        <v>6.9740000000000002</v>
      </c>
      <c r="N21" s="81">
        <v>2.7029999999999998</v>
      </c>
      <c r="O21" s="81">
        <v>1.7490000000000001</v>
      </c>
      <c r="P21" s="81">
        <v>1.081</v>
      </c>
      <c r="Q21" s="81">
        <v>1.052</v>
      </c>
      <c r="R21" s="81">
        <v>40.777999999999999</v>
      </c>
      <c r="S21" s="81">
        <v>41.396000000000001</v>
      </c>
      <c r="T21" s="81">
        <v>28.049999999999997</v>
      </c>
      <c r="U21" s="81">
        <v>24.283999999999999</v>
      </c>
      <c r="V21" s="81">
        <v>16.207000000000001</v>
      </c>
      <c r="W21" s="81">
        <v>8.2789999999999999</v>
      </c>
      <c r="X21" s="81">
        <v>5.335</v>
      </c>
      <c r="Y21" s="81">
        <v>1.1279999999999999</v>
      </c>
      <c r="Z21" s="78"/>
      <c r="AA21" s="79">
        <f t="shared" si="2"/>
        <v>264.036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>IF(LEN(B$2)&gt;0,SUM(B19:B25),"")</f>
        <v>11.619</v>
      </c>
      <c r="C26" s="88">
        <f t="shared" ref="C26:Z26" si="3">IF(LEN(C$2)&gt;0,SUM(C19:C25),"")</f>
        <v>11.497</v>
      </c>
      <c r="D26" s="88">
        <f t="shared" si="3"/>
        <v>12.760000000000002</v>
      </c>
      <c r="E26" s="88">
        <f t="shared" si="3"/>
        <v>10.908000000000001</v>
      </c>
      <c r="F26" s="88">
        <f t="shared" si="3"/>
        <v>11.634</v>
      </c>
      <c r="G26" s="88">
        <f t="shared" si="3"/>
        <v>12.844000000000001</v>
      </c>
      <c r="H26" s="88">
        <f t="shared" si="3"/>
        <v>20.939999999999998</v>
      </c>
      <c r="I26" s="88">
        <f t="shared" si="3"/>
        <v>3.19</v>
      </c>
      <c r="J26" s="88">
        <f t="shared" si="3"/>
        <v>21.152000000000001</v>
      </c>
      <c r="K26" s="88">
        <f t="shared" si="3"/>
        <v>11.788</v>
      </c>
      <c r="L26" s="88">
        <f t="shared" si="3"/>
        <v>2.71</v>
      </c>
      <c r="M26" s="88">
        <f t="shared" si="3"/>
        <v>11.387</v>
      </c>
      <c r="N26" s="88">
        <f t="shared" si="3"/>
        <v>2.7029999999999998</v>
      </c>
      <c r="O26" s="88">
        <f t="shared" si="3"/>
        <v>1.7490000000000001</v>
      </c>
      <c r="P26" s="88">
        <f t="shared" si="3"/>
        <v>1.081</v>
      </c>
      <c r="Q26" s="88">
        <f t="shared" si="3"/>
        <v>1.6520000000000001</v>
      </c>
      <c r="R26" s="88">
        <f t="shared" si="3"/>
        <v>49.989999999999995</v>
      </c>
      <c r="S26" s="88">
        <f t="shared" si="3"/>
        <v>48.933</v>
      </c>
      <c r="T26" s="88">
        <f t="shared" si="3"/>
        <v>30.108999999999998</v>
      </c>
      <c r="U26" s="88">
        <f t="shared" si="3"/>
        <v>26.026</v>
      </c>
      <c r="V26" s="88">
        <f t="shared" si="3"/>
        <v>16.998000000000001</v>
      </c>
      <c r="W26" s="88">
        <f t="shared" si="3"/>
        <v>9.4030000000000005</v>
      </c>
      <c r="X26" s="88">
        <f t="shared" si="3"/>
        <v>6.4220000000000006</v>
      </c>
      <c r="Y26" s="88">
        <f t="shared" si="3"/>
        <v>1.1279999999999999</v>
      </c>
      <c r="Z26" s="89" t="str">
        <f t="shared" si="3"/>
        <v/>
      </c>
      <c r="AA26" s="90">
        <f>SUM(AA19:AA25)</f>
        <v>338.62299999999999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20.562999999999999</v>
      </c>
      <c r="C30" s="77">
        <v>19.832000000000001</v>
      </c>
      <c r="D30" s="77">
        <v>21.154</v>
      </c>
      <c r="E30" s="77">
        <v>19.248000000000001</v>
      </c>
      <c r="F30" s="77">
        <v>20.532</v>
      </c>
      <c r="G30" s="77">
        <v>24.631</v>
      </c>
      <c r="H30" s="77">
        <v>26.041</v>
      </c>
      <c r="I30" s="77">
        <v>3.19</v>
      </c>
      <c r="J30" s="77">
        <v>29.9</v>
      </c>
      <c r="K30" s="77">
        <v>11.840999999999999</v>
      </c>
      <c r="L30" s="77">
        <v>7.5510000000000002</v>
      </c>
      <c r="M30" s="77">
        <v>11.387</v>
      </c>
      <c r="N30" s="77">
        <v>57.530999999999999</v>
      </c>
      <c r="O30" s="77">
        <v>15.461</v>
      </c>
      <c r="P30" s="77">
        <v>16.440999999999999</v>
      </c>
      <c r="Q30" s="77">
        <v>7.8150000000000004</v>
      </c>
      <c r="R30" s="77">
        <v>66.176000000000002</v>
      </c>
      <c r="S30" s="77">
        <v>66.27</v>
      </c>
      <c r="T30" s="77">
        <v>38.594999999999999</v>
      </c>
      <c r="U30" s="77">
        <v>34.655000000000001</v>
      </c>
      <c r="V30" s="77">
        <v>25.873000000000001</v>
      </c>
      <c r="W30" s="77">
        <v>18.617999999999999</v>
      </c>
      <c r="X30" s="77">
        <v>15.983000000000001</v>
      </c>
      <c r="Y30" s="77">
        <v>1.1279999999999999</v>
      </c>
      <c r="Z30" s="78"/>
      <c r="AA30" s="79">
        <f>SUM(B30:Z30)</f>
        <v>580.41600000000005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>
        <f>IF(LEN(B$2)&gt;0,SUM(B29:B31),"")</f>
        <v>20.562999999999999</v>
      </c>
      <c r="C32" s="62">
        <f t="shared" ref="C32:Z32" si="4">IF(LEN(C$2)&gt;0,SUM(C29:C31),"")</f>
        <v>19.832000000000001</v>
      </c>
      <c r="D32" s="62">
        <f t="shared" si="4"/>
        <v>21.154</v>
      </c>
      <c r="E32" s="62">
        <f t="shared" si="4"/>
        <v>19.248000000000001</v>
      </c>
      <c r="F32" s="62">
        <f t="shared" si="4"/>
        <v>20.532</v>
      </c>
      <c r="G32" s="62">
        <f t="shared" si="4"/>
        <v>24.631</v>
      </c>
      <c r="H32" s="62">
        <f t="shared" si="4"/>
        <v>26.041</v>
      </c>
      <c r="I32" s="62">
        <f t="shared" si="4"/>
        <v>3.19</v>
      </c>
      <c r="J32" s="62">
        <f t="shared" si="4"/>
        <v>29.9</v>
      </c>
      <c r="K32" s="62">
        <f t="shared" si="4"/>
        <v>11.840999999999999</v>
      </c>
      <c r="L32" s="62">
        <f t="shared" si="4"/>
        <v>7.5510000000000002</v>
      </c>
      <c r="M32" s="62">
        <f t="shared" si="4"/>
        <v>11.387</v>
      </c>
      <c r="N32" s="62">
        <f t="shared" si="4"/>
        <v>57.530999999999999</v>
      </c>
      <c r="O32" s="62">
        <f t="shared" si="4"/>
        <v>15.461</v>
      </c>
      <c r="P32" s="62">
        <f t="shared" si="4"/>
        <v>16.440999999999999</v>
      </c>
      <c r="Q32" s="62">
        <f t="shared" si="4"/>
        <v>7.8150000000000004</v>
      </c>
      <c r="R32" s="62">
        <f t="shared" si="4"/>
        <v>66.176000000000002</v>
      </c>
      <c r="S32" s="62">
        <f t="shared" si="4"/>
        <v>66.27</v>
      </c>
      <c r="T32" s="62">
        <f t="shared" si="4"/>
        <v>38.594999999999999</v>
      </c>
      <c r="U32" s="62">
        <f t="shared" si="4"/>
        <v>34.655000000000001</v>
      </c>
      <c r="V32" s="62">
        <f t="shared" si="4"/>
        <v>25.873000000000001</v>
      </c>
      <c r="W32" s="62">
        <f t="shared" si="4"/>
        <v>18.617999999999999</v>
      </c>
      <c r="X32" s="62">
        <f t="shared" si="4"/>
        <v>15.983000000000001</v>
      </c>
      <c r="Y32" s="62">
        <f t="shared" si="4"/>
        <v>1.1279999999999999</v>
      </c>
      <c r="Z32" s="63" t="str">
        <f t="shared" si="4"/>
        <v/>
      </c>
      <c r="AA32" s="64">
        <f>SUM(AA29:AA31)</f>
        <v>580.41600000000005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45</v>
      </c>
      <c r="B39" s="98"/>
      <c r="C39" s="99"/>
      <c r="D39" s="99"/>
      <c r="E39" s="99"/>
      <c r="F39" s="99"/>
      <c r="G39" s="99"/>
      <c r="H39" s="99"/>
      <c r="I39" s="99">
        <v>67</v>
      </c>
      <c r="J39" s="99"/>
      <c r="K39" s="99"/>
      <c r="L39" s="99"/>
      <c r="M39" s="99"/>
      <c r="N39" s="99"/>
      <c r="O39" s="99">
        <v>39.200000000000003</v>
      </c>
      <c r="P39" s="99">
        <v>37.4</v>
      </c>
      <c r="Q39" s="99"/>
      <c r="R39" s="99"/>
      <c r="S39" s="99"/>
      <c r="T39" s="99"/>
      <c r="U39" s="99"/>
      <c r="V39" s="99"/>
      <c r="W39" s="99"/>
      <c r="X39" s="99"/>
      <c r="Y39" s="99">
        <v>128</v>
      </c>
      <c r="Z39" s="100"/>
      <c r="AA39" s="79">
        <f t="shared" si="5"/>
        <v>271.60000000000002</v>
      </c>
    </row>
    <row r="40" spans="1:27" ht="30" customHeight="1" thickBot="1" x14ac:dyDescent="0.25">
      <c r="A40" s="86" t="s">
        <v>46</v>
      </c>
      <c r="B40" s="87">
        <f>IF(LEN(B$2)&gt;0,SUM(B35:B39),"")</f>
        <v>0</v>
      </c>
      <c r="C40" s="88">
        <f t="shared" ref="C40:Z40" si="6">IF(LEN(C$2)&gt;0,SUM(C35:C39),"")</f>
        <v>0</v>
      </c>
      <c r="D40" s="88">
        <f t="shared" si="6"/>
        <v>0</v>
      </c>
      <c r="E40" s="88">
        <f t="shared" si="6"/>
        <v>0</v>
      </c>
      <c r="F40" s="88">
        <f t="shared" si="6"/>
        <v>0</v>
      </c>
      <c r="G40" s="88">
        <f t="shared" si="6"/>
        <v>0</v>
      </c>
      <c r="H40" s="88">
        <f t="shared" si="6"/>
        <v>0</v>
      </c>
      <c r="I40" s="88">
        <f t="shared" si="6"/>
        <v>67</v>
      </c>
      <c r="J40" s="88">
        <f t="shared" si="6"/>
        <v>0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39.200000000000003</v>
      </c>
      <c r="P40" s="88">
        <f t="shared" si="6"/>
        <v>37.4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128</v>
      </c>
      <c r="Z40" s="89" t="str">
        <f t="shared" si="6"/>
        <v/>
      </c>
      <c r="AA40" s="90">
        <f t="shared" si="5"/>
        <v>271.60000000000002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/>
      <c r="C47" s="99"/>
      <c r="D47" s="99"/>
      <c r="E47" s="99"/>
      <c r="F47" s="99"/>
      <c r="G47" s="99"/>
      <c r="H47" s="99"/>
      <c r="I47" s="99">
        <v>67</v>
      </c>
      <c r="J47" s="99"/>
      <c r="K47" s="99"/>
      <c r="L47" s="99"/>
      <c r="M47" s="99"/>
      <c r="N47" s="99"/>
      <c r="O47" s="99">
        <v>39.200000000000003</v>
      </c>
      <c r="P47" s="99">
        <v>37.4</v>
      </c>
      <c r="Q47" s="99"/>
      <c r="R47" s="99"/>
      <c r="S47" s="99"/>
      <c r="T47" s="99"/>
      <c r="U47" s="99"/>
      <c r="V47" s="99"/>
      <c r="W47" s="99"/>
      <c r="X47" s="99"/>
      <c r="Y47" s="99">
        <v>128</v>
      </c>
      <c r="Z47" s="100"/>
      <c r="AA47" s="79">
        <f t="shared" si="7"/>
        <v>271.60000000000002</v>
      </c>
    </row>
    <row r="48" spans="1:27" ht="24.95" customHeight="1" x14ac:dyDescent="0.2">
      <c r="A48" s="85" t="s">
        <v>48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49</v>
      </c>
      <c r="B49" s="87">
        <f>IF(LEN(B$2)&gt;0,SUM(B43:B48),"")</f>
        <v>0</v>
      </c>
      <c r="C49" s="88">
        <f t="shared" ref="C49:Z49" si="8">IF(LEN(C$2)&gt;0,SUM(C43:C48),"")</f>
        <v>0</v>
      </c>
      <c r="D49" s="88">
        <f t="shared" si="8"/>
        <v>0</v>
      </c>
      <c r="E49" s="88">
        <f t="shared" si="8"/>
        <v>0</v>
      </c>
      <c r="F49" s="88">
        <f t="shared" si="8"/>
        <v>0</v>
      </c>
      <c r="G49" s="88">
        <f t="shared" si="8"/>
        <v>0</v>
      </c>
      <c r="H49" s="88">
        <f t="shared" si="8"/>
        <v>0</v>
      </c>
      <c r="I49" s="88">
        <f t="shared" si="8"/>
        <v>67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39.200000000000003</v>
      </c>
      <c r="P49" s="88">
        <f t="shared" si="8"/>
        <v>37.4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128</v>
      </c>
      <c r="Z49" s="89" t="str">
        <f t="shared" si="8"/>
        <v/>
      </c>
      <c r="AA49" s="90">
        <f t="shared" si="7"/>
        <v>271.60000000000002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>
        <f>IF(LEN(B$2)&gt;0,SUM(B10:B15)+B26+B40,"")</f>
        <v>20.562999999999999</v>
      </c>
      <c r="C52" s="88">
        <f t="shared" ref="C52:Z52" si="10">IF(LEN(C$2)&gt;0,SUM(C10:C15)+C26+C40,"")</f>
        <v>19.832000000000001</v>
      </c>
      <c r="D52" s="88">
        <f t="shared" si="10"/>
        <v>21.154000000000003</v>
      </c>
      <c r="E52" s="88">
        <f t="shared" si="10"/>
        <v>19.248000000000005</v>
      </c>
      <c r="F52" s="88">
        <f t="shared" si="10"/>
        <v>20.532</v>
      </c>
      <c r="G52" s="88">
        <f t="shared" si="10"/>
        <v>24.631000000000004</v>
      </c>
      <c r="H52" s="88">
        <f t="shared" si="10"/>
        <v>26.040999999999997</v>
      </c>
      <c r="I52" s="88">
        <f t="shared" si="10"/>
        <v>70.19</v>
      </c>
      <c r="J52" s="88">
        <f t="shared" si="10"/>
        <v>29.9</v>
      </c>
      <c r="K52" s="88">
        <f t="shared" si="10"/>
        <v>11.841000000000001</v>
      </c>
      <c r="L52" s="88">
        <f t="shared" si="10"/>
        <v>7.5510000000000002</v>
      </c>
      <c r="M52" s="88">
        <f t="shared" si="10"/>
        <v>11.387</v>
      </c>
      <c r="N52" s="88">
        <f t="shared" si="10"/>
        <v>57.531000000000006</v>
      </c>
      <c r="O52" s="88">
        <f t="shared" si="10"/>
        <v>54.661000000000001</v>
      </c>
      <c r="P52" s="88">
        <f t="shared" si="10"/>
        <v>53.841000000000001</v>
      </c>
      <c r="Q52" s="88">
        <f t="shared" si="10"/>
        <v>7.8150000000000004</v>
      </c>
      <c r="R52" s="88">
        <f t="shared" si="10"/>
        <v>66.175999999999988</v>
      </c>
      <c r="S52" s="88">
        <f t="shared" si="10"/>
        <v>66.27</v>
      </c>
      <c r="T52" s="88">
        <f t="shared" si="10"/>
        <v>38.594999999999999</v>
      </c>
      <c r="U52" s="88">
        <f t="shared" si="10"/>
        <v>34.655000000000001</v>
      </c>
      <c r="V52" s="88">
        <f t="shared" si="10"/>
        <v>25.873000000000001</v>
      </c>
      <c r="W52" s="88">
        <f t="shared" si="10"/>
        <v>18.618000000000002</v>
      </c>
      <c r="X52" s="88">
        <f t="shared" si="10"/>
        <v>15.983000000000002</v>
      </c>
      <c r="Y52" s="88">
        <f t="shared" si="10"/>
        <v>129.12799999999999</v>
      </c>
      <c r="Z52" s="89" t="str">
        <f t="shared" si="10"/>
        <v/>
      </c>
      <c r="AA52" s="104">
        <f>SUM(B52:Z52)</f>
        <v>852.01600000000008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6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A7" sqref="AA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45613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>
        <v>67</v>
      </c>
      <c r="J4" s="18"/>
      <c r="K4" s="18"/>
      <c r="L4" s="18"/>
      <c r="M4" s="18"/>
      <c r="N4" s="18"/>
      <c r="O4" s="18">
        <v>39.200000000000003</v>
      </c>
      <c r="P4" s="18">
        <v>37.4</v>
      </c>
      <c r="Q4" s="18"/>
      <c r="R4" s="18"/>
      <c r="S4" s="18"/>
      <c r="T4" s="18"/>
      <c r="U4" s="18"/>
      <c r="V4" s="18"/>
      <c r="W4" s="18"/>
      <c r="X4" s="18"/>
      <c r="Y4" s="18">
        <v>128</v>
      </c>
      <c r="Z4" s="19"/>
      <c r="AA4" s="111">
        <f>SUM(B4:Z4)</f>
        <v>271.60000000000002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107.14</v>
      </c>
      <c r="C7" s="117">
        <v>107</v>
      </c>
      <c r="D7" s="117">
        <v>107.14</v>
      </c>
      <c r="E7" s="117">
        <v>105</v>
      </c>
      <c r="F7" s="117">
        <v>106</v>
      </c>
      <c r="G7" s="117">
        <v>114.58</v>
      </c>
      <c r="H7" s="117">
        <v>115.23</v>
      </c>
      <c r="I7" s="117">
        <v>126.27</v>
      </c>
      <c r="J7" s="117">
        <v>120.63</v>
      </c>
      <c r="K7" s="117">
        <v>70.5</v>
      </c>
      <c r="L7" s="117">
        <v>48.59</v>
      </c>
      <c r="M7" s="117">
        <v>90.89</v>
      </c>
      <c r="N7" s="117">
        <v>96.28</v>
      </c>
      <c r="O7" s="117">
        <v>102.67</v>
      </c>
      <c r="P7" s="117">
        <v>115.29</v>
      </c>
      <c r="Q7" s="117">
        <v>144</v>
      </c>
      <c r="R7" s="117">
        <v>316.13</v>
      </c>
      <c r="S7" s="117">
        <v>350.58</v>
      </c>
      <c r="T7" s="117">
        <v>246.18</v>
      </c>
      <c r="U7" s="117">
        <v>268.75</v>
      </c>
      <c r="V7" s="117">
        <v>173.88</v>
      </c>
      <c r="W7" s="117">
        <v>143.07</v>
      </c>
      <c r="X7" s="117">
        <v>128.30000000000001</v>
      </c>
      <c r="Y7" s="117">
        <v>117.41</v>
      </c>
      <c r="Z7" s="118"/>
      <c r="AA7" s="119">
        <f>IF(SUM(B7:Z7)&lt;&gt;0,AVERAGEIF(B7:Z7,"&lt;&gt;"""),"")</f>
        <v>142.56291666666667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51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0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/>
      <c r="C23" s="133"/>
      <c r="D23" s="133"/>
      <c r="E23" s="133"/>
      <c r="F23" s="133"/>
      <c r="G23" s="133"/>
      <c r="H23" s="133"/>
      <c r="I23" s="133">
        <v>67</v>
      </c>
      <c r="J23" s="133"/>
      <c r="K23" s="133"/>
      <c r="L23" s="133"/>
      <c r="M23" s="133"/>
      <c r="N23" s="133"/>
      <c r="O23" s="133">
        <v>39.200000000000003</v>
      </c>
      <c r="P23" s="133">
        <v>37.4</v>
      </c>
      <c r="Q23" s="133"/>
      <c r="R23" s="133"/>
      <c r="S23" s="133"/>
      <c r="T23" s="133"/>
      <c r="U23" s="133"/>
      <c r="V23" s="133"/>
      <c r="W23" s="133"/>
      <c r="X23" s="133"/>
      <c r="Y23" s="133">
        <v>128</v>
      </c>
      <c r="Z23" s="131"/>
      <c r="AA23" s="132">
        <f t="shared" si="2"/>
        <v>271.60000000000002</v>
      </c>
    </row>
    <row r="24" spans="1:27" ht="30" customHeight="1" thickBot="1" x14ac:dyDescent="0.25">
      <c r="A24" s="86" t="s">
        <v>49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67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39.200000000000003</v>
      </c>
      <c r="P24" s="135">
        <f t="shared" si="3"/>
        <v>37.4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128</v>
      </c>
      <c r="Z24" s="136" t="str">
        <f t="shared" si="3"/>
        <v/>
      </c>
      <c r="AA24" s="90">
        <f t="shared" si="2"/>
        <v>271.60000000000002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2024-11-16T14:26:47Z</dcterms:created>
  <dcterms:modified xsi:type="dcterms:W3CDTF">2024-11-16T14:26:49Z</dcterms:modified>
</cp:coreProperties>
</file>