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<sst xmlns="http://schemas.openxmlformats.org/spreadsheetml/2006/main" count="119" uniqueCount="54">
  <si>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15/11/2024 16:28:51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</si>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</sst>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0D8-4DEA-9536-5FED8F35136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75</c:v>
                </c:pt>
                <c:pt idx="18">
                  <c:v>75</c:v>
                </c:pt>
                <c:pt idx="19">
                  <c:v>28</c:v>
                </c:pt>
                <c:pt idx="2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D8-4DEA-9536-5FED8F35136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0D8-4DEA-9536-5FED8F35136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1.3780000000000001</c:v>
                </c:pt>
                <c:pt idx="13">
                  <c:v>0.44900000000000001</c:v>
                </c:pt>
                <c:pt idx="14">
                  <c:v>0.318</c:v>
                </c:pt>
                <c:pt idx="15">
                  <c:v>0.47599999999999998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D8-4DEA-9536-5FED8F35136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0D8-4DEA-9536-5FED8F35136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0D8-4DEA-9536-5FED8F35136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0D8-4DEA-9536-5FED8F35136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0D8-4DEA-9536-5FED8F35136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0D8-4DEA-9536-5FED8F35136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25.463999999999999</c:v>
                </c:pt>
                <c:pt idx="4">
                  <c:v>42.332999999999998</c:v>
                </c:pt>
                <c:pt idx="6">
                  <c:v>83.436000000000007</c:v>
                </c:pt>
                <c:pt idx="7">
                  <c:v>76.832000000000008</c:v>
                </c:pt>
                <c:pt idx="8">
                  <c:v>65.061000000000007</c:v>
                </c:pt>
                <c:pt idx="9">
                  <c:v>37.738999999999997</c:v>
                </c:pt>
                <c:pt idx="10">
                  <c:v>51.325000000000003</c:v>
                </c:pt>
                <c:pt idx="11">
                  <c:v>44.25</c:v>
                </c:pt>
                <c:pt idx="12">
                  <c:v>31.576000000000001</c:v>
                </c:pt>
                <c:pt idx="13">
                  <c:v>39.700000000000003</c:v>
                </c:pt>
                <c:pt idx="14">
                  <c:v>53.667000000000002</c:v>
                </c:pt>
                <c:pt idx="15">
                  <c:v>38.935000000000002</c:v>
                </c:pt>
                <c:pt idx="16">
                  <c:v>21.841000000000001</c:v>
                </c:pt>
                <c:pt idx="21">
                  <c:v>57.951999999999998</c:v>
                </c:pt>
                <c:pt idx="22">
                  <c:v>49.610999999999997</c:v>
                </c:pt>
                <c:pt idx="23">
                  <c:v>37.01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0D8-4DEA-9536-5FED8F35136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47.3</c:v>
                </c:pt>
                <c:pt idx="1">
                  <c:v>46.5</c:v>
                </c:pt>
                <c:pt idx="2">
                  <c:v>50.9</c:v>
                </c:pt>
                <c:pt idx="3">
                  <c:v>0</c:v>
                </c:pt>
                <c:pt idx="4">
                  <c:v>0</c:v>
                </c:pt>
                <c:pt idx="5">
                  <c:v>41.6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33.9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D8-4DEA-9536-5FED8F35136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</c:v>
                </c:pt>
                <c:pt idx="1">
                  <c:v>0.68899999999999995</c:v>
                </c:pt>
                <c:pt idx="2">
                  <c:v>0.68700000000000006</c:v>
                </c:pt>
                <c:pt idx="3">
                  <c:v>0.68500000000000005</c:v>
                </c:pt>
                <c:pt idx="4">
                  <c:v>0.68400000000000005</c:v>
                </c:pt>
                <c:pt idx="5">
                  <c:v>0.69599999999999995</c:v>
                </c:pt>
                <c:pt idx="6">
                  <c:v>0.45800000000000002</c:v>
                </c:pt>
                <c:pt idx="7">
                  <c:v>0.44400000000000001</c:v>
                </c:pt>
                <c:pt idx="8">
                  <c:v>7.8570000000000002</c:v>
                </c:pt>
                <c:pt idx="9">
                  <c:v>0.91700000000000004</c:v>
                </c:pt>
                <c:pt idx="10">
                  <c:v>1.0169999999999999</c:v>
                </c:pt>
                <c:pt idx="11">
                  <c:v>0.77100000000000002</c:v>
                </c:pt>
                <c:pt idx="12">
                  <c:v>0.73899999999999999</c:v>
                </c:pt>
                <c:pt idx="13">
                  <c:v>0.92900000000000005</c:v>
                </c:pt>
                <c:pt idx="14">
                  <c:v>28.321000000000002</c:v>
                </c:pt>
                <c:pt idx="15">
                  <c:v>9.4359999999999999</c:v>
                </c:pt>
                <c:pt idx="16">
                  <c:v>5.8000000000000003E-2</c:v>
                </c:pt>
                <c:pt idx="17">
                  <c:v>0.36199999999999999</c:v>
                </c:pt>
                <c:pt idx="18">
                  <c:v>0.32200000000000001</c:v>
                </c:pt>
                <c:pt idx="19">
                  <c:v>0.29699999999999999</c:v>
                </c:pt>
                <c:pt idx="20">
                  <c:v>0.45400000000000001</c:v>
                </c:pt>
                <c:pt idx="21">
                  <c:v>0.59199999999999997</c:v>
                </c:pt>
                <c:pt idx="22">
                  <c:v>0.67500000000000004</c:v>
                </c:pt>
                <c:pt idx="23">
                  <c:v>0.78900000000000003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0D8-4DEA-9536-5FED8F35136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0D8-4DEA-9536-5FED8F35136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0D8-4DEA-9536-5FED8F3513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119.16</c:v>
                </c:pt>
                <c:pt idx="1">
                  <c:v>112.87</c:v>
                </c:pt>
                <c:pt idx="2">
                  <c:v>107</c:v>
                </c:pt>
                <c:pt idx="3">
                  <c:v>105.03</c:v>
                </c:pt>
                <c:pt idx="4">
                  <c:v>102.73</c:v>
                </c:pt>
                <c:pt idx="5">
                  <c:v>119.46</c:v>
                </c:pt>
                <c:pt idx="6">
                  <c:v>113.25</c:v>
                </c:pt>
                <c:pt idx="7">
                  <c:v>122.33</c:v>
                </c:pt>
                <c:pt idx="8">
                  <c:v>126.06</c:v>
                </c:pt>
                <c:pt idx="9">
                  <c:v>109.44</c:v>
                </c:pt>
                <c:pt idx="10">
                  <c:v>105</c:v>
                </c:pt>
                <c:pt idx="11">
                  <c:v>99.9</c:v>
                </c:pt>
                <c:pt idx="12">
                  <c:v>96.16</c:v>
                </c:pt>
                <c:pt idx="13">
                  <c:v>99.97</c:v>
                </c:pt>
                <c:pt idx="14">
                  <c:v>103.25</c:v>
                </c:pt>
                <c:pt idx="15">
                  <c:v>135.72</c:v>
                </c:pt>
                <c:pt idx="16">
                  <c:v>132.13999999999999</c:v>
                </c:pt>
                <c:pt idx="17">
                  <c:v>167.7</c:v>
                </c:pt>
                <c:pt idx="18">
                  <c:v>176.67</c:v>
                </c:pt>
                <c:pt idx="19">
                  <c:v>172.7</c:v>
                </c:pt>
                <c:pt idx="20">
                  <c:v>166.71</c:v>
                </c:pt>
                <c:pt idx="21">
                  <c:v>126.8</c:v>
                </c:pt>
                <c:pt idx="22">
                  <c:v>118.13</c:v>
                </c:pt>
                <c:pt idx="23">
                  <c:v>117.42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0D8-4DEA-9536-5FED8F3513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79A-4D42-97A6-205DDD76A83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79A-4D42-97A6-205DDD76A83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5.952</c:v>
                </c:pt>
                <c:pt idx="1">
                  <c:v>7.7279999999999998</c:v>
                </c:pt>
                <c:pt idx="2">
                  <c:v>8.3800000000000008</c:v>
                </c:pt>
                <c:pt idx="3">
                  <c:v>6.1159999999999997</c:v>
                </c:pt>
                <c:pt idx="4">
                  <c:v>6.4820000000000002</c:v>
                </c:pt>
                <c:pt idx="5">
                  <c:v>5.7859999999999996</c:v>
                </c:pt>
                <c:pt idx="6">
                  <c:v>7.8849999999999998</c:v>
                </c:pt>
                <c:pt idx="7">
                  <c:v>7.8079999999999998</c:v>
                </c:pt>
                <c:pt idx="8">
                  <c:v>7.8369999999999997</c:v>
                </c:pt>
                <c:pt idx="9">
                  <c:v>4.7480000000000002</c:v>
                </c:pt>
                <c:pt idx="10">
                  <c:v>4.7780000000000005</c:v>
                </c:pt>
                <c:pt idx="11">
                  <c:v>4.7359999999999998</c:v>
                </c:pt>
                <c:pt idx="12">
                  <c:v>4.7149999999999999</c:v>
                </c:pt>
                <c:pt idx="13">
                  <c:v>7.774</c:v>
                </c:pt>
                <c:pt idx="14">
                  <c:v>7.7939999999999996</c:v>
                </c:pt>
                <c:pt idx="15">
                  <c:v>8.0540000000000003</c:v>
                </c:pt>
                <c:pt idx="16">
                  <c:v>8.597999999999999</c:v>
                </c:pt>
                <c:pt idx="17">
                  <c:v>16.744</c:v>
                </c:pt>
                <c:pt idx="18">
                  <c:v>16.596</c:v>
                </c:pt>
                <c:pt idx="19">
                  <c:v>16.236000000000001</c:v>
                </c:pt>
                <c:pt idx="20">
                  <c:v>9.3820000000000014</c:v>
                </c:pt>
                <c:pt idx="21">
                  <c:v>6.1390000000000002</c:v>
                </c:pt>
                <c:pt idx="22">
                  <c:v>5.27</c:v>
                </c:pt>
                <c:pt idx="23">
                  <c:v>5.673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9A-4D42-97A6-205DDD76A83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37.933</c:v>
                </c:pt>
                <c:pt idx="1">
                  <c:v>36.228999999999999</c:v>
                </c:pt>
                <c:pt idx="2">
                  <c:v>39.022999999999996</c:v>
                </c:pt>
                <c:pt idx="3">
                  <c:v>20.033000000000001</c:v>
                </c:pt>
                <c:pt idx="4">
                  <c:v>35.704999999999998</c:v>
                </c:pt>
                <c:pt idx="5">
                  <c:v>33.742000000000004</c:v>
                </c:pt>
                <c:pt idx="6">
                  <c:v>23.084</c:v>
                </c:pt>
                <c:pt idx="7">
                  <c:v>11.908000000000001</c:v>
                </c:pt>
                <c:pt idx="8">
                  <c:v>9.641</c:v>
                </c:pt>
                <c:pt idx="9">
                  <c:v>9.1179999999999986</c:v>
                </c:pt>
                <c:pt idx="10">
                  <c:v>14.588999999999999</c:v>
                </c:pt>
                <c:pt idx="11">
                  <c:v>12.054</c:v>
                </c:pt>
                <c:pt idx="12">
                  <c:v>10.614999999999998</c:v>
                </c:pt>
                <c:pt idx="13">
                  <c:v>15.861000000000001</c:v>
                </c:pt>
                <c:pt idx="14">
                  <c:v>4.2409999999999997</c:v>
                </c:pt>
                <c:pt idx="15">
                  <c:v>4.7149999999999999</c:v>
                </c:pt>
                <c:pt idx="16">
                  <c:v>10.471</c:v>
                </c:pt>
                <c:pt idx="17">
                  <c:v>10.879</c:v>
                </c:pt>
                <c:pt idx="18">
                  <c:v>28.05</c:v>
                </c:pt>
                <c:pt idx="19">
                  <c:v>8.713000000000001</c:v>
                </c:pt>
                <c:pt idx="20">
                  <c:v>42.930999999999997</c:v>
                </c:pt>
                <c:pt idx="21">
                  <c:v>40.707000000000001</c:v>
                </c:pt>
                <c:pt idx="22">
                  <c:v>41.412999999999997</c:v>
                </c:pt>
                <c:pt idx="23">
                  <c:v>30.93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9A-4D42-97A6-205DDD76A83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79A-4D42-97A6-205DDD76A83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79A-4D42-97A6-205DDD76A83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79A-4D42-97A6-205DDD76A83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79A-4D42-97A6-205DDD76A83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79A-4D42-97A6-205DDD76A83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14">
                  <c:v>68.066000000000003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79A-4D42-97A6-205DDD76A83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36</c:v>
                </c:pt>
                <c:pt idx="16">
                  <c:v>0</c:v>
                </c:pt>
                <c:pt idx="17">
                  <c:v>36.799999999999997</c:v>
                </c:pt>
                <c:pt idx="18">
                  <c:v>21.5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9A-4D42-97A6-205DDD76A83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3.528</c:v>
                </c:pt>
                <c:pt idx="1">
                  <c:v>3.2469999999999999</c:v>
                </c:pt>
                <c:pt idx="2">
                  <c:v>4.141</c:v>
                </c:pt>
                <c:pt idx="4">
                  <c:v>0.83</c:v>
                </c:pt>
                <c:pt idx="5">
                  <c:v>2.7519999999999998</c:v>
                </c:pt>
                <c:pt idx="6">
                  <c:v>2.9249999999999998</c:v>
                </c:pt>
                <c:pt idx="7">
                  <c:v>7.5600000000000005</c:v>
                </c:pt>
                <c:pt idx="8">
                  <c:v>5.44</c:v>
                </c:pt>
                <c:pt idx="9">
                  <c:v>24.79</c:v>
                </c:pt>
                <c:pt idx="10">
                  <c:v>32.975000000000001</c:v>
                </c:pt>
                <c:pt idx="11">
                  <c:v>28.231000000000002</c:v>
                </c:pt>
                <c:pt idx="12">
                  <c:v>18.363</c:v>
                </c:pt>
                <c:pt idx="13">
                  <c:v>17.443000000000001</c:v>
                </c:pt>
                <c:pt idx="14">
                  <c:v>2.2050000000000001</c:v>
                </c:pt>
                <c:pt idx="15">
                  <c:v>7.8E-2</c:v>
                </c:pt>
                <c:pt idx="16">
                  <c:v>2.83</c:v>
                </c:pt>
                <c:pt idx="17">
                  <c:v>10.954000000000001</c:v>
                </c:pt>
                <c:pt idx="18">
                  <c:v>9.1530000000000005</c:v>
                </c:pt>
                <c:pt idx="19">
                  <c:v>3.3479999999999999</c:v>
                </c:pt>
                <c:pt idx="20">
                  <c:v>10.051</c:v>
                </c:pt>
                <c:pt idx="21">
                  <c:v>11.698</c:v>
                </c:pt>
                <c:pt idx="22">
                  <c:v>3.6029999999999998</c:v>
                </c:pt>
                <c:pt idx="23">
                  <c:v>1.196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79A-4D42-97A6-205DDD76A83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79A-4D42-97A6-205DDD76A83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79A-4D42-97A6-205DDD76A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119.16</c:v>
                </c:pt>
                <c:pt idx="1">
                  <c:v>112.87</c:v>
                </c:pt>
                <c:pt idx="2">
                  <c:v>107</c:v>
                </c:pt>
                <c:pt idx="3">
                  <c:v>105.03</c:v>
                </c:pt>
                <c:pt idx="4">
                  <c:v>102.73</c:v>
                </c:pt>
                <c:pt idx="5">
                  <c:v>119.46</c:v>
                </c:pt>
                <c:pt idx="6">
                  <c:v>113.25</c:v>
                </c:pt>
                <c:pt idx="7">
                  <c:v>122.33</c:v>
                </c:pt>
                <c:pt idx="8">
                  <c:v>126.06</c:v>
                </c:pt>
                <c:pt idx="9">
                  <c:v>109.44</c:v>
                </c:pt>
                <c:pt idx="10">
                  <c:v>105</c:v>
                </c:pt>
                <c:pt idx="11">
                  <c:v>99.9</c:v>
                </c:pt>
                <c:pt idx="12">
                  <c:v>96.16</c:v>
                </c:pt>
                <c:pt idx="13">
                  <c:v>99.97</c:v>
                </c:pt>
                <c:pt idx="14">
                  <c:v>103.25</c:v>
                </c:pt>
                <c:pt idx="15">
                  <c:v>135.72</c:v>
                </c:pt>
                <c:pt idx="16">
                  <c:v>132.13999999999999</c:v>
                </c:pt>
                <c:pt idx="17">
                  <c:v>167.7</c:v>
                </c:pt>
                <c:pt idx="18">
                  <c:v>176.67</c:v>
                </c:pt>
                <c:pt idx="19">
                  <c:v>172.7</c:v>
                </c:pt>
                <c:pt idx="20">
                  <c:v>166.71</c:v>
                </c:pt>
                <c:pt idx="21">
                  <c:v>126.8</c:v>
                </c:pt>
                <c:pt idx="22">
                  <c:v>118.13</c:v>
                </c:pt>
                <c:pt idx="23">
                  <c:v>117.42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79A-4D42-97A6-205DDD76A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47.4</v>
      </c>
      <c r="C4" s="18">
        <v>47.189</v>
      </c>
      <c r="D4" s="18">
        <v>51.586999999999996</v>
      </c>
      <c r="E4" s="18">
        <v>26.148999999999997</v>
      </c>
      <c r="F4" s="18">
        <v>43.016999999999996</v>
      </c>
      <c r="G4" s="18">
        <v>42.295999999999999</v>
      </c>
      <c r="H4" s="18">
        <v>83.894000000000005</v>
      </c>
      <c r="I4" s="18">
        <v>77.275999999999996</v>
      </c>
      <c r="J4" s="18">
        <v>72.918000000000006</v>
      </c>
      <c r="K4" s="18">
        <v>38.655999999999999</v>
      </c>
      <c r="L4" s="18">
        <v>52.341999999999999</v>
      </c>
      <c r="M4" s="18">
        <v>45.021000000000001</v>
      </c>
      <c r="N4" s="18">
        <v>33.692999999999998</v>
      </c>
      <c r="O4" s="18">
        <v>41.078000000000003</v>
      </c>
      <c r="P4" s="18">
        <v>82.305999999999997</v>
      </c>
      <c r="Q4" s="18">
        <v>48.846999999999994</v>
      </c>
      <c r="R4" s="18">
        <v>21.899000000000001</v>
      </c>
      <c r="S4" s="18">
        <v>75.361999999999995</v>
      </c>
      <c r="T4" s="18">
        <v>75.322000000000003</v>
      </c>
      <c r="U4" s="18">
        <v>28.297000000000001</v>
      </c>
      <c r="V4" s="18">
        <v>62.353999999999999</v>
      </c>
      <c r="W4" s="18">
        <v>58.543999999999997</v>
      </c>
      <c r="X4" s="18">
        <v>50.285999999999994</v>
      </c>
      <c r="Y4" s="18">
        <v>37.798999999999999</v>
      </c>
      <c r="Z4" s="19"/>
      <c r="AA4" s="20">
        <f>SUM(B4:Z4)</f>
        <v>1243.5319999999999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119.16</v>
      </c>
      <c r="C7" s="28">
        <v>112.87</v>
      </c>
      <c r="D7" s="28">
        <v>107</v>
      </c>
      <c r="E7" s="28">
        <v>105.03</v>
      </c>
      <c r="F7" s="28">
        <v>102.73</v>
      </c>
      <c r="G7" s="28">
        <v>119.46</v>
      </c>
      <c r="H7" s="28">
        <v>113.25</v>
      </c>
      <c r="I7" s="28">
        <v>122.33</v>
      </c>
      <c r="J7" s="28">
        <v>126.06</v>
      </c>
      <c r="K7" s="28">
        <v>109.44</v>
      </c>
      <c r="L7" s="28">
        <v>105</v>
      </c>
      <c r="M7" s="28">
        <v>99.9</v>
      </c>
      <c r="N7" s="28">
        <v>96.16</v>
      </c>
      <c r="O7" s="28">
        <v>99.97</v>
      </c>
      <c r="P7" s="28">
        <v>103.25</v>
      </c>
      <c r="Q7" s="28">
        <v>135.72</v>
      </c>
      <c r="R7" s="28">
        <v>132.13999999999999</v>
      </c>
      <c r="S7" s="28">
        <v>167.7</v>
      </c>
      <c r="T7" s="28">
        <v>176.67</v>
      </c>
      <c r="U7" s="28">
        <v>172.7</v>
      </c>
      <c r="V7" s="28">
        <v>166.71</v>
      </c>
      <c r="W7" s="28">
        <v>126.8</v>
      </c>
      <c r="X7" s="28">
        <v>118.13</v>
      </c>
      <c r="Y7" s="28">
        <v>117.42</v>
      </c>
      <c r="Z7" s="29"/>
      <c r="AA7" s="30">
        <f>IF(SUM(B7:Z7)&lt;&gt;0,AVERAGEIF(B7:Z7,"&lt;&gt;"""),"")</f>
        <v>123.15000000000002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25.463999999999999</v>
      </c>
      <c r="F12" s="52">
        <v>42.332999999999998</v>
      </c>
      <c r="G12" s="52"/>
      <c r="H12" s="52">
        <v>83.436000000000007</v>
      </c>
      <c r="I12" s="52">
        <v>76.832000000000008</v>
      </c>
      <c r="J12" s="52">
        <v>65.061000000000007</v>
      </c>
      <c r="K12" s="52">
        <v>37.738999999999997</v>
      </c>
      <c r="L12" s="52">
        <v>51.325000000000003</v>
      </c>
      <c r="M12" s="52">
        <v>44.25</v>
      </c>
      <c r="N12" s="52">
        <v>31.576000000000001</v>
      </c>
      <c r="O12" s="52">
        <v>39.700000000000003</v>
      </c>
      <c r="P12" s="52">
        <v>53.667000000000002</v>
      </c>
      <c r="Q12" s="52">
        <v>38.935000000000002</v>
      </c>
      <c r="R12" s="52">
        <v>21.841000000000001</v>
      </c>
      <c r="S12" s="52"/>
      <c r="T12" s="52"/>
      <c r="U12" s="52"/>
      <c r="V12" s="52"/>
      <c r="W12" s="52">
        <v>57.951999999999998</v>
      </c>
      <c r="X12" s="52">
        <v>49.610999999999997</v>
      </c>
      <c r="Y12" s="52">
        <v>37.01</v>
      </c>
      <c r="Z12" s="53"/>
      <c r="AA12" s="54">
        <f t="shared" si="0"/>
        <v>756.73199999999997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</v>
      </c>
      <c r="C14" s="57">
        <v>0.68899999999999995</v>
      </c>
      <c r="D14" s="57">
        <v>0.68700000000000006</v>
      </c>
      <c r="E14" s="57">
        <v>0.68500000000000005</v>
      </c>
      <c r="F14" s="57">
        <v>0.68400000000000005</v>
      </c>
      <c r="G14" s="57">
        <v>0.69599999999999995</v>
      </c>
      <c r="H14" s="57">
        <v>0.45800000000000002</v>
      </c>
      <c r="I14" s="57">
        <v>0.44400000000000001</v>
      </c>
      <c r="J14" s="57">
        <v>7.8570000000000002</v>
      </c>
      <c r="K14" s="57">
        <v>0.91700000000000004</v>
      </c>
      <c r="L14" s="57">
        <v>1.0169999999999999</v>
      </c>
      <c r="M14" s="57">
        <v>0.77100000000000002</v>
      </c>
      <c r="N14" s="57">
        <v>0.73899999999999999</v>
      </c>
      <c r="O14" s="57">
        <v>0.92900000000000005</v>
      </c>
      <c r="P14" s="57">
        <v>28.321000000000002</v>
      </c>
      <c r="Q14" s="57">
        <v>9.4359999999999999</v>
      </c>
      <c r="R14" s="57">
        <v>5.8000000000000003E-2</v>
      </c>
      <c r="S14" s="57">
        <v>0.36199999999999999</v>
      </c>
      <c r="T14" s="57">
        <v>0.32200000000000001</v>
      </c>
      <c r="U14" s="57">
        <v>0.29699999999999999</v>
      </c>
      <c r="V14" s="57">
        <v>0.45400000000000001</v>
      </c>
      <c r="W14" s="57">
        <v>0.59199999999999997</v>
      </c>
      <c r="X14" s="57">
        <v>0.67500000000000004</v>
      </c>
      <c r="Y14" s="57">
        <v>0.78900000000000003</v>
      </c>
      <c r="Z14" s="58"/>
      <c r="AA14" s="59">
        <f t="shared" si="0"/>
        <v>57.978999999999999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0.1</v>
      </c>
      <c r="C16" s="62">
        <f t="shared" si="1"/>
        <v>0.68899999999999995</v>
      </c>
      <c r="D16" s="62">
        <f t="shared" si="1"/>
        <v>0.68700000000000006</v>
      </c>
      <c r="E16" s="62">
        <f t="shared" si="1"/>
        <v>26.148999999999997</v>
      </c>
      <c r="F16" s="62">
        <f t="shared" si="1"/>
        <v>43.016999999999996</v>
      </c>
      <c r="G16" s="62">
        <f t="shared" si="1"/>
        <v>0.69599999999999995</v>
      </c>
      <c r="H16" s="62">
        <f t="shared" si="1"/>
        <v>83.894000000000005</v>
      </c>
      <c r="I16" s="62">
        <f t="shared" si="1"/>
        <v>77.27600000000001</v>
      </c>
      <c r="J16" s="62">
        <f t="shared" si="1"/>
        <v>72.918000000000006</v>
      </c>
      <c r="K16" s="62">
        <f t="shared" si="1"/>
        <v>38.655999999999999</v>
      </c>
      <c r="L16" s="62">
        <f t="shared" si="1"/>
        <v>52.342000000000006</v>
      </c>
      <c r="M16" s="62">
        <f t="shared" si="1"/>
        <v>45.021000000000001</v>
      </c>
      <c r="N16" s="62">
        <f t="shared" si="1"/>
        <v>32.314999999999998</v>
      </c>
      <c r="O16" s="62">
        <f t="shared" si="1"/>
        <v>40.629000000000005</v>
      </c>
      <c r="P16" s="62">
        <f t="shared" si="1"/>
        <v>81.988</v>
      </c>
      <c r="Q16" s="62">
        <f t="shared" si="1"/>
        <v>48.371000000000002</v>
      </c>
      <c r="R16" s="62">
        <f t="shared" si="1"/>
        <v>21.899000000000001</v>
      </c>
      <c r="S16" s="62">
        <f t="shared" si="1"/>
        <v>0.36199999999999999</v>
      </c>
      <c r="T16" s="62">
        <f t="shared" si="1"/>
        <v>0.32200000000000001</v>
      </c>
      <c r="U16" s="62">
        <f t="shared" si="1"/>
        <v>0.29699999999999999</v>
      </c>
      <c r="V16" s="62">
        <f t="shared" si="1"/>
        <v>0.45400000000000001</v>
      </c>
      <c r="W16" s="62">
        <f t="shared" si="1"/>
        <v>58.543999999999997</v>
      </c>
      <c r="X16" s="62">
        <f t="shared" si="1"/>
        <v>50.285999999999994</v>
      </c>
      <c r="Y16" s="62">
        <f t="shared" si="1"/>
        <v>37.798999999999999</v>
      </c>
      <c r="Z16" s="63" t="str">
        <f t="shared" si="1"/>
        <v/>
      </c>
      <c r="AA16" s="64">
        <f>SUM(AA10:AA15)</f>
        <v>814.71100000000001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75</v>
      </c>
      <c r="T19" s="72">
        <v>75</v>
      </c>
      <c r="U19" s="72">
        <v>28</v>
      </c>
      <c r="V19" s="72">
        <v>28</v>
      </c>
      <c r="W19" s="72"/>
      <c r="X19" s="72"/>
      <c r="Y19" s="72"/>
      <c r="Z19" s="73"/>
      <c r="AA19" s="74">
        <f t="shared" ref="AA19:AA25" si="2">SUM(B19:Z19)</f>
        <v>206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1.3780000000000001</v>
      </c>
      <c r="O21" s="81">
        <v>0.44900000000000001</v>
      </c>
      <c r="P21" s="81">
        <v>0.318</v>
      </c>
      <c r="Q21" s="81">
        <v>0.47599999999999998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2.621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1.3780000000000001</v>
      </c>
      <c r="O26" s="88">
        <f t="shared" si="3"/>
        <v>0.44900000000000001</v>
      </c>
      <c r="P26" s="88">
        <f t="shared" si="3"/>
        <v>0.318</v>
      </c>
      <c r="Q26" s="88">
        <f t="shared" si="3"/>
        <v>0.47599999999999998</v>
      </c>
      <c r="R26" s="88">
        <f t="shared" si="3"/>
        <v>0</v>
      </c>
      <c r="S26" s="88">
        <f t="shared" si="3"/>
        <v>75</v>
      </c>
      <c r="T26" s="88">
        <f t="shared" si="3"/>
        <v>75</v>
      </c>
      <c r="U26" s="88">
        <f t="shared" si="3"/>
        <v>28</v>
      </c>
      <c r="V26" s="88">
        <f t="shared" si="3"/>
        <v>28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208.62100000000001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0.1</v>
      </c>
      <c r="C30" s="77">
        <v>0.68899999999999995</v>
      </c>
      <c r="D30" s="77">
        <v>0.68700000000000006</v>
      </c>
      <c r="E30" s="77">
        <v>26.149000000000001</v>
      </c>
      <c r="F30" s="77">
        <v>43.017000000000003</v>
      </c>
      <c r="G30" s="77">
        <v>0.69599999999999995</v>
      </c>
      <c r="H30" s="77">
        <v>83.894000000000005</v>
      </c>
      <c r="I30" s="77">
        <v>77.275999999999996</v>
      </c>
      <c r="J30" s="77">
        <v>72.918000000000006</v>
      </c>
      <c r="K30" s="77">
        <v>38.655999999999999</v>
      </c>
      <c r="L30" s="77">
        <v>52.341999999999999</v>
      </c>
      <c r="M30" s="77">
        <v>45.021000000000001</v>
      </c>
      <c r="N30" s="77">
        <v>33.692999999999998</v>
      </c>
      <c r="O30" s="77">
        <v>41.078000000000003</v>
      </c>
      <c r="P30" s="77">
        <v>82.305999999999997</v>
      </c>
      <c r="Q30" s="77">
        <v>48.847000000000001</v>
      </c>
      <c r="R30" s="77">
        <v>21.899000000000001</v>
      </c>
      <c r="S30" s="77">
        <v>75.361999999999995</v>
      </c>
      <c r="T30" s="77">
        <v>75.322000000000003</v>
      </c>
      <c r="U30" s="77">
        <v>28.297000000000001</v>
      </c>
      <c r="V30" s="77">
        <v>28.454000000000001</v>
      </c>
      <c r="W30" s="77">
        <v>58.543999999999997</v>
      </c>
      <c r="X30" s="77">
        <v>50.286000000000001</v>
      </c>
      <c r="Y30" s="77">
        <v>37.798999999999999</v>
      </c>
      <c r="Z30" s="78"/>
      <c r="AA30" s="79">
        <f>SUM(B30:Z30)</f>
        <v>1023.3319999999999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0.1</v>
      </c>
      <c r="C32" s="62">
        <f t="shared" ref="C32:Z32" si="4">IF(LEN(C$2)&gt;0,SUM(C29:C31),"")</f>
        <v>0.68899999999999995</v>
      </c>
      <c r="D32" s="62">
        <f t="shared" si="4"/>
        <v>0.68700000000000006</v>
      </c>
      <c r="E32" s="62">
        <f t="shared" si="4"/>
        <v>26.149000000000001</v>
      </c>
      <c r="F32" s="62">
        <f t="shared" si="4"/>
        <v>43.017000000000003</v>
      </c>
      <c r="G32" s="62">
        <f t="shared" si="4"/>
        <v>0.69599999999999995</v>
      </c>
      <c r="H32" s="62">
        <f t="shared" si="4"/>
        <v>83.894000000000005</v>
      </c>
      <c r="I32" s="62">
        <f t="shared" si="4"/>
        <v>77.275999999999996</v>
      </c>
      <c r="J32" s="62">
        <f t="shared" si="4"/>
        <v>72.918000000000006</v>
      </c>
      <c r="K32" s="62">
        <f t="shared" si="4"/>
        <v>38.655999999999999</v>
      </c>
      <c r="L32" s="62">
        <f t="shared" si="4"/>
        <v>52.341999999999999</v>
      </c>
      <c r="M32" s="62">
        <f t="shared" si="4"/>
        <v>45.021000000000001</v>
      </c>
      <c r="N32" s="62">
        <f t="shared" si="4"/>
        <v>33.692999999999998</v>
      </c>
      <c r="O32" s="62">
        <f t="shared" si="4"/>
        <v>41.078000000000003</v>
      </c>
      <c r="P32" s="62">
        <f t="shared" si="4"/>
        <v>82.305999999999997</v>
      </c>
      <c r="Q32" s="62">
        <f t="shared" si="4"/>
        <v>48.847000000000001</v>
      </c>
      <c r="R32" s="62">
        <f t="shared" si="4"/>
        <v>21.899000000000001</v>
      </c>
      <c r="S32" s="62">
        <f t="shared" si="4"/>
        <v>75.361999999999995</v>
      </c>
      <c r="T32" s="62">
        <f t="shared" si="4"/>
        <v>75.322000000000003</v>
      </c>
      <c r="U32" s="62">
        <f t="shared" si="4"/>
        <v>28.297000000000001</v>
      </c>
      <c r="V32" s="62">
        <f t="shared" si="4"/>
        <v>28.454000000000001</v>
      </c>
      <c r="W32" s="62">
        <f t="shared" si="4"/>
        <v>58.543999999999997</v>
      </c>
      <c r="X32" s="62">
        <f t="shared" si="4"/>
        <v>50.286000000000001</v>
      </c>
      <c r="Y32" s="62">
        <f t="shared" si="4"/>
        <v>37.798999999999999</v>
      </c>
      <c r="Z32" s="63" t="str">
        <f t="shared" si="4"/>
        <v/>
      </c>
      <c r="AA32" s="64">
        <f>SUM(AA29:AA31)</f>
        <v>1023.3319999999999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47.3</v>
      </c>
      <c r="C39" s="99">
        <v>46.5</v>
      </c>
      <c r="D39" s="99">
        <v>50.9</v>
      </c>
      <c r="E39" s="99"/>
      <c r="F39" s="99"/>
      <c r="G39" s="99">
        <v>41.6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33.9</v>
      </c>
      <c r="W39" s="99"/>
      <c r="X39" s="99"/>
      <c r="Y39" s="99"/>
      <c r="Z39" s="100"/>
      <c r="AA39" s="79">
        <f t="shared" si="5"/>
        <v>220.2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47.3</v>
      </c>
      <c r="C40" s="88">
        <f t="shared" si="6"/>
        <v>46.5</v>
      </c>
      <c r="D40" s="88">
        <f t="shared" si="6"/>
        <v>50.9</v>
      </c>
      <c r="E40" s="88">
        <f t="shared" si="6"/>
        <v>0</v>
      </c>
      <c r="F40" s="88">
        <f t="shared" si="6"/>
        <v>0</v>
      </c>
      <c r="G40" s="88">
        <f t="shared" si="6"/>
        <v>41.6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33.9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220.2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47.3</v>
      </c>
      <c r="C47" s="99">
        <v>46.5</v>
      </c>
      <c r="D47" s="99">
        <v>50.9</v>
      </c>
      <c r="E47" s="99"/>
      <c r="F47" s="99"/>
      <c r="G47" s="99">
        <v>41.6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33.9</v>
      </c>
      <c r="W47" s="99"/>
      <c r="X47" s="99"/>
      <c r="Y47" s="99"/>
      <c r="Z47" s="100"/>
      <c r="AA47" s="79">
        <f t="shared" si="7"/>
        <v>220.2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47.3</v>
      </c>
      <c r="C49" s="88">
        <f t="shared" ref="C49:Z49" si="8">IF(LEN(C$2)&gt;0,SUM(C43:C48),"")</f>
        <v>46.5</v>
      </c>
      <c r="D49" s="88">
        <f t="shared" si="8"/>
        <v>50.9</v>
      </c>
      <c r="E49" s="88">
        <f t="shared" si="8"/>
        <v>0</v>
      </c>
      <c r="F49" s="88">
        <f t="shared" si="8"/>
        <v>0</v>
      </c>
      <c r="G49" s="88">
        <f t="shared" si="8"/>
        <v>41.6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33.9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220.2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47.4</v>
      </c>
      <c r="C52" s="88">
        <f t="shared" si="10"/>
        <v>47.189</v>
      </c>
      <c r="D52" s="88">
        <f t="shared" si="10"/>
        <v>51.586999999999996</v>
      </c>
      <c r="E52" s="88">
        <f t="shared" si="10"/>
        <v>26.148999999999997</v>
      </c>
      <c r="F52" s="88">
        <f t="shared" si="10"/>
        <v>43.016999999999996</v>
      </c>
      <c r="G52" s="88">
        <f t="shared" si="10"/>
        <v>42.295999999999999</v>
      </c>
      <c r="H52" s="88">
        <f t="shared" si="10"/>
        <v>83.894000000000005</v>
      </c>
      <c r="I52" s="88">
        <f t="shared" si="10"/>
        <v>77.27600000000001</v>
      </c>
      <c r="J52" s="88">
        <f t="shared" si="10"/>
        <v>72.918000000000006</v>
      </c>
      <c r="K52" s="88">
        <f t="shared" si="10"/>
        <v>38.655999999999999</v>
      </c>
      <c r="L52" s="88">
        <f t="shared" si="10"/>
        <v>52.342000000000006</v>
      </c>
      <c r="M52" s="88">
        <f t="shared" si="10"/>
        <v>45.021000000000001</v>
      </c>
      <c r="N52" s="88">
        <f t="shared" si="10"/>
        <v>33.692999999999998</v>
      </c>
      <c r="O52" s="88">
        <f t="shared" si="10"/>
        <v>41.078000000000003</v>
      </c>
      <c r="P52" s="88">
        <f t="shared" si="10"/>
        <v>82.305999999999997</v>
      </c>
      <c r="Q52" s="88">
        <f t="shared" si="10"/>
        <v>48.847000000000001</v>
      </c>
      <c r="R52" s="88">
        <f t="shared" si="10"/>
        <v>21.899000000000001</v>
      </c>
      <c r="S52" s="88">
        <f t="shared" si="10"/>
        <v>75.361999999999995</v>
      </c>
      <c r="T52" s="88">
        <f t="shared" si="10"/>
        <v>75.322000000000003</v>
      </c>
      <c r="U52" s="88">
        <f t="shared" si="10"/>
        <v>28.297000000000001</v>
      </c>
      <c r="V52" s="88">
        <f t="shared" si="10"/>
        <v>62.353999999999999</v>
      </c>
      <c r="W52" s="88">
        <f t="shared" si="10"/>
        <v>58.543999999999997</v>
      </c>
      <c r="X52" s="88">
        <f t="shared" si="10"/>
        <v>50.285999999999994</v>
      </c>
      <c r="Y52" s="88">
        <f t="shared" si="10"/>
        <v>37.798999999999999</v>
      </c>
      <c r="Z52" s="89" t="str">
        <f t="shared" si="10"/>
        <v/>
      </c>
      <c r="AA52" s="104">
        <f>SUM(B52:Z52)</f>
        <v>1243.5319999999999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47.413000000000004</v>
      </c>
      <c r="C4" s="18">
        <v>47.203999999999994</v>
      </c>
      <c r="D4" s="18">
        <v>51.543999999999997</v>
      </c>
      <c r="E4" s="18">
        <v>26.149000000000001</v>
      </c>
      <c r="F4" s="18">
        <v>43.016999999999996</v>
      </c>
      <c r="G4" s="18">
        <v>42.28</v>
      </c>
      <c r="H4" s="18">
        <v>83.894000000000005</v>
      </c>
      <c r="I4" s="18">
        <v>77.275999999999982</v>
      </c>
      <c r="J4" s="18">
        <v>72.917999999999992</v>
      </c>
      <c r="K4" s="18">
        <v>38.655999999999999</v>
      </c>
      <c r="L4" s="18">
        <v>52.342000000000006</v>
      </c>
      <c r="M4" s="18">
        <v>45.021000000000001</v>
      </c>
      <c r="N4" s="18">
        <v>33.692999999999998</v>
      </c>
      <c r="O4" s="18">
        <v>41.077999999999996</v>
      </c>
      <c r="P4" s="18">
        <v>82.306000000000012</v>
      </c>
      <c r="Q4" s="18">
        <v>48.846999999999994</v>
      </c>
      <c r="R4" s="18">
        <v>21.898999999999997</v>
      </c>
      <c r="S4" s="18">
        <v>75.376999999999995</v>
      </c>
      <c r="T4" s="18">
        <v>75.299000000000007</v>
      </c>
      <c r="U4" s="18">
        <v>28.297000000000001</v>
      </c>
      <c r="V4" s="18">
        <v>62.364000000000004</v>
      </c>
      <c r="W4" s="18">
        <v>58.544000000000004</v>
      </c>
      <c r="X4" s="18">
        <v>50.286000000000001</v>
      </c>
      <c r="Y4" s="18">
        <v>37.798999999999999</v>
      </c>
      <c r="Z4" s="19"/>
      <c r="AA4" s="20">
        <f>SUM(B4:Z4)</f>
        <v>1243.5029999999999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119.16</v>
      </c>
      <c r="C7" s="28">
        <v>112.87</v>
      </c>
      <c r="D7" s="28">
        <v>107</v>
      </c>
      <c r="E7" s="28">
        <v>105.03</v>
      </c>
      <c r="F7" s="28">
        <v>102.73</v>
      </c>
      <c r="G7" s="28">
        <v>119.46</v>
      </c>
      <c r="H7" s="28">
        <v>113.25</v>
      </c>
      <c r="I7" s="28">
        <v>122.33</v>
      </c>
      <c r="J7" s="28">
        <v>126.06</v>
      </c>
      <c r="K7" s="28">
        <v>109.44</v>
      </c>
      <c r="L7" s="28">
        <v>105</v>
      </c>
      <c r="M7" s="28">
        <v>99.9</v>
      </c>
      <c r="N7" s="28">
        <v>96.16</v>
      </c>
      <c r="O7" s="28">
        <v>99.97</v>
      </c>
      <c r="P7" s="28">
        <v>103.25</v>
      </c>
      <c r="Q7" s="28">
        <v>135.72</v>
      </c>
      <c r="R7" s="28">
        <v>132.13999999999999</v>
      </c>
      <c r="S7" s="28">
        <v>167.7</v>
      </c>
      <c r="T7" s="28">
        <v>176.67</v>
      </c>
      <c r="U7" s="28">
        <v>172.7</v>
      </c>
      <c r="V7" s="28">
        <v>166.71</v>
      </c>
      <c r="W7" s="28">
        <v>126.8</v>
      </c>
      <c r="X7" s="28">
        <v>118.13</v>
      </c>
      <c r="Y7" s="28">
        <v>117.42</v>
      </c>
      <c r="Z7" s="29"/>
      <c r="AA7" s="30">
        <f>IF(SUM(B7:Z7)&lt;&gt;0,AVERAGEIF(B7:Z7,"&lt;&gt;"""),"")</f>
        <v>123.15000000000002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50</v>
      </c>
      <c r="I12" s="52">
        <v>50</v>
      </c>
      <c r="J12" s="52">
        <v>50</v>
      </c>
      <c r="K12" s="52"/>
      <c r="L12" s="52"/>
      <c r="M12" s="52"/>
      <c r="N12" s="52"/>
      <c r="O12" s="52"/>
      <c r="P12" s="52">
        <v>68.066000000000003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218.066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3.528</v>
      </c>
      <c r="C14" s="57">
        <v>3.2469999999999999</v>
      </c>
      <c r="D14" s="57">
        <v>4.141</v>
      </c>
      <c r="E14" s="57"/>
      <c r="F14" s="57">
        <v>0.83</v>
      </c>
      <c r="G14" s="57">
        <v>2.7519999999999998</v>
      </c>
      <c r="H14" s="57">
        <v>2.9249999999999998</v>
      </c>
      <c r="I14" s="57">
        <v>7.5600000000000005</v>
      </c>
      <c r="J14" s="57">
        <v>5.44</v>
      </c>
      <c r="K14" s="57">
        <v>24.79</v>
      </c>
      <c r="L14" s="57">
        <v>32.975000000000001</v>
      </c>
      <c r="M14" s="57">
        <v>28.231000000000002</v>
      </c>
      <c r="N14" s="57">
        <v>18.363</v>
      </c>
      <c r="O14" s="57">
        <v>17.443000000000001</v>
      </c>
      <c r="P14" s="57">
        <v>2.2050000000000001</v>
      </c>
      <c r="Q14" s="57">
        <v>7.8E-2</v>
      </c>
      <c r="R14" s="57">
        <v>2.83</v>
      </c>
      <c r="S14" s="57">
        <v>10.954000000000001</v>
      </c>
      <c r="T14" s="57">
        <v>9.1530000000000005</v>
      </c>
      <c r="U14" s="57">
        <v>3.3479999999999999</v>
      </c>
      <c r="V14" s="57">
        <v>10.051</v>
      </c>
      <c r="W14" s="57">
        <v>11.698</v>
      </c>
      <c r="X14" s="57">
        <v>3.6029999999999998</v>
      </c>
      <c r="Y14" s="57">
        <v>1.196</v>
      </c>
      <c r="Z14" s="58"/>
      <c r="AA14" s="59">
        <f t="shared" si="0"/>
        <v>207.34100000000007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3.528</v>
      </c>
      <c r="C16" s="62">
        <f t="shared" ref="C16:Z16" si="1">IF(LEN(C$2)&gt;0,SUM(C10:C15),"")</f>
        <v>3.2469999999999999</v>
      </c>
      <c r="D16" s="62">
        <f t="shared" si="1"/>
        <v>4.141</v>
      </c>
      <c r="E16" s="62">
        <f t="shared" si="1"/>
        <v>0</v>
      </c>
      <c r="F16" s="62">
        <f t="shared" si="1"/>
        <v>0.83</v>
      </c>
      <c r="G16" s="62">
        <f t="shared" si="1"/>
        <v>2.7519999999999998</v>
      </c>
      <c r="H16" s="62">
        <f t="shared" si="1"/>
        <v>52.924999999999997</v>
      </c>
      <c r="I16" s="62">
        <f t="shared" si="1"/>
        <v>57.56</v>
      </c>
      <c r="J16" s="62">
        <f t="shared" si="1"/>
        <v>55.44</v>
      </c>
      <c r="K16" s="62">
        <f t="shared" si="1"/>
        <v>24.79</v>
      </c>
      <c r="L16" s="62">
        <f t="shared" si="1"/>
        <v>32.975000000000001</v>
      </c>
      <c r="M16" s="62">
        <f t="shared" si="1"/>
        <v>28.231000000000002</v>
      </c>
      <c r="N16" s="62">
        <f t="shared" si="1"/>
        <v>18.363</v>
      </c>
      <c r="O16" s="62">
        <f t="shared" si="1"/>
        <v>17.443000000000001</v>
      </c>
      <c r="P16" s="62">
        <f t="shared" si="1"/>
        <v>70.271000000000001</v>
      </c>
      <c r="Q16" s="62">
        <f t="shared" si="1"/>
        <v>7.8E-2</v>
      </c>
      <c r="R16" s="62">
        <f t="shared" si="1"/>
        <v>2.83</v>
      </c>
      <c r="S16" s="62">
        <f t="shared" si="1"/>
        <v>10.954000000000001</v>
      </c>
      <c r="T16" s="62">
        <f t="shared" si="1"/>
        <v>9.1530000000000005</v>
      </c>
      <c r="U16" s="62">
        <f t="shared" si="1"/>
        <v>3.3479999999999999</v>
      </c>
      <c r="V16" s="62">
        <f t="shared" si="1"/>
        <v>10.051</v>
      </c>
      <c r="W16" s="62">
        <f t="shared" si="1"/>
        <v>11.698</v>
      </c>
      <c r="X16" s="62">
        <f t="shared" si="1"/>
        <v>3.6029999999999998</v>
      </c>
      <c r="Y16" s="62">
        <f t="shared" si="1"/>
        <v>1.196</v>
      </c>
      <c r="Z16" s="63" t="str">
        <f t="shared" si="1"/>
        <v/>
      </c>
      <c r="AA16" s="64">
        <f>SUM(AA10:AA15)</f>
        <v>425.40700000000004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5.952</v>
      </c>
      <c r="C20" s="77">
        <v>7.7279999999999998</v>
      </c>
      <c r="D20" s="77">
        <v>8.3800000000000008</v>
      </c>
      <c r="E20" s="77">
        <v>6.1159999999999997</v>
      </c>
      <c r="F20" s="77">
        <v>6.4820000000000002</v>
      </c>
      <c r="G20" s="77">
        <v>5.7859999999999996</v>
      </c>
      <c r="H20" s="77">
        <v>7.8849999999999998</v>
      </c>
      <c r="I20" s="77">
        <v>7.8079999999999998</v>
      </c>
      <c r="J20" s="77">
        <v>7.8369999999999997</v>
      </c>
      <c r="K20" s="77">
        <v>4.7480000000000002</v>
      </c>
      <c r="L20" s="77">
        <v>4.7780000000000005</v>
      </c>
      <c r="M20" s="77">
        <v>4.7359999999999998</v>
      </c>
      <c r="N20" s="77">
        <v>4.7149999999999999</v>
      </c>
      <c r="O20" s="77">
        <v>7.774</v>
      </c>
      <c r="P20" s="77">
        <v>7.7939999999999996</v>
      </c>
      <c r="Q20" s="77">
        <v>8.0540000000000003</v>
      </c>
      <c r="R20" s="77">
        <v>8.597999999999999</v>
      </c>
      <c r="S20" s="77">
        <v>16.744</v>
      </c>
      <c r="T20" s="77">
        <v>16.596</v>
      </c>
      <c r="U20" s="77">
        <v>16.236000000000001</v>
      </c>
      <c r="V20" s="77">
        <v>9.3820000000000014</v>
      </c>
      <c r="W20" s="77">
        <v>6.1390000000000002</v>
      </c>
      <c r="X20" s="77">
        <v>5.27</v>
      </c>
      <c r="Y20" s="77">
        <v>5.673</v>
      </c>
      <c r="Z20" s="78"/>
      <c r="AA20" s="79">
        <f t="shared" si="2"/>
        <v>191.21100000000004</v>
      </c>
    </row>
    <row r="21" spans="1:27" ht="24.95" customHeight="1" x14ac:dyDescent="0.2">
      <c r="A21" s="75" t="s">
        <v>16</v>
      </c>
      <c r="B21" s="80">
        <v>37.933</v>
      </c>
      <c r="C21" s="81">
        <v>36.228999999999999</v>
      </c>
      <c r="D21" s="81">
        <v>39.022999999999996</v>
      </c>
      <c r="E21" s="81">
        <v>20.033000000000001</v>
      </c>
      <c r="F21" s="81">
        <v>35.704999999999998</v>
      </c>
      <c r="G21" s="81">
        <v>33.742000000000004</v>
      </c>
      <c r="H21" s="81">
        <v>23.084</v>
      </c>
      <c r="I21" s="81">
        <v>11.908000000000001</v>
      </c>
      <c r="J21" s="81">
        <v>9.641</v>
      </c>
      <c r="K21" s="81">
        <v>9.1179999999999986</v>
      </c>
      <c r="L21" s="81">
        <v>14.588999999999999</v>
      </c>
      <c r="M21" s="81">
        <v>12.054</v>
      </c>
      <c r="N21" s="81">
        <v>10.614999999999998</v>
      </c>
      <c r="O21" s="81">
        <v>15.861000000000001</v>
      </c>
      <c r="P21" s="81">
        <v>4.2409999999999997</v>
      </c>
      <c r="Q21" s="81">
        <v>4.7149999999999999</v>
      </c>
      <c r="R21" s="81">
        <v>10.471</v>
      </c>
      <c r="S21" s="81">
        <v>10.879</v>
      </c>
      <c r="T21" s="81">
        <v>28.05</v>
      </c>
      <c r="U21" s="81">
        <v>8.713000000000001</v>
      </c>
      <c r="V21" s="81">
        <v>42.930999999999997</v>
      </c>
      <c r="W21" s="81">
        <v>40.707000000000001</v>
      </c>
      <c r="X21" s="81">
        <v>41.412999999999997</v>
      </c>
      <c r="Y21" s="81">
        <v>30.93</v>
      </c>
      <c r="Z21" s="78"/>
      <c r="AA21" s="79">
        <f t="shared" si="2"/>
        <v>532.58500000000004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43.884999999999998</v>
      </c>
      <c r="C26" s="88">
        <f t="shared" ref="C26:Z26" si="3">IF(LEN(C$2)&gt;0,SUM(C19:C25),"")</f>
        <v>43.957000000000001</v>
      </c>
      <c r="D26" s="88">
        <f t="shared" si="3"/>
        <v>47.402999999999999</v>
      </c>
      <c r="E26" s="88">
        <f t="shared" si="3"/>
        <v>26.149000000000001</v>
      </c>
      <c r="F26" s="88">
        <f t="shared" si="3"/>
        <v>42.186999999999998</v>
      </c>
      <c r="G26" s="88">
        <f t="shared" si="3"/>
        <v>39.528000000000006</v>
      </c>
      <c r="H26" s="88">
        <f t="shared" si="3"/>
        <v>30.969000000000001</v>
      </c>
      <c r="I26" s="88">
        <f t="shared" si="3"/>
        <v>19.716000000000001</v>
      </c>
      <c r="J26" s="88">
        <f t="shared" si="3"/>
        <v>17.478000000000002</v>
      </c>
      <c r="K26" s="88">
        <f t="shared" si="3"/>
        <v>13.866</v>
      </c>
      <c r="L26" s="88">
        <f t="shared" si="3"/>
        <v>19.366999999999997</v>
      </c>
      <c r="M26" s="88">
        <f t="shared" si="3"/>
        <v>16.79</v>
      </c>
      <c r="N26" s="88">
        <f t="shared" si="3"/>
        <v>15.329999999999998</v>
      </c>
      <c r="O26" s="88">
        <f t="shared" si="3"/>
        <v>23.635000000000002</v>
      </c>
      <c r="P26" s="88">
        <f t="shared" si="3"/>
        <v>12.035</v>
      </c>
      <c r="Q26" s="88">
        <f t="shared" si="3"/>
        <v>12.769</v>
      </c>
      <c r="R26" s="88">
        <f t="shared" si="3"/>
        <v>19.068999999999999</v>
      </c>
      <c r="S26" s="88">
        <f t="shared" si="3"/>
        <v>27.622999999999998</v>
      </c>
      <c r="T26" s="88">
        <f t="shared" si="3"/>
        <v>44.646000000000001</v>
      </c>
      <c r="U26" s="88">
        <f t="shared" si="3"/>
        <v>24.949000000000002</v>
      </c>
      <c r="V26" s="88">
        <f t="shared" si="3"/>
        <v>52.313000000000002</v>
      </c>
      <c r="W26" s="88">
        <f t="shared" si="3"/>
        <v>46.846000000000004</v>
      </c>
      <c r="X26" s="88">
        <f t="shared" si="3"/>
        <v>46.682999999999993</v>
      </c>
      <c r="Y26" s="88">
        <f t="shared" si="3"/>
        <v>36.603000000000002</v>
      </c>
      <c r="Z26" s="89" t="str">
        <f t="shared" si="3"/>
        <v/>
      </c>
      <c r="AA26" s="90">
        <f>SUM(AA19:AA25)</f>
        <v>723.79600000000005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47.412999999999997</v>
      </c>
      <c r="C30" s="77">
        <v>47.204000000000001</v>
      </c>
      <c r="D30" s="77">
        <v>51.543999999999997</v>
      </c>
      <c r="E30" s="77">
        <v>26.149000000000001</v>
      </c>
      <c r="F30" s="77">
        <v>43.017000000000003</v>
      </c>
      <c r="G30" s="77">
        <v>42.28</v>
      </c>
      <c r="H30" s="77">
        <v>83.894000000000005</v>
      </c>
      <c r="I30" s="77">
        <v>77.275999999999996</v>
      </c>
      <c r="J30" s="77">
        <v>72.918000000000006</v>
      </c>
      <c r="K30" s="77">
        <v>38.655999999999999</v>
      </c>
      <c r="L30" s="77">
        <v>52.341999999999999</v>
      </c>
      <c r="M30" s="77">
        <v>45.021000000000001</v>
      </c>
      <c r="N30" s="77">
        <v>33.692999999999998</v>
      </c>
      <c r="O30" s="77">
        <v>41.078000000000003</v>
      </c>
      <c r="P30" s="77">
        <v>82.305999999999997</v>
      </c>
      <c r="Q30" s="77">
        <v>12.847</v>
      </c>
      <c r="R30" s="77">
        <v>21.899000000000001</v>
      </c>
      <c r="S30" s="77">
        <v>38.576999999999998</v>
      </c>
      <c r="T30" s="77">
        <v>53.798999999999999</v>
      </c>
      <c r="U30" s="77">
        <v>28.297000000000001</v>
      </c>
      <c r="V30" s="77">
        <v>62.363999999999997</v>
      </c>
      <c r="W30" s="77">
        <v>58.543999999999997</v>
      </c>
      <c r="X30" s="77">
        <v>50.286000000000001</v>
      </c>
      <c r="Y30" s="77">
        <v>37.798999999999999</v>
      </c>
      <c r="Z30" s="78"/>
      <c r="AA30" s="79">
        <f>SUM(B30:Z30)</f>
        <v>1149.203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47.412999999999997</v>
      </c>
      <c r="C32" s="62">
        <f t="shared" ref="C32:Z32" si="4">IF(LEN(C$2)&gt;0,SUM(C29:C31),"")</f>
        <v>47.204000000000001</v>
      </c>
      <c r="D32" s="62">
        <f t="shared" si="4"/>
        <v>51.543999999999997</v>
      </c>
      <c r="E32" s="62">
        <f t="shared" si="4"/>
        <v>26.149000000000001</v>
      </c>
      <c r="F32" s="62">
        <f t="shared" si="4"/>
        <v>43.017000000000003</v>
      </c>
      <c r="G32" s="62">
        <f t="shared" si="4"/>
        <v>42.28</v>
      </c>
      <c r="H32" s="62">
        <f t="shared" si="4"/>
        <v>83.894000000000005</v>
      </c>
      <c r="I32" s="62">
        <f t="shared" si="4"/>
        <v>77.275999999999996</v>
      </c>
      <c r="J32" s="62">
        <f t="shared" si="4"/>
        <v>72.918000000000006</v>
      </c>
      <c r="K32" s="62">
        <f t="shared" si="4"/>
        <v>38.655999999999999</v>
      </c>
      <c r="L32" s="62">
        <f t="shared" si="4"/>
        <v>52.341999999999999</v>
      </c>
      <c r="M32" s="62">
        <f t="shared" si="4"/>
        <v>45.021000000000001</v>
      </c>
      <c r="N32" s="62">
        <f t="shared" si="4"/>
        <v>33.692999999999998</v>
      </c>
      <c r="O32" s="62">
        <f t="shared" si="4"/>
        <v>41.078000000000003</v>
      </c>
      <c r="P32" s="62">
        <f t="shared" si="4"/>
        <v>82.305999999999997</v>
      </c>
      <c r="Q32" s="62">
        <f t="shared" si="4"/>
        <v>12.847</v>
      </c>
      <c r="R32" s="62">
        <f t="shared" si="4"/>
        <v>21.899000000000001</v>
      </c>
      <c r="S32" s="62">
        <f t="shared" si="4"/>
        <v>38.576999999999998</v>
      </c>
      <c r="T32" s="62">
        <f t="shared" si="4"/>
        <v>53.798999999999999</v>
      </c>
      <c r="U32" s="62">
        <f t="shared" si="4"/>
        <v>28.297000000000001</v>
      </c>
      <c r="V32" s="62">
        <f t="shared" si="4"/>
        <v>62.363999999999997</v>
      </c>
      <c r="W32" s="62">
        <f t="shared" si="4"/>
        <v>58.543999999999997</v>
      </c>
      <c r="X32" s="62">
        <f t="shared" si="4"/>
        <v>50.286000000000001</v>
      </c>
      <c r="Y32" s="62">
        <f t="shared" si="4"/>
        <v>37.798999999999999</v>
      </c>
      <c r="Z32" s="63" t="str">
        <f t="shared" si="4"/>
        <v/>
      </c>
      <c r="AA32" s="64">
        <f>SUM(AA29:AA31)</f>
        <v>1149.203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36</v>
      </c>
      <c r="R39" s="99"/>
      <c r="S39" s="99">
        <v>36.799999999999997</v>
      </c>
      <c r="T39" s="99">
        <v>21.5</v>
      </c>
      <c r="U39" s="99"/>
      <c r="V39" s="99"/>
      <c r="W39" s="99"/>
      <c r="X39" s="99"/>
      <c r="Y39" s="99"/>
      <c r="Z39" s="100"/>
      <c r="AA39" s="79">
        <f t="shared" si="5"/>
        <v>94.3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36</v>
      </c>
      <c r="R40" s="88">
        <f t="shared" si="6"/>
        <v>0</v>
      </c>
      <c r="S40" s="88">
        <f t="shared" si="6"/>
        <v>36.799999999999997</v>
      </c>
      <c r="T40" s="88">
        <f t="shared" si="6"/>
        <v>21.5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94.3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36</v>
      </c>
      <c r="R47" s="99"/>
      <c r="S47" s="99">
        <v>36.799999999999997</v>
      </c>
      <c r="T47" s="99">
        <v>21.5</v>
      </c>
      <c r="U47" s="99"/>
      <c r="V47" s="99"/>
      <c r="W47" s="99"/>
      <c r="X47" s="99"/>
      <c r="Y47" s="99"/>
      <c r="Z47" s="100"/>
      <c r="AA47" s="79">
        <f t="shared" si="7"/>
        <v>94.3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36</v>
      </c>
      <c r="R49" s="88">
        <f t="shared" si="8"/>
        <v>0</v>
      </c>
      <c r="S49" s="88">
        <f t="shared" si="8"/>
        <v>36.799999999999997</v>
      </c>
      <c r="T49" s="88">
        <f t="shared" si="8"/>
        <v>21.5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94.3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47.412999999999997</v>
      </c>
      <c r="C52" s="88">
        <f t="shared" ref="C52:Z52" si="10">IF(LEN(C$2)&gt;0,SUM(C10:C15)+C26+C40,"")</f>
        <v>47.204000000000001</v>
      </c>
      <c r="D52" s="88">
        <f t="shared" si="10"/>
        <v>51.543999999999997</v>
      </c>
      <c r="E52" s="88">
        <f t="shared" si="10"/>
        <v>26.149000000000001</v>
      </c>
      <c r="F52" s="88">
        <f t="shared" si="10"/>
        <v>43.016999999999996</v>
      </c>
      <c r="G52" s="88">
        <f t="shared" si="10"/>
        <v>42.280000000000008</v>
      </c>
      <c r="H52" s="88">
        <f t="shared" si="10"/>
        <v>83.894000000000005</v>
      </c>
      <c r="I52" s="88">
        <f t="shared" si="10"/>
        <v>77.27600000000001</v>
      </c>
      <c r="J52" s="88">
        <f t="shared" si="10"/>
        <v>72.918000000000006</v>
      </c>
      <c r="K52" s="88">
        <f t="shared" si="10"/>
        <v>38.655999999999999</v>
      </c>
      <c r="L52" s="88">
        <f t="shared" si="10"/>
        <v>52.341999999999999</v>
      </c>
      <c r="M52" s="88">
        <f t="shared" si="10"/>
        <v>45.021000000000001</v>
      </c>
      <c r="N52" s="88">
        <f t="shared" si="10"/>
        <v>33.692999999999998</v>
      </c>
      <c r="O52" s="88">
        <f t="shared" si="10"/>
        <v>41.078000000000003</v>
      </c>
      <c r="P52" s="88">
        <f t="shared" si="10"/>
        <v>82.305999999999997</v>
      </c>
      <c r="Q52" s="88">
        <f t="shared" si="10"/>
        <v>48.847000000000001</v>
      </c>
      <c r="R52" s="88">
        <f t="shared" si="10"/>
        <v>21.899000000000001</v>
      </c>
      <c r="S52" s="88">
        <f t="shared" si="10"/>
        <v>75.376999999999995</v>
      </c>
      <c r="T52" s="88">
        <f t="shared" si="10"/>
        <v>75.299000000000007</v>
      </c>
      <c r="U52" s="88">
        <f t="shared" si="10"/>
        <v>28.297000000000001</v>
      </c>
      <c r="V52" s="88">
        <f t="shared" si="10"/>
        <v>62.364000000000004</v>
      </c>
      <c r="W52" s="88">
        <f t="shared" si="10"/>
        <v>58.544000000000004</v>
      </c>
      <c r="X52" s="88">
        <f t="shared" si="10"/>
        <v>50.285999999999994</v>
      </c>
      <c r="Y52" s="88">
        <f t="shared" si="10"/>
        <v>37.798999999999999</v>
      </c>
      <c r="Z52" s="89" t="str">
        <f t="shared" si="10"/>
        <v/>
      </c>
      <c r="AA52" s="104">
        <f>SUM(B52:Z52)</f>
        <v>1243.5029999999999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-47.3</v>
      </c>
      <c r="C4" s="18">
        <v>-46.5</v>
      </c>
      <c r="D4" s="18">
        <v>-50.9</v>
      </c>
      <c r="E4" s="18"/>
      <c r="F4" s="18"/>
      <c r="G4" s="18">
        <v>-41.6</v>
      </c>
      <c r="H4" s="18"/>
      <c r="I4" s="18"/>
      <c r="J4" s="18"/>
      <c r="K4" s="18"/>
      <c r="L4" s="18"/>
      <c r="M4" s="18"/>
      <c r="N4" s="18"/>
      <c r="O4" s="18"/>
      <c r="P4" s="18"/>
      <c r="Q4" s="18">
        <v>36</v>
      </c>
      <c r="R4" s="18"/>
      <c r="S4" s="18">
        <v>36.799999999999997</v>
      </c>
      <c r="T4" s="18">
        <v>21.5</v>
      </c>
      <c r="U4" s="18"/>
      <c r="V4" s="18">
        <v>-33.9</v>
      </c>
      <c r="W4" s="18"/>
      <c r="X4" s="18"/>
      <c r="Y4" s="18"/>
      <c r="Z4" s="19"/>
      <c r="AA4" s="111">
        <f>SUM(B4:Z4)</f>
        <v>-125.89999999999998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119.16</v>
      </c>
      <c r="C7" s="117">
        <v>112.87</v>
      </c>
      <c r="D7" s="117">
        <v>107</v>
      </c>
      <c r="E7" s="117">
        <v>105.03</v>
      </c>
      <c r="F7" s="117">
        <v>102.73</v>
      </c>
      <c r="G7" s="117">
        <v>119.46</v>
      </c>
      <c r="H7" s="117">
        <v>113.25</v>
      </c>
      <c r="I7" s="117">
        <v>122.33</v>
      </c>
      <c r="J7" s="117">
        <v>126.06</v>
      </c>
      <c r="K7" s="117">
        <v>109.44</v>
      </c>
      <c r="L7" s="117">
        <v>105</v>
      </c>
      <c r="M7" s="117">
        <v>99.9</v>
      </c>
      <c r="N7" s="117">
        <v>96.16</v>
      </c>
      <c r="O7" s="117">
        <v>99.97</v>
      </c>
      <c r="P7" s="117">
        <v>103.25</v>
      </c>
      <c r="Q7" s="117">
        <v>135.72</v>
      </c>
      <c r="R7" s="117">
        <v>132.13999999999999</v>
      </c>
      <c r="S7" s="117">
        <v>167.7</v>
      </c>
      <c r="T7" s="117">
        <v>176.67</v>
      </c>
      <c r="U7" s="117">
        <v>172.7</v>
      </c>
      <c r="V7" s="117">
        <v>166.71</v>
      </c>
      <c r="W7" s="117">
        <v>126.8</v>
      </c>
      <c r="X7" s="117">
        <v>118.13</v>
      </c>
      <c r="Y7" s="117">
        <v>117.42</v>
      </c>
      <c r="Z7" s="118"/>
      <c r="AA7" s="119">
        <f>IF(SUM(B7:Z7)&lt;&gt;0,AVERAGEIF(B7:Z7,"&lt;&gt;"""),"")</f>
        <v>123.15000000000002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47.3</v>
      </c>
      <c r="C15" s="133">
        <v>46.5</v>
      </c>
      <c r="D15" s="133">
        <v>50.9</v>
      </c>
      <c r="E15" s="133"/>
      <c r="F15" s="133"/>
      <c r="G15" s="133">
        <v>41.6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33.9</v>
      </c>
      <c r="W15" s="133"/>
      <c r="X15" s="133"/>
      <c r="Y15" s="133"/>
      <c r="Z15" s="131"/>
      <c r="AA15" s="132">
        <f t="shared" si="0"/>
        <v>220.2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47.3</v>
      </c>
      <c r="C16" s="135">
        <f t="shared" si="1"/>
        <v>46.5</v>
      </c>
      <c r="D16" s="135">
        <f t="shared" si="1"/>
        <v>50.9</v>
      </c>
      <c r="E16" s="135">
        <f t="shared" si="1"/>
        <v>0</v>
      </c>
      <c r="F16" s="135">
        <f t="shared" si="1"/>
        <v>0</v>
      </c>
      <c r="G16" s="135">
        <f t="shared" si="1"/>
        <v>41.6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33.9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36</v>
      </c>
      <c r="R23" s="133"/>
      <c r="S23" s="133">
        <v>36.799999999999997</v>
      </c>
      <c r="T23" s="133">
        <v>21.5</v>
      </c>
      <c r="U23" s="133"/>
      <c r="V23" s="133"/>
      <c r="W23" s="133"/>
      <c r="X23" s="133"/>
      <c r="Y23" s="133"/>
      <c r="Z23" s="131"/>
      <c r="AA23" s="132">
        <f t="shared" si="2"/>
        <v>94.3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36</v>
      </c>
      <c r="R24" s="135">
        <f t="shared" si="3"/>
        <v>0</v>
      </c>
      <c r="S24" s="135">
        <f t="shared" si="3"/>
        <v>36.799999999999997</v>
      </c>
      <c r="T24" s="135">
        <f t="shared" si="3"/>
        <v>21.5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94.3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2024-11-15T14:28:51Z</dcterms:created>
  <dcterms:modified xsi:type="dcterms:W3CDTF">2024-11-15T14:28:53Z</dcterms:modified>
</cp:coreProperties>
</file>