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<sst xmlns="http://schemas.openxmlformats.org/spreadsheetml/2006/main" count="119" uniqueCount="54">
  <si>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14/11/2024 16:33:31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</si>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</sst>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D7-4544-934E-A4A599E47E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  <c:pt idx="7">
                  <c:v>50</c:v>
                </c:pt>
                <c:pt idx="8">
                  <c:v>145</c:v>
                </c:pt>
                <c:pt idx="9">
                  <c:v>70</c:v>
                </c:pt>
                <c:pt idx="10">
                  <c:v>98</c:v>
                </c:pt>
                <c:pt idx="11">
                  <c:v>70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D7-4544-934E-A4A599E47E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ED7-4544-934E-A4A599E47E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8">
                  <c:v>0.23</c:v>
                </c:pt>
                <c:pt idx="19">
                  <c:v>1.2</c:v>
                </c:pt>
                <c:pt idx="20">
                  <c:v>0.97</c:v>
                </c:pt>
                <c:pt idx="21">
                  <c:v>0.96</c:v>
                </c:pt>
                <c:pt idx="22">
                  <c:v>2.4899999999999998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D7-4544-934E-A4A599E47E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ED7-4544-934E-A4A599E47E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D7-4544-934E-A4A599E47E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ED7-4544-934E-A4A599E47E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162.35599999999999</c:v>
                </c:pt>
                <c:pt idx="14">
                  <c:v>89.951999999999998</c:v>
                </c:pt>
                <c:pt idx="16">
                  <c:v>76.878999999999991</c:v>
                </c:pt>
                <c:pt idx="17">
                  <c:v>44.665999999999997</c:v>
                </c:pt>
                <c:pt idx="18">
                  <c:v>47.088999999999999</c:v>
                </c:pt>
                <c:pt idx="19">
                  <c:v>37.227000000000004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ED7-4544-934E-A4A599E47E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ED7-4544-934E-A4A599E47E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</c:v>
                </c:pt>
                <c:pt idx="3">
                  <c:v>11.974</c:v>
                </c:pt>
                <c:pt idx="4">
                  <c:v>2.6640000000000001</c:v>
                </c:pt>
                <c:pt idx="5">
                  <c:v>9.5419999999999998</c:v>
                </c:pt>
                <c:pt idx="6">
                  <c:v>32.212000000000003</c:v>
                </c:pt>
                <c:pt idx="9">
                  <c:v>148.619</c:v>
                </c:pt>
                <c:pt idx="10">
                  <c:v>10.355</c:v>
                </c:pt>
                <c:pt idx="11">
                  <c:v>34.811</c:v>
                </c:pt>
                <c:pt idx="12">
                  <c:v>71.506</c:v>
                </c:pt>
                <c:pt idx="13">
                  <c:v>22.29</c:v>
                </c:pt>
                <c:pt idx="15">
                  <c:v>69.731000000000009</c:v>
                </c:pt>
                <c:pt idx="20">
                  <c:v>59.151000000000003</c:v>
                </c:pt>
                <c:pt idx="21">
                  <c:v>21.1</c:v>
                </c:pt>
                <c:pt idx="22">
                  <c:v>292</c:v>
                </c:pt>
                <c:pt idx="23">
                  <c:v>35.767000000000003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ED7-4544-934E-A4A599E47E8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4.3</c:v>
                </c:pt>
                <c:pt idx="1">
                  <c:v>7.5</c:v>
                </c:pt>
                <c:pt idx="2">
                  <c:v>11.9</c:v>
                </c:pt>
                <c:pt idx="3">
                  <c:v>4.4000000000000004</c:v>
                </c:pt>
                <c:pt idx="4">
                  <c:v>3.2</c:v>
                </c:pt>
                <c:pt idx="5">
                  <c:v>0</c:v>
                </c:pt>
                <c:pt idx="6">
                  <c:v>0</c:v>
                </c:pt>
                <c:pt idx="7">
                  <c:v>10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52.8</c:v>
                </c:pt>
                <c:pt idx="22">
                  <c:v>39.5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ED7-4544-934E-A4A599E47E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</c:v>
                </c:pt>
                <c:pt idx="1">
                  <c:v>1.1849999999999998</c:v>
                </c:pt>
                <c:pt idx="2">
                  <c:v>1.0249999999999999</c:v>
                </c:pt>
                <c:pt idx="3">
                  <c:v>0.67900000000000005</c:v>
                </c:pt>
                <c:pt idx="4">
                  <c:v>0.69599999999999995</c:v>
                </c:pt>
                <c:pt idx="5">
                  <c:v>0.32799999999999996</c:v>
                </c:pt>
                <c:pt idx="7">
                  <c:v>3.786</c:v>
                </c:pt>
                <c:pt idx="8">
                  <c:v>4.0000000000000001E-3</c:v>
                </c:pt>
                <c:pt idx="12">
                  <c:v>0.13400000000000001</c:v>
                </c:pt>
                <c:pt idx="13">
                  <c:v>0.158</c:v>
                </c:pt>
                <c:pt idx="14">
                  <c:v>1.4E-2</c:v>
                </c:pt>
                <c:pt idx="23">
                  <c:v>8.2649999999999988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ED7-4544-934E-A4A599E47E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ED7-4544-934E-A4A599E47E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ED7-4544-934E-A4A599E47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125.95</c:v>
                </c:pt>
                <c:pt idx="1">
                  <c:v>116.26</c:v>
                </c:pt>
                <c:pt idx="2">
                  <c:v>113.1</c:v>
                </c:pt>
                <c:pt idx="3">
                  <c:v>111.2</c:v>
                </c:pt>
                <c:pt idx="4">
                  <c:v>114</c:v>
                </c:pt>
                <c:pt idx="5">
                  <c:v>120.61</c:v>
                </c:pt>
                <c:pt idx="6">
                  <c:v>140.47</c:v>
                </c:pt>
                <c:pt idx="7">
                  <c:v>409.62</c:v>
                </c:pt>
                <c:pt idx="8">
                  <c:v>381</c:v>
                </c:pt>
                <c:pt idx="9">
                  <c:v>141.52000000000001</c:v>
                </c:pt>
                <c:pt idx="10">
                  <c:v>136.18</c:v>
                </c:pt>
                <c:pt idx="11">
                  <c:v>127.02</c:v>
                </c:pt>
                <c:pt idx="12">
                  <c:v>132.18</c:v>
                </c:pt>
                <c:pt idx="13">
                  <c:v>139.61000000000001</c:v>
                </c:pt>
                <c:pt idx="14">
                  <c:v>315.17</c:v>
                </c:pt>
                <c:pt idx="15">
                  <c:v>193</c:v>
                </c:pt>
                <c:pt idx="16">
                  <c:v>315.10000000000002</c:v>
                </c:pt>
                <c:pt idx="17">
                  <c:v>193.36</c:v>
                </c:pt>
                <c:pt idx="18">
                  <c:v>182.09</c:v>
                </c:pt>
                <c:pt idx="19">
                  <c:v>191.45</c:v>
                </c:pt>
                <c:pt idx="20">
                  <c:v>186.54</c:v>
                </c:pt>
                <c:pt idx="21">
                  <c:v>135.22</c:v>
                </c:pt>
                <c:pt idx="22">
                  <c:v>129.4</c:v>
                </c:pt>
                <c:pt idx="23">
                  <c:v>126.46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ED7-4544-934E-A4A599E47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5DC-4A50-A6D1-316D51695A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5DC-4A50-A6D1-316D51695A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0.61899999999999999</c:v>
                </c:pt>
                <c:pt idx="3">
                  <c:v>4.9939999999999998</c:v>
                </c:pt>
                <c:pt idx="5">
                  <c:v>0.01</c:v>
                </c:pt>
                <c:pt idx="6">
                  <c:v>15.641999999999999</c:v>
                </c:pt>
                <c:pt idx="7">
                  <c:v>6.3339999999999996</c:v>
                </c:pt>
                <c:pt idx="8">
                  <c:v>19.957000000000001</c:v>
                </c:pt>
                <c:pt idx="9">
                  <c:v>8.3390000000000004</c:v>
                </c:pt>
                <c:pt idx="10">
                  <c:v>8.4409999999999989</c:v>
                </c:pt>
                <c:pt idx="11">
                  <c:v>8.49</c:v>
                </c:pt>
                <c:pt idx="12">
                  <c:v>8.4369999999999994</c:v>
                </c:pt>
                <c:pt idx="13">
                  <c:v>7.9599999999999991</c:v>
                </c:pt>
                <c:pt idx="14">
                  <c:v>5.8460000000000001</c:v>
                </c:pt>
                <c:pt idx="15">
                  <c:v>18.329999999999998</c:v>
                </c:pt>
                <c:pt idx="16">
                  <c:v>7.5010000000000003</c:v>
                </c:pt>
                <c:pt idx="17">
                  <c:v>10.23</c:v>
                </c:pt>
                <c:pt idx="18">
                  <c:v>9.3330000000000002</c:v>
                </c:pt>
                <c:pt idx="19">
                  <c:v>8.4439999999999991</c:v>
                </c:pt>
                <c:pt idx="20">
                  <c:v>8.4439999999999991</c:v>
                </c:pt>
                <c:pt idx="21">
                  <c:v>8.6550000000000011</c:v>
                </c:pt>
                <c:pt idx="22">
                  <c:v>8.4209999999999994</c:v>
                </c:pt>
                <c:pt idx="23">
                  <c:v>5.4269999999999996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DC-4A50-A6D1-316D51695A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2.331</c:v>
                </c:pt>
                <c:pt idx="1">
                  <c:v>1.508</c:v>
                </c:pt>
                <c:pt idx="2">
                  <c:v>4.2589999999999995</c:v>
                </c:pt>
                <c:pt idx="3">
                  <c:v>3.0289999999999999</c:v>
                </c:pt>
                <c:pt idx="4">
                  <c:v>1.909</c:v>
                </c:pt>
                <c:pt idx="5">
                  <c:v>2.4319999999999999</c:v>
                </c:pt>
                <c:pt idx="6">
                  <c:v>50.712000000000003</c:v>
                </c:pt>
                <c:pt idx="7">
                  <c:v>86.549000000000007</c:v>
                </c:pt>
                <c:pt idx="8">
                  <c:v>97.712000000000018</c:v>
                </c:pt>
                <c:pt idx="9">
                  <c:v>34.156000000000006</c:v>
                </c:pt>
                <c:pt idx="10">
                  <c:v>34.069000000000003</c:v>
                </c:pt>
                <c:pt idx="11">
                  <c:v>31.007000000000001</c:v>
                </c:pt>
                <c:pt idx="12">
                  <c:v>24.294999999999998</c:v>
                </c:pt>
                <c:pt idx="13">
                  <c:v>25.820999999999998</c:v>
                </c:pt>
                <c:pt idx="14">
                  <c:v>63.426000000000002</c:v>
                </c:pt>
                <c:pt idx="15">
                  <c:v>36.660000000000004</c:v>
                </c:pt>
                <c:pt idx="16">
                  <c:v>36.297000000000004</c:v>
                </c:pt>
                <c:pt idx="17">
                  <c:v>11.827999999999999</c:v>
                </c:pt>
                <c:pt idx="18">
                  <c:v>14.326000000000001</c:v>
                </c:pt>
                <c:pt idx="19">
                  <c:v>8.7850000000000001</c:v>
                </c:pt>
                <c:pt idx="20">
                  <c:v>34.246000000000002</c:v>
                </c:pt>
                <c:pt idx="21">
                  <c:v>33.722999999999999</c:v>
                </c:pt>
                <c:pt idx="22">
                  <c:v>32.650999999999996</c:v>
                </c:pt>
                <c:pt idx="23">
                  <c:v>16.838000000000001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DC-4A50-A6D1-316D51695A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5DC-4A50-A6D1-316D51695A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DC-4A50-A6D1-316D51695A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DC-4A50-A6D1-316D51695A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DC-4A50-A6D1-316D51695A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DC-4A50-A6D1-316D51695A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3.552</c:v>
                </c:pt>
                <c:pt idx="1">
                  <c:v>7.1689999999999996</c:v>
                </c:pt>
                <c:pt idx="2">
                  <c:v>9</c:v>
                </c:pt>
                <c:pt idx="3">
                  <c:v>9.06</c:v>
                </c:pt>
                <c:pt idx="4">
                  <c:v>4.6360000000000001</c:v>
                </c:pt>
                <c:pt idx="5">
                  <c:v>7.4279999999999999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40.155000000000001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280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DC-4A50-A6D1-316D51695A5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132.4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10</c:v>
                </c:pt>
                <c:pt idx="15">
                  <c:v>0</c:v>
                </c:pt>
                <c:pt idx="16">
                  <c:v>10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DC-4A50-A6D1-316D51695A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6">
                  <c:v>5.8580000000000005</c:v>
                </c:pt>
                <c:pt idx="7">
                  <c:v>8.2590000000000003</c:v>
                </c:pt>
                <c:pt idx="8">
                  <c:v>27.334999999999997</c:v>
                </c:pt>
                <c:pt idx="9">
                  <c:v>3.5259999999999998</c:v>
                </c:pt>
                <c:pt idx="10">
                  <c:v>15.845000000000002</c:v>
                </c:pt>
                <c:pt idx="11">
                  <c:v>15.314</c:v>
                </c:pt>
                <c:pt idx="12">
                  <c:v>8.9079999999999995</c:v>
                </c:pt>
                <c:pt idx="13">
                  <c:v>8.6669999999999998</c:v>
                </c:pt>
                <c:pt idx="14">
                  <c:v>10.694000000000001</c:v>
                </c:pt>
                <c:pt idx="15">
                  <c:v>4.7409999999999997</c:v>
                </c:pt>
                <c:pt idx="16">
                  <c:v>13.081</c:v>
                </c:pt>
                <c:pt idx="17">
                  <c:v>12.608000000000002</c:v>
                </c:pt>
                <c:pt idx="18">
                  <c:v>13.66</c:v>
                </c:pt>
                <c:pt idx="19">
                  <c:v>11.198</c:v>
                </c:pt>
                <c:pt idx="20">
                  <c:v>7.4310000000000009</c:v>
                </c:pt>
                <c:pt idx="21">
                  <c:v>22.456</c:v>
                </c:pt>
                <c:pt idx="22">
                  <c:v>12.959</c:v>
                </c:pt>
                <c:pt idx="23">
                  <c:v>11.951000000000001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DC-4A50-A6D1-316D51695A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DC-4A50-A6D1-316D51695A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5DC-4A50-A6D1-316D51695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125.95</c:v>
                </c:pt>
                <c:pt idx="1">
                  <c:v>116.26</c:v>
                </c:pt>
                <c:pt idx="2">
                  <c:v>113.1</c:v>
                </c:pt>
                <c:pt idx="3">
                  <c:v>111.2</c:v>
                </c:pt>
                <c:pt idx="4">
                  <c:v>114</c:v>
                </c:pt>
                <c:pt idx="5">
                  <c:v>120.61</c:v>
                </c:pt>
                <c:pt idx="6">
                  <c:v>140.47</c:v>
                </c:pt>
                <c:pt idx="7">
                  <c:v>409.62</c:v>
                </c:pt>
                <c:pt idx="8">
                  <c:v>381</c:v>
                </c:pt>
                <c:pt idx="9">
                  <c:v>141.52000000000001</c:v>
                </c:pt>
                <c:pt idx="10">
                  <c:v>136.18</c:v>
                </c:pt>
                <c:pt idx="11">
                  <c:v>127.02</c:v>
                </c:pt>
                <c:pt idx="12">
                  <c:v>132.18</c:v>
                </c:pt>
                <c:pt idx="13">
                  <c:v>139.61000000000001</c:v>
                </c:pt>
                <c:pt idx="14">
                  <c:v>315.17</c:v>
                </c:pt>
                <c:pt idx="15">
                  <c:v>193</c:v>
                </c:pt>
                <c:pt idx="16">
                  <c:v>315.10000000000002</c:v>
                </c:pt>
                <c:pt idx="17">
                  <c:v>193.36</c:v>
                </c:pt>
                <c:pt idx="18">
                  <c:v>182.09</c:v>
                </c:pt>
                <c:pt idx="19">
                  <c:v>191.45</c:v>
                </c:pt>
                <c:pt idx="20">
                  <c:v>186.54</c:v>
                </c:pt>
                <c:pt idx="21">
                  <c:v>135.22</c:v>
                </c:pt>
                <c:pt idx="22">
                  <c:v>129.4</c:v>
                </c:pt>
                <c:pt idx="23">
                  <c:v>126.46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DC-4A50-A6D1-316D51695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5.8999999999999995</v>
      </c>
      <c r="C4" s="18">
        <v>8.6850000000000005</v>
      </c>
      <c r="D4" s="18">
        <v>13.925000000000001</v>
      </c>
      <c r="E4" s="18">
        <v>17.053000000000004</v>
      </c>
      <c r="F4" s="18">
        <v>6.5600000000000005</v>
      </c>
      <c r="G4" s="18">
        <v>9.870000000000001</v>
      </c>
      <c r="H4" s="18">
        <v>82.212000000000003</v>
      </c>
      <c r="I4" s="18">
        <v>226.142</v>
      </c>
      <c r="J4" s="18">
        <v>155.00399999999999</v>
      </c>
      <c r="K4" s="18">
        <v>218.619</v>
      </c>
      <c r="L4" s="18">
        <v>108.355</v>
      </c>
      <c r="M4" s="18">
        <v>104.81100000000001</v>
      </c>
      <c r="N4" s="18">
        <v>91.64</v>
      </c>
      <c r="O4" s="18">
        <v>42.448</v>
      </c>
      <c r="P4" s="18">
        <v>89.965999999999994</v>
      </c>
      <c r="Q4" s="18">
        <v>69.731000000000009</v>
      </c>
      <c r="R4" s="18">
        <v>76.878999999999991</v>
      </c>
      <c r="S4" s="18">
        <v>44.665999999999997</v>
      </c>
      <c r="T4" s="18">
        <v>47.318999999999996</v>
      </c>
      <c r="U4" s="18">
        <v>38.427</v>
      </c>
      <c r="V4" s="18">
        <v>60.121000000000002</v>
      </c>
      <c r="W4" s="18">
        <v>74.86</v>
      </c>
      <c r="X4" s="18">
        <v>333.99</v>
      </c>
      <c r="Y4" s="18">
        <v>44.231999999999999</v>
      </c>
      <c r="Z4" s="19"/>
      <c r="AA4" s="20">
        <f>SUM(B4:Z4)</f>
        <v>1971.4149999999997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125.95</v>
      </c>
      <c r="C7" s="28">
        <v>116.26</v>
      </c>
      <c r="D7" s="28">
        <v>113.1</v>
      </c>
      <c r="E7" s="28">
        <v>111.2</v>
      </c>
      <c r="F7" s="28">
        <v>114</v>
      </c>
      <c r="G7" s="28">
        <v>120.61</v>
      </c>
      <c r="H7" s="28">
        <v>140.47</v>
      </c>
      <c r="I7" s="28">
        <v>409.62</v>
      </c>
      <c r="J7" s="28">
        <v>381</v>
      </c>
      <c r="K7" s="28">
        <v>141.52000000000001</v>
      </c>
      <c r="L7" s="28">
        <v>136.18</v>
      </c>
      <c r="M7" s="28">
        <v>127.02</v>
      </c>
      <c r="N7" s="28">
        <v>132.18</v>
      </c>
      <c r="O7" s="28">
        <v>139.61000000000001</v>
      </c>
      <c r="P7" s="28">
        <v>315.17</v>
      </c>
      <c r="Q7" s="28">
        <v>193</v>
      </c>
      <c r="R7" s="28">
        <v>315.10000000000002</v>
      </c>
      <c r="S7" s="28">
        <v>193.36</v>
      </c>
      <c r="T7" s="28">
        <v>182.09</v>
      </c>
      <c r="U7" s="28">
        <v>191.45</v>
      </c>
      <c r="V7" s="28">
        <v>186.54</v>
      </c>
      <c r="W7" s="28">
        <v>135.22</v>
      </c>
      <c r="X7" s="28">
        <v>129.4</v>
      </c>
      <c r="Y7" s="28">
        <v>126.46</v>
      </c>
      <c r="Z7" s="29"/>
      <c r="AA7" s="30">
        <f>IF(SUM(B7:Z7)&lt;&gt;0,AVERAGEIF(B7:Z7,"&lt;&gt;"""),"")</f>
        <v>178.18791666666667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162.35599999999999</v>
      </c>
      <c r="J10" s="42"/>
      <c r="K10" s="42"/>
      <c r="L10" s="42"/>
      <c r="M10" s="42"/>
      <c r="N10" s="42"/>
      <c r="O10" s="42"/>
      <c r="P10" s="42">
        <v>89.951999999999998</v>
      </c>
      <c r="Q10" s="42"/>
      <c r="R10" s="42">
        <v>76.878999999999991</v>
      </c>
      <c r="S10" s="42">
        <v>44.665999999999997</v>
      </c>
      <c r="T10" s="42">
        <v>47.088999999999999</v>
      </c>
      <c r="U10" s="42">
        <v>37.227000000000004</v>
      </c>
      <c r="V10" s="42"/>
      <c r="W10" s="42"/>
      <c r="X10" s="42"/>
      <c r="Y10" s="42"/>
      <c r="Z10" s="43"/>
      <c r="AA10" s="44">
        <f t="shared" ref="AA10:AA15" si="0">SUM(B10:Z10)</f>
        <v>458.16899999999998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</v>
      </c>
      <c r="E12" s="52">
        <v>11.974</v>
      </c>
      <c r="F12" s="52">
        <v>2.6640000000000001</v>
      </c>
      <c r="G12" s="52">
        <v>9.5419999999999998</v>
      </c>
      <c r="H12" s="52">
        <v>32.212000000000003</v>
      </c>
      <c r="I12" s="52"/>
      <c r="J12" s="52"/>
      <c r="K12" s="52">
        <v>148.619</v>
      </c>
      <c r="L12" s="52">
        <v>10.355</v>
      </c>
      <c r="M12" s="52">
        <v>34.811</v>
      </c>
      <c r="N12" s="52">
        <v>71.506</v>
      </c>
      <c r="O12" s="52">
        <v>22.29</v>
      </c>
      <c r="P12" s="52"/>
      <c r="Q12" s="52">
        <v>69.731000000000009</v>
      </c>
      <c r="R12" s="52"/>
      <c r="S12" s="52"/>
      <c r="T12" s="52"/>
      <c r="U12" s="52"/>
      <c r="V12" s="52">
        <v>59.151000000000003</v>
      </c>
      <c r="W12" s="52">
        <v>21.1</v>
      </c>
      <c r="X12" s="52">
        <v>292</v>
      </c>
      <c r="Y12" s="52">
        <v>35.767000000000003</v>
      </c>
      <c r="Z12" s="53"/>
      <c r="AA12" s="54">
        <f t="shared" si="0"/>
        <v>822.72200000000009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</v>
      </c>
      <c r="C14" s="57">
        <v>1.1849999999999998</v>
      </c>
      <c r="D14" s="57">
        <v>1.0249999999999999</v>
      </c>
      <c r="E14" s="57">
        <v>0.67900000000000005</v>
      </c>
      <c r="F14" s="57">
        <v>0.69599999999999995</v>
      </c>
      <c r="G14" s="57">
        <v>0.32799999999999996</v>
      </c>
      <c r="H14" s="57"/>
      <c r="I14" s="57">
        <v>3.786</v>
      </c>
      <c r="J14" s="57">
        <v>4.0000000000000001E-3</v>
      </c>
      <c r="K14" s="57"/>
      <c r="L14" s="57"/>
      <c r="M14" s="57"/>
      <c r="N14" s="57">
        <v>0.13400000000000001</v>
      </c>
      <c r="O14" s="57">
        <v>0.158</v>
      </c>
      <c r="P14" s="57">
        <v>1.4E-2</v>
      </c>
      <c r="Q14" s="57"/>
      <c r="R14" s="57"/>
      <c r="S14" s="57"/>
      <c r="T14" s="57"/>
      <c r="U14" s="57"/>
      <c r="V14" s="57"/>
      <c r="W14" s="57"/>
      <c r="X14" s="57"/>
      <c r="Y14" s="57">
        <v>8.2649999999999988</v>
      </c>
      <c r="Z14" s="58"/>
      <c r="AA14" s="59">
        <f t="shared" si="0"/>
        <v>17.873999999999995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1.6</v>
      </c>
      <c r="C16" s="62">
        <f t="shared" si="1"/>
        <v>1.1849999999999998</v>
      </c>
      <c r="D16" s="62">
        <f t="shared" si="1"/>
        <v>2.0249999999999999</v>
      </c>
      <c r="E16" s="62">
        <f t="shared" si="1"/>
        <v>12.653</v>
      </c>
      <c r="F16" s="62">
        <f t="shared" si="1"/>
        <v>3.3600000000000003</v>
      </c>
      <c r="G16" s="62">
        <f t="shared" si="1"/>
        <v>9.8699999999999992</v>
      </c>
      <c r="H16" s="62">
        <f t="shared" si="1"/>
        <v>32.212000000000003</v>
      </c>
      <c r="I16" s="62">
        <f t="shared" si="1"/>
        <v>166.142</v>
      </c>
      <c r="J16" s="62">
        <f t="shared" si="1"/>
        <v>4.0000000000000001E-3</v>
      </c>
      <c r="K16" s="62">
        <f t="shared" si="1"/>
        <v>148.619</v>
      </c>
      <c r="L16" s="62">
        <f t="shared" si="1"/>
        <v>10.355</v>
      </c>
      <c r="M16" s="62">
        <f t="shared" si="1"/>
        <v>34.811</v>
      </c>
      <c r="N16" s="62">
        <f t="shared" si="1"/>
        <v>71.64</v>
      </c>
      <c r="O16" s="62">
        <f t="shared" si="1"/>
        <v>22.448</v>
      </c>
      <c r="P16" s="62">
        <f t="shared" si="1"/>
        <v>89.965999999999994</v>
      </c>
      <c r="Q16" s="62">
        <f t="shared" si="1"/>
        <v>69.731000000000009</v>
      </c>
      <c r="R16" s="62">
        <f t="shared" si="1"/>
        <v>76.878999999999991</v>
      </c>
      <c r="S16" s="62">
        <f t="shared" si="1"/>
        <v>44.665999999999997</v>
      </c>
      <c r="T16" s="62">
        <f t="shared" si="1"/>
        <v>47.088999999999999</v>
      </c>
      <c r="U16" s="62">
        <f t="shared" si="1"/>
        <v>37.227000000000004</v>
      </c>
      <c r="V16" s="62">
        <f t="shared" si="1"/>
        <v>59.151000000000003</v>
      </c>
      <c r="W16" s="62">
        <f t="shared" si="1"/>
        <v>21.1</v>
      </c>
      <c r="X16" s="62">
        <f t="shared" si="1"/>
        <v>292</v>
      </c>
      <c r="Y16" s="62">
        <f t="shared" si="1"/>
        <v>44.032000000000004</v>
      </c>
      <c r="Z16" s="63" t="str">
        <f t="shared" si="1"/>
        <v/>
      </c>
      <c r="AA16" s="64">
        <f>SUM(AA10:AA15)</f>
        <v>1298.7650000000001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>
        <v>50</v>
      </c>
      <c r="J19" s="72">
        <v>145</v>
      </c>
      <c r="K19" s="72">
        <v>70</v>
      </c>
      <c r="L19" s="72">
        <v>98</v>
      </c>
      <c r="M19" s="72">
        <v>70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523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0.23</v>
      </c>
      <c r="U21" s="81">
        <v>1.2</v>
      </c>
      <c r="V21" s="81">
        <v>0.97</v>
      </c>
      <c r="W21" s="81">
        <v>0.96</v>
      </c>
      <c r="X21" s="81">
        <v>2.4899999999999998</v>
      </c>
      <c r="Y21" s="81"/>
      <c r="Z21" s="78"/>
      <c r="AA21" s="79">
        <f t="shared" si="2"/>
        <v>5.85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50</v>
      </c>
      <c r="I26" s="88">
        <f t="shared" si="3"/>
        <v>50</v>
      </c>
      <c r="J26" s="88">
        <f t="shared" si="3"/>
        <v>145</v>
      </c>
      <c r="K26" s="88">
        <f t="shared" si="3"/>
        <v>70</v>
      </c>
      <c r="L26" s="88">
        <f t="shared" si="3"/>
        <v>98</v>
      </c>
      <c r="M26" s="88">
        <f t="shared" si="3"/>
        <v>70</v>
      </c>
      <c r="N26" s="88">
        <f t="shared" si="3"/>
        <v>20</v>
      </c>
      <c r="O26" s="88">
        <f t="shared" si="3"/>
        <v>20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0.23</v>
      </c>
      <c r="U26" s="88">
        <f t="shared" si="3"/>
        <v>1.2</v>
      </c>
      <c r="V26" s="88">
        <f t="shared" si="3"/>
        <v>0.97</v>
      </c>
      <c r="W26" s="88">
        <f t="shared" si="3"/>
        <v>0.96</v>
      </c>
      <c r="X26" s="88">
        <f t="shared" si="3"/>
        <v>2.4899999999999998</v>
      </c>
      <c r="Y26" s="88">
        <f t="shared" si="3"/>
        <v>0</v>
      </c>
      <c r="Z26" s="89" t="str">
        <f t="shared" si="3"/>
        <v/>
      </c>
      <c r="AA26" s="90">
        <f>SUM(AA19:AA25)</f>
        <v>528.85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1.6</v>
      </c>
      <c r="C30" s="77">
        <v>1.1850000000000001</v>
      </c>
      <c r="D30" s="77">
        <v>2.0249999999999999</v>
      </c>
      <c r="E30" s="77">
        <v>12.653</v>
      </c>
      <c r="F30" s="77">
        <v>3.36</v>
      </c>
      <c r="G30" s="77">
        <v>9.8699999999999992</v>
      </c>
      <c r="H30" s="77">
        <v>82.212000000000003</v>
      </c>
      <c r="I30" s="77">
        <v>216.142</v>
      </c>
      <c r="J30" s="77">
        <v>145.00399999999999</v>
      </c>
      <c r="K30" s="77">
        <v>218.619</v>
      </c>
      <c r="L30" s="77">
        <v>108.355</v>
      </c>
      <c r="M30" s="77">
        <v>104.81100000000001</v>
      </c>
      <c r="N30" s="77">
        <v>91.64</v>
      </c>
      <c r="O30" s="77">
        <v>42.448</v>
      </c>
      <c r="P30" s="77">
        <v>89.965999999999994</v>
      </c>
      <c r="Q30" s="77">
        <v>69.730999999999995</v>
      </c>
      <c r="R30" s="77">
        <v>76.879000000000005</v>
      </c>
      <c r="S30" s="77">
        <v>44.665999999999997</v>
      </c>
      <c r="T30" s="77">
        <v>47.319000000000003</v>
      </c>
      <c r="U30" s="77">
        <v>38.427</v>
      </c>
      <c r="V30" s="77">
        <v>60.121000000000002</v>
      </c>
      <c r="W30" s="77">
        <v>22.06</v>
      </c>
      <c r="X30" s="77">
        <v>294.49</v>
      </c>
      <c r="Y30" s="77">
        <v>44.031999999999996</v>
      </c>
      <c r="Z30" s="78"/>
      <c r="AA30" s="79">
        <f>SUM(B30:Z30)</f>
        <v>1827.6149999999998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1.6</v>
      </c>
      <c r="C32" s="62">
        <f t="shared" ref="C32:Z32" si="4">IF(LEN(C$2)&gt;0,SUM(C29:C31),"")</f>
        <v>1.1850000000000001</v>
      </c>
      <c r="D32" s="62">
        <f t="shared" si="4"/>
        <v>2.0249999999999999</v>
      </c>
      <c r="E32" s="62">
        <f t="shared" si="4"/>
        <v>12.653</v>
      </c>
      <c r="F32" s="62">
        <f t="shared" si="4"/>
        <v>3.36</v>
      </c>
      <c r="G32" s="62">
        <f t="shared" si="4"/>
        <v>9.8699999999999992</v>
      </c>
      <c r="H32" s="62">
        <f t="shared" si="4"/>
        <v>82.212000000000003</v>
      </c>
      <c r="I32" s="62">
        <f t="shared" si="4"/>
        <v>216.142</v>
      </c>
      <c r="J32" s="62">
        <f t="shared" si="4"/>
        <v>145.00399999999999</v>
      </c>
      <c r="K32" s="62">
        <f t="shared" si="4"/>
        <v>218.619</v>
      </c>
      <c r="L32" s="62">
        <f t="shared" si="4"/>
        <v>108.355</v>
      </c>
      <c r="M32" s="62">
        <f t="shared" si="4"/>
        <v>104.81100000000001</v>
      </c>
      <c r="N32" s="62">
        <f t="shared" si="4"/>
        <v>91.64</v>
      </c>
      <c r="O32" s="62">
        <f t="shared" si="4"/>
        <v>42.448</v>
      </c>
      <c r="P32" s="62">
        <f t="shared" si="4"/>
        <v>89.965999999999994</v>
      </c>
      <c r="Q32" s="62">
        <f t="shared" si="4"/>
        <v>69.730999999999995</v>
      </c>
      <c r="R32" s="62">
        <f t="shared" si="4"/>
        <v>76.879000000000005</v>
      </c>
      <c r="S32" s="62">
        <f t="shared" si="4"/>
        <v>44.665999999999997</v>
      </c>
      <c r="T32" s="62">
        <f t="shared" si="4"/>
        <v>47.319000000000003</v>
      </c>
      <c r="U32" s="62">
        <f t="shared" si="4"/>
        <v>38.427</v>
      </c>
      <c r="V32" s="62">
        <f t="shared" si="4"/>
        <v>60.121000000000002</v>
      </c>
      <c r="W32" s="62">
        <f t="shared" si="4"/>
        <v>22.06</v>
      </c>
      <c r="X32" s="62">
        <f t="shared" si="4"/>
        <v>294.49</v>
      </c>
      <c r="Y32" s="62">
        <f t="shared" si="4"/>
        <v>44.031999999999996</v>
      </c>
      <c r="Z32" s="63" t="str">
        <f t="shared" si="4"/>
        <v/>
      </c>
      <c r="AA32" s="64">
        <f>SUM(AA29:AA31)</f>
        <v>1827.6149999999998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>
        <v>10</v>
      </c>
      <c r="J37" s="99">
        <v>10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4.3</v>
      </c>
      <c r="C39" s="99">
        <v>7.5</v>
      </c>
      <c r="D39" s="99">
        <v>11.9</v>
      </c>
      <c r="E39" s="99">
        <v>4.4000000000000004</v>
      </c>
      <c r="F39" s="99">
        <v>3.2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52.8</v>
      </c>
      <c r="X39" s="99">
        <v>39.5</v>
      </c>
      <c r="Y39" s="99">
        <v>0.2</v>
      </c>
      <c r="Z39" s="100"/>
      <c r="AA39" s="79">
        <f t="shared" si="5"/>
        <v>123.8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4.3</v>
      </c>
      <c r="C40" s="88">
        <f t="shared" si="6"/>
        <v>7.5</v>
      </c>
      <c r="D40" s="88">
        <f t="shared" si="6"/>
        <v>11.9</v>
      </c>
      <c r="E40" s="88">
        <f t="shared" si="6"/>
        <v>4.4000000000000004</v>
      </c>
      <c r="F40" s="88">
        <f t="shared" si="6"/>
        <v>3.2</v>
      </c>
      <c r="G40" s="88">
        <f t="shared" si="6"/>
        <v>0</v>
      </c>
      <c r="H40" s="88">
        <f t="shared" si="6"/>
        <v>0</v>
      </c>
      <c r="I40" s="88">
        <f t="shared" si="6"/>
        <v>10</v>
      </c>
      <c r="J40" s="88">
        <f t="shared" si="6"/>
        <v>10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52.8</v>
      </c>
      <c r="X40" s="88">
        <f t="shared" si="6"/>
        <v>39.5</v>
      </c>
      <c r="Y40" s="88">
        <f t="shared" si="6"/>
        <v>0.2</v>
      </c>
      <c r="Z40" s="89" t="str">
        <f t="shared" si="6"/>
        <v/>
      </c>
      <c r="AA40" s="90">
        <f t="shared" si="5"/>
        <v>143.79999999999998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>
        <v>10</v>
      </c>
      <c r="J45" s="99">
        <v>10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4.3</v>
      </c>
      <c r="C47" s="99">
        <v>7.5</v>
      </c>
      <c r="D47" s="99">
        <v>11.9</v>
      </c>
      <c r="E47" s="99">
        <v>4.4000000000000004</v>
      </c>
      <c r="F47" s="99">
        <v>3.2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52.8</v>
      </c>
      <c r="X47" s="99">
        <v>39.5</v>
      </c>
      <c r="Y47" s="99">
        <v>0.2</v>
      </c>
      <c r="Z47" s="100"/>
      <c r="AA47" s="79">
        <f t="shared" si="7"/>
        <v>123.8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4.3</v>
      </c>
      <c r="C49" s="88">
        <f t="shared" ref="C49:Z49" si="8">IF(LEN(C$2)&gt;0,SUM(C43:C48),"")</f>
        <v>7.5</v>
      </c>
      <c r="D49" s="88">
        <f t="shared" si="8"/>
        <v>11.9</v>
      </c>
      <c r="E49" s="88">
        <f t="shared" si="8"/>
        <v>4.4000000000000004</v>
      </c>
      <c r="F49" s="88">
        <f t="shared" si="8"/>
        <v>3.2</v>
      </c>
      <c r="G49" s="88">
        <f t="shared" si="8"/>
        <v>0</v>
      </c>
      <c r="H49" s="88">
        <f t="shared" si="8"/>
        <v>0</v>
      </c>
      <c r="I49" s="88">
        <f t="shared" si="8"/>
        <v>10</v>
      </c>
      <c r="J49" s="88">
        <f t="shared" si="8"/>
        <v>10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52.8</v>
      </c>
      <c r="X49" s="88">
        <f t="shared" si="8"/>
        <v>39.5</v>
      </c>
      <c r="Y49" s="88">
        <f t="shared" si="8"/>
        <v>0.2</v>
      </c>
      <c r="Z49" s="89" t="str">
        <f t="shared" si="8"/>
        <v/>
      </c>
      <c r="AA49" s="90">
        <f t="shared" si="7"/>
        <v>143.79999999999998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5.9</v>
      </c>
      <c r="C52" s="88">
        <f t="shared" si="10"/>
        <v>8.6850000000000005</v>
      </c>
      <c r="D52" s="88">
        <f t="shared" si="10"/>
        <v>13.925000000000001</v>
      </c>
      <c r="E52" s="88">
        <f t="shared" si="10"/>
        <v>17.053000000000001</v>
      </c>
      <c r="F52" s="88">
        <f t="shared" si="10"/>
        <v>6.5600000000000005</v>
      </c>
      <c r="G52" s="88">
        <f t="shared" si="10"/>
        <v>9.8699999999999992</v>
      </c>
      <c r="H52" s="88">
        <f t="shared" si="10"/>
        <v>82.212000000000003</v>
      </c>
      <c r="I52" s="88">
        <f t="shared" si="10"/>
        <v>226.142</v>
      </c>
      <c r="J52" s="88">
        <f t="shared" si="10"/>
        <v>155.00399999999999</v>
      </c>
      <c r="K52" s="88">
        <f t="shared" si="10"/>
        <v>218.619</v>
      </c>
      <c r="L52" s="88">
        <f t="shared" si="10"/>
        <v>108.355</v>
      </c>
      <c r="M52" s="88">
        <f t="shared" si="10"/>
        <v>104.81100000000001</v>
      </c>
      <c r="N52" s="88">
        <f t="shared" si="10"/>
        <v>91.64</v>
      </c>
      <c r="O52" s="88">
        <f t="shared" si="10"/>
        <v>42.448</v>
      </c>
      <c r="P52" s="88">
        <f t="shared" si="10"/>
        <v>89.965999999999994</v>
      </c>
      <c r="Q52" s="88">
        <f t="shared" si="10"/>
        <v>69.731000000000009</v>
      </c>
      <c r="R52" s="88">
        <f t="shared" si="10"/>
        <v>76.878999999999991</v>
      </c>
      <c r="S52" s="88">
        <f t="shared" si="10"/>
        <v>44.665999999999997</v>
      </c>
      <c r="T52" s="88">
        <f t="shared" si="10"/>
        <v>47.318999999999996</v>
      </c>
      <c r="U52" s="88">
        <f t="shared" si="10"/>
        <v>38.427000000000007</v>
      </c>
      <c r="V52" s="88">
        <f t="shared" si="10"/>
        <v>60.121000000000002</v>
      </c>
      <c r="W52" s="88">
        <f t="shared" si="10"/>
        <v>74.86</v>
      </c>
      <c r="X52" s="88">
        <f t="shared" si="10"/>
        <v>333.99</v>
      </c>
      <c r="Y52" s="88">
        <f t="shared" si="10"/>
        <v>44.232000000000006</v>
      </c>
      <c r="Z52" s="89" t="str">
        <f t="shared" si="10"/>
        <v/>
      </c>
      <c r="AA52" s="104">
        <f>SUM(B52:Z52)</f>
        <v>1971.4149999999997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5.8829999999999991</v>
      </c>
      <c r="C4" s="18">
        <v>8.6769999999999996</v>
      </c>
      <c r="D4" s="18">
        <v>13.878</v>
      </c>
      <c r="E4" s="18">
        <v>17.082999999999998</v>
      </c>
      <c r="F4" s="18">
        <v>6.5449999999999999</v>
      </c>
      <c r="G4" s="18">
        <v>9.8699999999999992</v>
      </c>
      <c r="H4" s="18">
        <v>82.212000000000003</v>
      </c>
      <c r="I4" s="18">
        <v>226.14200000000002</v>
      </c>
      <c r="J4" s="18">
        <v>155.00400000000002</v>
      </c>
      <c r="K4" s="18">
        <v>218.57599999999999</v>
      </c>
      <c r="L4" s="18">
        <v>108.35499999999999</v>
      </c>
      <c r="M4" s="18">
        <v>104.81100000000001</v>
      </c>
      <c r="N4" s="18">
        <v>91.639999999999986</v>
      </c>
      <c r="O4" s="18">
        <v>42.448</v>
      </c>
      <c r="P4" s="18">
        <v>89.965999999999994</v>
      </c>
      <c r="Q4" s="18">
        <v>69.730999999999995</v>
      </c>
      <c r="R4" s="18">
        <v>76.879000000000005</v>
      </c>
      <c r="S4" s="18">
        <v>44.666000000000004</v>
      </c>
      <c r="T4" s="18">
        <v>47.318999999999996</v>
      </c>
      <c r="U4" s="18">
        <v>38.426999999999992</v>
      </c>
      <c r="V4" s="18">
        <v>60.121000000000002</v>
      </c>
      <c r="W4" s="18">
        <v>74.834000000000003</v>
      </c>
      <c r="X4" s="18">
        <v>334.03099999999995</v>
      </c>
      <c r="Y4" s="18">
        <v>44.216000000000001</v>
      </c>
      <c r="Z4" s="19"/>
      <c r="AA4" s="20">
        <f>SUM(B4:Z4)</f>
        <v>1971.3139999999999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125.95</v>
      </c>
      <c r="C7" s="28">
        <v>116.26</v>
      </c>
      <c r="D7" s="28">
        <v>113.1</v>
      </c>
      <c r="E7" s="28">
        <v>111.2</v>
      </c>
      <c r="F7" s="28">
        <v>114</v>
      </c>
      <c r="G7" s="28">
        <v>120.61</v>
      </c>
      <c r="H7" s="28">
        <v>140.47</v>
      </c>
      <c r="I7" s="28">
        <v>409.62</v>
      </c>
      <c r="J7" s="28">
        <v>381</v>
      </c>
      <c r="K7" s="28">
        <v>141.52000000000001</v>
      </c>
      <c r="L7" s="28">
        <v>136.18</v>
      </c>
      <c r="M7" s="28">
        <v>127.02</v>
      </c>
      <c r="N7" s="28">
        <v>132.18</v>
      </c>
      <c r="O7" s="28">
        <v>139.61000000000001</v>
      </c>
      <c r="P7" s="28">
        <v>315.17</v>
      </c>
      <c r="Q7" s="28">
        <v>193</v>
      </c>
      <c r="R7" s="28">
        <v>315.10000000000002</v>
      </c>
      <c r="S7" s="28">
        <v>193.36</v>
      </c>
      <c r="T7" s="28">
        <v>182.09</v>
      </c>
      <c r="U7" s="28">
        <v>191.45</v>
      </c>
      <c r="V7" s="28">
        <v>186.54</v>
      </c>
      <c r="W7" s="28">
        <v>135.22</v>
      </c>
      <c r="X7" s="28">
        <v>129.4</v>
      </c>
      <c r="Y7" s="28">
        <v>126.46</v>
      </c>
      <c r="Z7" s="29"/>
      <c r="AA7" s="30">
        <f>IF(SUM(B7:Z7)&lt;&gt;0,AVERAGEIF(B7:Z7,"&lt;&gt;"""),"")</f>
        <v>178.18791666666667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3.552</v>
      </c>
      <c r="C12" s="52">
        <v>7.1689999999999996</v>
      </c>
      <c r="D12" s="52">
        <v>9</v>
      </c>
      <c r="E12" s="52">
        <v>9.06</v>
      </c>
      <c r="F12" s="52">
        <v>4.6360000000000001</v>
      </c>
      <c r="G12" s="52">
        <v>7.4279999999999999</v>
      </c>
      <c r="H12" s="52">
        <v>10</v>
      </c>
      <c r="I12" s="52">
        <v>10</v>
      </c>
      <c r="J12" s="52">
        <v>10</v>
      </c>
      <c r="K12" s="52">
        <v>40.155000000000001</v>
      </c>
      <c r="L12" s="52">
        <v>50</v>
      </c>
      <c r="M12" s="52">
        <v>50</v>
      </c>
      <c r="N12" s="52">
        <v>50</v>
      </c>
      <c r="O12" s="52"/>
      <c r="P12" s="52"/>
      <c r="Q12" s="52">
        <v>10</v>
      </c>
      <c r="R12" s="52">
        <v>10</v>
      </c>
      <c r="S12" s="52">
        <v>10</v>
      </c>
      <c r="T12" s="52">
        <v>10</v>
      </c>
      <c r="U12" s="52">
        <v>10</v>
      </c>
      <c r="V12" s="52">
        <v>10</v>
      </c>
      <c r="W12" s="52">
        <v>10</v>
      </c>
      <c r="X12" s="52">
        <v>280</v>
      </c>
      <c r="Y12" s="52">
        <v>10</v>
      </c>
      <c r="Z12" s="53"/>
      <c r="AA12" s="54">
        <f t="shared" si="0"/>
        <v>621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115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115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5.8580000000000005</v>
      </c>
      <c r="I14" s="57">
        <v>8.2590000000000003</v>
      </c>
      <c r="J14" s="57">
        <v>27.334999999999997</v>
      </c>
      <c r="K14" s="57">
        <v>3.5259999999999998</v>
      </c>
      <c r="L14" s="57">
        <v>15.845000000000002</v>
      </c>
      <c r="M14" s="57">
        <v>15.314</v>
      </c>
      <c r="N14" s="57">
        <v>8.9079999999999995</v>
      </c>
      <c r="O14" s="57">
        <v>8.6669999999999998</v>
      </c>
      <c r="P14" s="57">
        <v>10.694000000000001</v>
      </c>
      <c r="Q14" s="57">
        <v>4.7409999999999997</v>
      </c>
      <c r="R14" s="57">
        <v>13.081</v>
      </c>
      <c r="S14" s="57">
        <v>12.608000000000002</v>
      </c>
      <c r="T14" s="57">
        <v>13.66</v>
      </c>
      <c r="U14" s="57">
        <v>11.198</v>
      </c>
      <c r="V14" s="57">
        <v>7.4310000000000009</v>
      </c>
      <c r="W14" s="57">
        <v>22.456</v>
      </c>
      <c r="X14" s="57">
        <v>12.959</v>
      </c>
      <c r="Y14" s="57">
        <v>11.951000000000001</v>
      </c>
      <c r="Z14" s="58"/>
      <c r="AA14" s="59">
        <f t="shared" si="0"/>
        <v>214.49100000000001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3.552</v>
      </c>
      <c r="C16" s="62">
        <f t="shared" ref="C16:Z16" si="1">IF(LEN(C$2)&gt;0,SUM(C10:C15),"")</f>
        <v>7.1689999999999996</v>
      </c>
      <c r="D16" s="62">
        <f t="shared" si="1"/>
        <v>9</v>
      </c>
      <c r="E16" s="62">
        <f t="shared" si="1"/>
        <v>9.06</v>
      </c>
      <c r="F16" s="62">
        <f t="shared" si="1"/>
        <v>4.6360000000000001</v>
      </c>
      <c r="G16" s="62">
        <f t="shared" si="1"/>
        <v>7.4279999999999999</v>
      </c>
      <c r="H16" s="62">
        <f t="shared" si="1"/>
        <v>15.858000000000001</v>
      </c>
      <c r="I16" s="62">
        <f t="shared" si="1"/>
        <v>133.25900000000001</v>
      </c>
      <c r="J16" s="62">
        <f t="shared" si="1"/>
        <v>37.334999999999994</v>
      </c>
      <c r="K16" s="62">
        <f t="shared" si="1"/>
        <v>43.680999999999997</v>
      </c>
      <c r="L16" s="62">
        <f t="shared" si="1"/>
        <v>65.844999999999999</v>
      </c>
      <c r="M16" s="62">
        <f t="shared" si="1"/>
        <v>65.313999999999993</v>
      </c>
      <c r="N16" s="62">
        <f t="shared" si="1"/>
        <v>58.908000000000001</v>
      </c>
      <c r="O16" s="62">
        <f t="shared" si="1"/>
        <v>8.6669999999999998</v>
      </c>
      <c r="P16" s="62">
        <f t="shared" si="1"/>
        <v>10.694000000000001</v>
      </c>
      <c r="Q16" s="62">
        <f t="shared" si="1"/>
        <v>14.741</v>
      </c>
      <c r="R16" s="62">
        <f t="shared" si="1"/>
        <v>23.081</v>
      </c>
      <c r="S16" s="62">
        <f t="shared" si="1"/>
        <v>22.608000000000004</v>
      </c>
      <c r="T16" s="62">
        <f t="shared" si="1"/>
        <v>23.66</v>
      </c>
      <c r="U16" s="62">
        <f t="shared" si="1"/>
        <v>21.198</v>
      </c>
      <c r="V16" s="62">
        <f t="shared" si="1"/>
        <v>17.431000000000001</v>
      </c>
      <c r="W16" s="62">
        <f t="shared" si="1"/>
        <v>32.456000000000003</v>
      </c>
      <c r="X16" s="62">
        <f t="shared" si="1"/>
        <v>292.959</v>
      </c>
      <c r="Y16" s="62">
        <f t="shared" si="1"/>
        <v>21.951000000000001</v>
      </c>
      <c r="Z16" s="63" t="str">
        <f t="shared" si="1"/>
        <v/>
      </c>
      <c r="AA16" s="64">
        <f>SUM(AA10:AA15)</f>
        <v>950.49099999999999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0.61899999999999999</v>
      </c>
      <c r="E20" s="77">
        <v>4.9939999999999998</v>
      </c>
      <c r="F20" s="77"/>
      <c r="G20" s="77">
        <v>0.01</v>
      </c>
      <c r="H20" s="77">
        <v>15.641999999999999</v>
      </c>
      <c r="I20" s="77">
        <v>6.3339999999999996</v>
      </c>
      <c r="J20" s="77">
        <v>19.957000000000001</v>
      </c>
      <c r="K20" s="77">
        <v>8.3390000000000004</v>
      </c>
      <c r="L20" s="77">
        <v>8.4409999999999989</v>
      </c>
      <c r="M20" s="77">
        <v>8.49</v>
      </c>
      <c r="N20" s="77">
        <v>8.4369999999999994</v>
      </c>
      <c r="O20" s="77">
        <v>7.9599999999999991</v>
      </c>
      <c r="P20" s="77">
        <v>5.8460000000000001</v>
      </c>
      <c r="Q20" s="77">
        <v>18.329999999999998</v>
      </c>
      <c r="R20" s="77">
        <v>7.5010000000000003</v>
      </c>
      <c r="S20" s="77">
        <v>10.23</v>
      </c>
      <c r="T20" s="77">
        <v>9.3330000000000002</v>
      </c>
      <c r="U20" s="77">
        <v>8.4439999999999991</v>
      </c>
      <c r="V20" s="77">
        <v>8.4439999999999991</v>
      </c>
      <c r="W20" s="77">
        <v>8.6550000000000011</v>
      </c>
      <c r="X20" s="77">
        <v>8.4209999999999994</v>
      </c>
      <c r="Y20" s="77">
        <v>5.4269999999999996</v>
      </c>
      <c r="Z20" s="78"/>
      <c r="AA20" s="79">
        <f t="shared" si="2"/>
        <v>179.85399999999996</v>
      </c>
    </row>
    <row r="21" spans="1:27" ht="24.95" customHeight="1" x14ac:dyDescent="0.2">
      <c r="A21" s="75" t="s">
        <v>16</v>
      </c>
      <c r="B21" s="80">
        <v>2.331</v>
      </c>
      <c r="C21" s="81">
        <v>1.508</v>
      </c>
      <c r="D21" s="81">
        <v>4.2589999999999995</v>
      </c>
      <c r="E21" s="81">
        <v>3.0289999999999999</v>
      </c>
      <c r="F21" s="81">
        <v>1.909</v>
      </c>
      <c r="G21" s="81">
        <v>2.4319999999999999</v>
      </c>
      <c r="H21" s="81">
        <v>50.712000000000003</v>
      </c>
      <c r="I21" s="81">
        <v>86.549000000000007</v>
      </c>
      <c r="J21" s="81">
        <v>97.712000000000018</v>
      </c>
      <c r="K21" s="81">
        <v>34.156000000000006</v>
      </c>
      <c r="L21" s="81">
        <v>34.069000000000003</v>
      </c>
      <c r="M21" s="81">
        <v>31.007000000000001</v>
      </c>
      <c r="N21" s="81">
        <v>24.294999999999998</v>
      </c>
      <c r="O21" s="81">
        <v>25.820999999999998</v>
      </c>
      <c r="P21" s="81">
        <v>63.426000000000002</v>
      </c>
      <c r="Q21" s="81">
        <v>36.660000000000004</v>
      </c>
      <c r="R21" s="81">
        <v>36.297000000000004</v>
      </c>
      <c r="S21" s="81">
        <v>11.827999999999999</v>
      </c>
      <c r="T21" s="81">
        <v>14.326000000000001</v>
      </c>
      <c r="U21" s="81">
        <v>8.7850000000000001</v>
      </c>
      <c r="V21" s="81">
        <v>34.246000000000002</v>
      </c>
      <c r="W21" s="81">
        <v>33.722999999999999</v>
      </c>
      <c r="X21" s="81">
        <v>32.650999999999996</v>
      </c>
      <c r="Y21" s="81">
        <v>16.838000000000001</v>
      </c>
      <c r="Z21" s="78"/>
      <c r="AA21" s="79">
        <f t="shared" si="2"/>
        <v>688.56899999999996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2.331</v>
      </c>
      <c r="C26" s="88">
        <f t="shared" ref="C26:Z26" si="3">IF(LEN(C$2)&gt;0,SUM(C19:C25),"")</f>
        <v>1.508</v>
      </c>
      <c r="D26" s="88">
        <f t="shared" si="3"/>
        <v>4.8779999999999992</v>
      </c>
      <c r="E26" s="88">
        <f t="shared" si="3"/>
        <v>8.0229999999999997</v>
      </c>
      <c r="F26" s="88">
        <f t="shared" si="3"/>
        <v>1.909</v>
      </c>
      <c r="G26" s="88">
        <f t="shared" si="3"/>
        <v>2.4419999999999997</v>
      </c>
      <c r="H26" s="88">
        <f t="shared" si="3"/>
        <v>66.353999999999999</v>
      </c>
      <c r="I26" s="88">
        <f t="shared" si="3"/>
        <v>92.88300000000001</v>
      </c>
      <c r="J26" s="88">
        <f t="shared" si="3"/>
        <v>117.66900000000001</v>
      </c>
      <c r="K26" s="88">
        <f t="shared" si="3"/>
        <v>42.495000000000005</v>
      </c>
      <c r="L26" s="88">
        <f t="shared" si="3"/>
        <v>42.510000000000005</v>
      </c>
      <c r="M26" s="88">
        <f t="shared" si="3"/>
        <v>39.497</v>
      </c>
      <c r="N26" s="88">
        <f t="shared" si="3"/>
        <v>32.731999999999999</v>
      </c>
      <c r="O26" s="88">
        <f t="shared" si="3"/>
        <v>33.780999999999999</v>
      </c>
      <c r="P26" s="88">
        <f t="shared" si="3"/>
        <v>69.272000000000006</v>
      </c>
      <c r="Q26" s="88">
        <f t="shared" si="3"/>
        <v>54.99</v>
      </c>
      <c r="R26" s="88">
        <f t="shared" si="3"/>
        <v>43.798000000000002</v>
      </c>
      <c r="S26" s="88">
        <f t="shared" si="3"/>
        <v>22.058</v>
      </c>
      <c r="T26" s="88">
        <f t="shared" si="3"/>
        <v>23.658999999999999</v>
      </c>
      <c r="U26" s="88">
        <f t="shared" si="3"/>
        <v>17.228999999999999</v>
      </c>
      <c r="V26" s="88">
        <f t="shared" si="3"/>
        <v>42.69</v>
      </c>
      <c r="W26" s="88">
        <f t="shared" si="3"/>
        <v>42.378</v>
      </c>
      <c r="X26" s="88">
        <f t="shared" si="3"/>
        <v>41.071999999999996</v>
      </c>
      <c r="Y26" s="88">
        <f t="shared" si="3"/>
        <v>22.265000000000001</v>
      </c>
      <c r="Z26" s="89" t="str">
        <f t="shared" si="3"/>
        <v/>
      </c>
      <c r="AA26" s="90">
        <f>SUM(AA19:AA25)</f>
        <v>868.42299999999989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5.883</v>
      </c>
      <c r="C30" s="77">
        <v>8.6769999999999996</v>
      </c>
      <c r="D30" s="77">
        <v>13.878</v>
      </c>
      <c r="E30" s="77">
        <v>17.082999999999998</v>
      </c>
      <c r="F30" s="77">
        <v>6.5449999999999999</v>
      </c>
      <c r="G30" s="77">
        <v>9.8699999999999992</v>
      </c>
      <c r="H30" s="77">
        <v>82.212000000000003</v>
      </c>
      <c r="I30" s="77">
        <v>226.142</v>
      </c>
      <c r="J30" s="77">
        <v>155.00399999999999</v>
      </c>
      <c r="K30" s="77">
        <v>86.176000000000002</v>
      </c>
      <c r="L30" s="77">
        <v>108.355</v>
      </c>
      <c r="M30" s="77">
        <v>104.81100000000001</v>
      </c>
      <c r="N30" s="77">
        <v>91.64</v>
      </c>
      <c r="O30" s="77">
        <v>42.448</v>
      </c>
      <c r="P30" s="77">
        <v>79.965999999999994</v>
      </c>
      <c r="Q30" s="77">
        <v>69.730999999999995</v>
      </c>
      <c r="R30" s="77">
        <v>66.879000000000005</v>
      </c>
      <c r="S30" s="77">
        <v>44.665999999999997</v>
      </c>
      <c r="T30" s="77">
        <v>47.319000000000003</v>
      </c>
      <c r="U30" s="77">
        <v>38.427</v>
      </c>
      <c r="V30" s="77">
        <v>60.121000000000002</v>
      </c>
      <c r="W30" s="77">
        <v>74.834000000000003</v>
      </c>
      <c r="X30" s="77">
        <v>334.03100000000001</v>
      </c>
      <c r="Y30" s="77">
        <v>44.216000000000001</v>
      </c>
      <c r="Z30" s="78"/>
      <c r="AA30" s="79">
        <f>SUM(B30:Z30)</f>
        <v>1818.9139999999998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5.883</v>
      </c>
      <c r="C32" s="62">
        <f t="shared" ref="C32:Z32" si="4">IF(LEN(C$2)&gt;0,SUM(C29:C31),"")</f>
        <v>8.6769999999999996</v>
      </c>
      <c r="D32" s="62">
        <f t="shared" si="4"/>
        <v>13.878</v>
      </c>
      <c r="E32" s="62">
        <f t="shared" si="4"/>
        <v>17.082999999999998</v>
      </c>
      <c r="F32" s="62">
        <f t="shared" si="4"/>
        <v>6.5449999999999999</v>
      </c>
      <c r="G32" s="62">
        <f t="shared" si="4"/>
        <v>9.8699999999999992</v>
      </c>
      <c r="H32" s="62">
        <f t="shared" si="4"/>
        <v>82.212000000000003</v>
      </c>
      <c r="I32" s="62">
        <f t="shared" si="4"/>
        <v>226.142</v>
      </c>
      <c r="J32" s="62">
        <f t="shared" si="4"/>
        <v>155.00399999999999</v>
      </c>
      <c r="K32" s="62">
        <f t="shared" si="4"/>
        <v>86.176000000000002</v>
      </c>
      <c r="L32" s="62">
        <f t="shared" si="4"/>
        <v>108.355</v>
      </c>
      <c r="M32" s="62">
        <f t="shared" si="4"/>
        <v>104.81100000000001</v>
      </c>
      <c r="N32" s="62">
        <f t="shared" si="4"/>
        <v>91.64</v>
      </c>
      <c r="O32" s="62">
        <f t="shared" si="4"/>
        <v>42.448</v>
      </c>
      <c r="P32" s="62">
        <f t="shared" si="4"/>
        <v>79.965999999999994</v>
      </c>
      <c r="Q32" s="62">
        <f t="shared" si="4"/>
        <v>69.730999999999995</v>
      </c>
      <c r="R32" s="62">
        <f t="shared" si="4"/>
        <v>66.879000000000005</v>
      </c>
      <c r="S32" s="62">
        <f t="shared" si="4"/>
        <v>44.665999999999997</v>
      </c>
      <c r="T32" s="62">
        <f t="shared" si="4"/>
        <v>47.319000000000003</v>
      </c>
      <c r="U32" s="62">
        <f t="shared" si="4"/>
        <v>38.427</v>
      </c>
      <c r="V32" s="62">
        <f t="shared" si="4"/>
        <v>60.121000000000002</v>
      </c>
      <c r="W32" s="62">
        <f t="shared" si="4"/>
        <v>74.834000000000003</v>
      </c>
      <c r="X32" s="62">
        <f t="shared" si="4"/>
        <v>334.03100000000001</v>
      </c>
      <c r="Y32" s="62">
        <f t="shared" si="4"/>
        <v>44.216000000000001</v>
      </c>
      <c r="Z32" s="63" t="str">
        <f t="shared" si="4"/>
        <v/>
      </c>
      <c r="AA32" s="64">
        <f>SUM(AA29:AA31)</f>
        <v>1818.9139999999998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9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10</v>
      </c>
      <c r="Q37" s="99"/>
      <c r="R37" s="99">
        <v>10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9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9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132.4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132.4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132.4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10</v>
      </c>
      <c r="Q40" s="88">
        <f t="shared" si="6"/>
        <v>0</v>
      </c>
      <c r="R40" s="88">
        <f t="shared" si="6"/>
        <v>10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152.4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10</v>
      </c>
      <c r="Q45" s="99"/>
      <c r="R45" s="99">
        <v>10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132.4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132.4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132.4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10</v>
      </c>
      <c r="Q49" s="88">
        <f t="shared" si="8"/>
        <v>0</v>
      </c>
      <c r="R49" s="88">
        <f t="shared" si="8"/>
        <v>10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152.4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5.883</v>
      </c>
      <c r="C52" s="88">
        <f t="shared" ref="C52:Z52" si="10">IF(LEN(C$2)&gt;0,SUM(C10:C15)+C26+C40,"")</f>
        <v>8.6769999999999996</v>
      </c>
      <c r="D52" s="88">
        <f t="shared" si="10"/>
        <v>13.878</v>
      </c>
      <c r="E52" s="88">
        <f t="shared" si="10"/>
        <v>17.082999999999998</v>
      </c>
      <c r="F52" s="88">
        <f t="shared" si="10"/>
        <v>6.5449999999999999</v>
      </c>
      <c r="G52" s="88">
        <f t="shared" si="10"/>
        <v>9.8699999999999992</v>
      </c>
      <c r="H52" s="88">
        <f t="shared" si="10"/>
        <v>82.212000000000003</v>
      </c>
      <c r="I52" s="88">
        <f t="shared" si="10"/>
        <v>226.14200000000002</v>
      </c>
      <c r="J52" s="88">
        <f t="shared" si="10"/>
        <v>155.00400000000002</v>
      </c>
      <c r="K52" s="88">
        <f t="shared" si="10"/>
        <v>218.57600000000002</v>
      </c>
      <c r="L52" s="88">
        <f t="shared" si="10"/>
        <v>108.355</v>
      </c>
      <c r="M52" s="88">
        <f t="shared" si="10"/>
        <v>104.81099999999999</v>
      </c>
      <c r="N52" s="88">
        <f t="shared" si="10"/>
        <v>91.64</v>
      </c>
      <c r="O52" s="88">
        <f t="shared" si="10"/>
        <v>42.448</v>
      </c>
      <c r="P52" s="88">
        <f t="shared" si="10"/>
        <v>89.966000000000008</v>
      </c>
      <c r="Q52" s="88">
        <f t="shared" si="10"/>
        <v>69.730999999999995</v>
      </c>
      <c r="R52" s="88">
        <f t="shared" si="10"/>
        <v>76.879000000000005</v>
      </c>
      <c r="S52" s="88">
        <f t="shared" si="10"/>
        <v>44.666000000000004</v>
      </c>
      <c r="T52" s="88">
        <f t="shared" si="10"/>
        <v>47.319000000000003</v>
      </c>
      <c r="U52" s="88">
        <f t="shared" si="10"/>
        <v>38.427</v>
      </c>
      <c r="V52" s="88">
        <f t="shared" si="10"/>
        <v>60.120999999999995</v>
      </c>
      <c r="W52" s="88">
        <f t="shared" si="10"/>
        <v>74.834000000000003</v>
      </c>
      <c r="X52" s="88">
        <f t="shared" si="10"/>
        <v>334.03100000000001</v>
      </c>
      <c r="Y52" s="88">
        <f t="shared" si="10"/>
        <v>44.216000000000001</v>
      </c>
      <c r="Z52" s="89" t="str">
        <f t="shared" si="10"/>
        <v/>
      </c>
      <c r="AA52" s="104">
        <f>SUM(B52:Z52)</f>
        <v>1971.3139999999999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-4.3</v>
      </c>
      <c r="C4" s="18">
        <v>-7.5</v>
      </c>
      <c r="D4" s="18">
        <v>-11.9</v>
      </c>
      <c r="E4" s="18">
        <v>-4.4000000000000004</v>
      </c>
      <c r="F4" s="18">
        <v>-3.2</v>
      </c>
      <c r="G4" s="18"/>
      <c r="H4" s="18"/>
      <c r="I4" s="18">
        <v>-10</v>
      </c>
      <c r="J4" s="18">
        <v>-10</v>
      </c>
      <c r="K4" s="18">
        <v>132.4</v>
      </c>
      <c r="L4" s="18"/>
      <c r="M4" s="18"/>
      <c r="N4" s="18"/>
      <c r="O4" s="18"/>
      <c r="P4" s="18">
        <v>10</v>
      </c>
      <c r="Q4" s="18"/>
      <c r="R4" s="18">
        <v>10</v>
      </c>
      <c r="S4" s="18"/>
      <c r="T4" s="18"/>
      <c r="U4" s="18"/>
      <c r="V4" s="18"/>
      <c r="W4" s="18">
        <v>-52.8</v>
      </c>
      <c r="X4" s="18">
        <v>-39.5</v>
      </c>
      <c r="Y4" s="18">
        <v>-0.2</v>
      </c>
      <c r="Z4" s="19"/>
      <c r="AA4" s="111">
        <f>SUM(B4:Z4)</f>
        <v>8.6000000000000121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125.95</v>
      </c>
      <c r="C7" s="117">
        <v>116.26</v>
      </c>
      <c r="D7" s="117">
        <v>113.1</v>
      </c>
      <c r="E7" s="117">
        <v>111.2</v>
      </c>
      <c r="F7" s="117">
        <v>114</v>
      </c>
      <c r="G7" s="117">
        <v>120.61</v>
      </c>
      <c r="H7" s="117">
        <v>140.47</v>
      </c>
      <c r="I7" s="117">
        <v>409.62</v>
      </c>
      <c r="J7" s="117">
        <v>381</v>
      </c>
      <c r="K7" s="117">
        <v>141.52000000000001</v>
      </c>
      <c r="L7" s="117">
        <v>136.18</v>
      </c>
      <c r="M7" s="117">
        <v>127.02</v>
      </c>
      <c r="N7" s="117">
        <v>132.18</v>
      </c>
      <c r="O7" s="117">
        <v>139.61000000000001</v>
      </c>
      <c r="P7" s="117">
        <v>315.17</v>
      </c>
      <c r="Q7" s="117">
        <v>193</v>
      </c>
      <c r="R7" s="117">
        <v>315.10000000000002</v>
      </c>
      <c r="S7" s="117">
        <v>193.36</v>
      </c>
      <c r="T7" s="117">
        <v>182.09</v>
      </c>
      <c r="U7" s="117">
        <v>191.45</v>
      </c>
      <c r="V7" s="117">
        <v>186.54</v>
      </c>
      <c r="W7" s="117">
        <v>135.22</v>
      </c>
      <c r="X7" s="117">
        <v>129.4</v>
      </c>
      <c r="Y7" s="117">
        <v>126.46</v>
      </c>
      <c r="Z7" s="118"/>
      <c r="AA7" s="119">
        <f>IF(SUM(B7:Z7)&lt;&gt;0,AVERAGEIF(B7:Z7,"&lt;&gt;"""),"")</f>
        <v>178.18791666666667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>
        <v>10</v>
      </c>
      <c r="J13" s="129">
        <v>10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4.3</v>
      </c>
      <c r="C15" s="133">
        <v>7.5</v>
      </c>
      <c r="D15" s="133">
        <v>11.9</v>
      </c>
      <c r="E15" s="133">
        <v>4.4000000000000004</v>
      </c>
      <c r="F15" s="133">
        <v>3.2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52.8</v>
      </c>
      <c r="X15" s="133">
        <v>39.5</v>
      </c>
      <c r="Y15" s="133">
        <v>0.2</v>
      </c>
      <c r="Z15" s="131"/>
      <c r="AA15" s="132">
        <f t="shared" si="0"/>
        <v>123.8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4.3</v>
      </c>
      <c r="C16" s="135">
        <f t="shared" si="1"/>
        <v>7.5</v>
      </c>
      <c r="D16" s="135">
        <f t="shared" si="1"/>
        <v>11.9</v>
      </c>
      <c r="E16" s="135">
        <f t="shared" si="1"/>
        <v>4.4000000000000004</v>
      </c>
      <c r="F16" s="135">
        <f t="shared" si="1"/>
        <v>3.2</v>
      </c>
      <c r="G16" s="135">
        <f t="shared" si="1"/>
        <v>0</v>
      </c>
      <c r="H16" s="135">
        <f t="shared" si="1"/>
        <v>0</v>
      </c>
      <c r="I16" s="135">
        <f t="shared" si="1"/>
        <v>10</v>
      </c>
      <c r="J16" s="135">
        <f t="shared" si="1"/>
        <v>10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52.8</v>
      </c>
      <c r="X16" s="135">
        <f t="shared" si="1"/>
        <v>39.5</v>
      </c>
      <c r="Y16" s="135">
        <f t="shared" si="1"/>
        <v>0.2</v>
      </c>
      <c r="Z16" s="136" t="str">
        <f t="shared" si="1"/>
        <v/>
      </c>
      <c r="AA16" s="90">
        <f t="shared" si="0"/>
        <v>143.79999999999998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10</v>
      </c>
      <c r="Q21" s="129"/>
      <c r="R21" s="129">
        <v>10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20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132.4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132.4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132.4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10</v>
      </c>
      <c r="Q24" s="135">
        <f t="shared" si="3"/>
        <v>0</v>
      </c>
      <c r="R24" s="135">
        <f t="shared" si="3"/>
        <v>10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152.4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2024-11-14T14:33:31Z</dcterms:created>
  <dcterms:modified xsi:type="dcterms:W3CDTF">2024-11-14T14:33:33Z</dcterms:modified>
</cp:coreProperties>
</file>