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<sst xmlns="http://schemas.openxmlformats.org/spreadsheetml/2006/main" count="119" uniqueCount="54">
  <si>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13/11/2024 16:29:58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</si>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</sst>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DA-4739-B949-7CE89BB17BD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50</c:v>
                </c:pt>
                <c:pt idx="7">
                  <c:v>98.718999999999994</c:v>
                </c:pt>
                <c:pt idx="8">
                  <c:v>70</c:v>
                </c:pt>
                <c:pt idx="9">
                  <c:v>98</c:v>
                </c:pt>
                <c:pt idx="10">
                  <c:v>70</c:v>
                </c:pt>
                <c:pt idx="11">
                  <c:v>70</c:v>
                </c:pt>
                <c:pt idx="12">
                  <c:v>20</c:v>
                </c:pt>
                <c:pt idx="1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DA-4739-B949-7CE89BB17BD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FDA-4739-B949-7CE89BB17BD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2.27</c:v>
                </c:pt>
                <c:pt idx="6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DA-4739-B949-7CE89BB17BD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DA-4739-B949-7CE89BB17BD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DA-4739-B949-7CE89BB17BD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DA-4739-B949-7CE89BB17BD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FDA-4739-B949-7CE89BB17BD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FDA-4739-B949-7CE89BB17BD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8.9779999999999998</c:v>
                </c:pt>
                <c:pt idx="2">
                  <c:v>39.341000000000001</c:v>
                </c:pt>
                <c:pt idx="3">
                  <c:v>43.031999999999996</c:v>
                </c:pt>
                <c:pt idx="4">
                  <c:v>40.978999999999999</c:v>
                </c:pt>
                <c:pt idx="5">
                  <c:v>43</c:v>
                </c:pt>
                <c:pt idx="8">
                  <c:v>1.992</c:v>
                </c:pt>
                <c:pt idx="9">
                  <c:v>5.7030000000000003</c:v>
                </c:pt>
                <c:pt idx="10">
                  <c:v>41.061999999999998</c:v>
                </c:pt>
                <c:pt idx="11">
                  <c:v>35.33</c:v>
                </c:pt>
                <c:pt idx="12">
                  <c:v>86.539000000000001</c:v>
                </c:pt>
                <c:pt idx="13">
                  <c:v>52.834000000000003</c:v>
                </c:pt>
                <c:pt idx="14">
                  <c:v>71.733999999999995</c:v>
                </c:pt>
                <c:pt idx="15">
                  <c:v>28.983000000000001</c:v>
                </c:pt>
                <c:pt idx="16">
                  <c:v>64.561999999999998</c:v>
                </c:pt>
                <c:pt idx="17">
                  <c:v>59.79</c:v>
                </c:pt>
                <c:pt idx="18">
                  <c:v>32.457000000000001</c:v>
                </c:pt>
                <c:pt idx="19">
                  <c:v>33.624000000000002</c:v>
                </c:pt>
                <c:pt idx="20">
                  <c:v>8.32</c:v>
                </c:pt>
                <c:pt idx="21">
                  <c:v>51.105000000000004</c:v>
                </c:pt>
                <c:pt idx="22">
                  <c:v>124.652</c:v>
                </c:pt>
                <c:pt idx="23">
                  <c:v>190.39999999999998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DA-4739-B949-7CE89BB17BD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39.1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DA-4739-B949-7CE89BB17BD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1.375</c:v>
                </c:pt>
                <c:pt idx="1">
                  <c:v>1.841</c:v>
                </c:pt>
                <c:pt idx="2">
                  <c:v>1.8260000000000001</c:v>
                </c:pt>
                <c:pt idx="3">
                  <c:v>0.68500000000000005</c:v>
                </c:pt>
                <c:pt idx="4">
                  <c:v>0.68400000000000005</c:v>
                </c:pt>
                <c:pt idx="5">
                  <c:v>22.744000000000003</c:v>
                </c:pt>
                <c:pt idx="6">
                  <c:v>0.69899999999999995</c:v>
                </c:pt>
                <c:pt idx="7">
                  <c:v>0.94299999999999995</c:v>
                </c:pt>
                <c:pt idx="8">
                  <c:v>0.71899999999999997</c:v>
                </c:pt>
                <c:pt idx="9">
                  <c:v>1.3560000000000001</c:v>
                </c:pt>
                <c:pt idx="10">
                  <c:v>1.518</c:v>
                </c:pt>
                <c:pt idx="11">
                  <c:v>1.056</c:v>
                </c:pt>
                <c:pt idx="12">
                  <c:v>1.0049999999999999</c:v>
                </c:pt>
                <c:pt idx="13">
                  <c:v>1.1870000000000001</c:v>
                </c:pt>
                <c:pt idx="14">
                  <c:v>1.236</c:v>
                </c:pt>
                <c:pt idx="15">
                  <c:v>13.135</c:v>
                </c:pt>
                <c:pt idx="16">
                  <c:v>11.965</c:v>
                </c:pt>
                <c:pt idx="17">
                  <c:v>14.305</c:v>
                </c:pt>
                <c:pt idx="18">
                  <c:v>0.57499999999999996</c:v>
                </c:pt>
                <c:pt idx="19">
                  <c:v>0.55300000000000005</c:v>
                </c:pt>
                <c:pt idx="20">
                  <c:v>2.8190000000000004</c:v>
                </c:pt>
                <c:pt idx="21">
                  <c:v>0.65900000000000003</c:v>
                </c:pt>
                <c:pt idx="22">
                  <c:v>2.6399999999999997</c:v>
                </c:pt>
                <c:pt idx="23">
                  <c:v>2.9440000000000004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DA-4739-B949-7CE89BB17BD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FDA-4739-B949-7CE89BB17BD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FDA-4739-B949-7CE89BB17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119.5</c:v>
                </c:pt>
                <c:pt idx="1">
                  <c:v>115.11</c:v>
                </c:pt>
                <c:pt idx="2">
                  <c:v>108.98</c:v>
                </c:pt>
                <c:pt idx="3">
                  <c:v>102.76</c:v>
                </c:pt>
                <c:pt idx="4">
                  <c:v>105.42</c:v>
                </c:pt>
                <c:pt idx="5">
                  <c:v>128</c:v>
                </c:pt>
                <c:pt idx="6">
                  <c:v>173.1</c:v>
                </c:pt>
                <c:pt idx="7">
                  <c:v>395.51</c:v>
                </c:pt>
                <c:pt idx="8">
                  <c:v>182</c:v>
                </c:pt>
                <c:pt idx="9">
                  <c:v>161.76</c:v>
                </c:pt>
                <c:pt idx="10">
                  <c:v>154.57</c:v>
                </c:pt>
                <c:pt idx="11">
                  <c:v>136.86000000000001</c:v>
                </c:pt>
                <c:pt idx="12">
                  <c:v>130.69999999999999</c:v>
                </c:pt>
                <c:pt idx="13">
                  <c:v>133.77000000000001</c:v>
                </c:pt>
                <c:pt idx="14">
                  <c:v>168.59</c:v>
                </c:pt>
                <c:pt idx="15">
                  <c:v>344.39</c:v>
                </c:pt>
                <c:pt idx="16">
                  <c:v>596.63</c:v>
                </c:pt>
                <c:pt idx="17">
                  <c:v>647.27</c:v>
                </c:pt>
                <c:pt idx="18">
                  <c:v>315.32</c:v>
                </c:pt>
                <c:pt idx="19">
                  <c:v>321.63</c:v>
                </c:pt>
                <c:pt idx="20">
                  <c:v>206.48</c:v>
                </c:pt>
                <c:pt idx="21">
                  <c:v>141.35</c:v>
                </c:pt>
                <c:pt idx="22">
                  <c:v>128.35</c:v>
                </c:pt>
                <c:pt idx="23">
                  <c:v>120.46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DA-4739-B949-7CE89BB17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FB-419B-B010-942F58E6BD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FB-419B-B010-942F58E6BD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5.7160000000000002</c:v>
                </c:pt>
                <c:pt idx="1">
                  <c:v>5.6130000000000004</c:v>
                </c:pt>
                <c:pt idx="2">
                  <c:v>5.694</c:v>
                </c:pt>
                <c:pt idx="3">
                  <c:v>5.7229999999999999</c:v>
                </c:pt>
                <c:pt idx="4">
                  <c:v>5.8049999999999997</c:v>
                </c:pt>
                <c:pt idx="5">
                  <c:v>6.4969999999999999</c:v>
                </c:pt>
                <c:pt idx="6">
                  <c:v>10.220000000000001</c:v>
                </c:pt>
                <c:pt idx="7">
                  <c:v>39.590000000000003</c:v>
                </c:pt>
                <c:pt idx="8">
                  <c:v>19.584</c:v>
                </c:pt>
                <c:pt idx="9">
                  <c:v>16.779</c:v>
                </c:pt>
                <c:pt idx="10">
                  <c:v>16.714000000000002</c:v>
                </c:pt>
                <c:pt idx="11">
                  <c:v>16.736000000000001</c:v>
                </c:pt>
                <c:pt idx="12">
                  <c:v>16.624000000000002</c:v>
                </c:pt>
                <c:pt idx="13">
                  <c:v>16.309000000000001</c:v>
                </c:pt>
                <c:pt idx="14">
                  <c:v>15.99</c:v>
                </c:pt>
                <c:pt idx="15">
                  <c:v>10.01</c:v>
                </c:pt>
                <c:pt idx="16">
                  <c:v>16.980999999999998</c:v>
                </c:pt>
                <c:pt idx="17">
                  <c:v>8.8730000000000011</c:v>
                </c:pt>
                <c:pt idx="20">
                  <c:v>3.2679999999999998</c:v>
                </c:pt>
                <c:pt idx="21">
                  <c:v>8.4050000000000011</c:v>
                </c:pt>
                <c:pt idx="22">
                  <c:v>5.86</c:v>
                </c:pt>
                <c:pt idx="23">
                  <c:v>5.6459999999999999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FB-419B-B010-942F58E6BD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34.730000000000004</c:v>
                </c:pt>
                <c:pt idx="1">
                  <c:v>5.2059999999999995</c:v>
                </c:pt>
                <c:pt idx="2">
                  <c:v>35.472999999999999</c:v>
                </c:pt>
                <c:pt idx="3">
                  <c:v>35.963999999999999</c:v>
                </c:pt>
                <c:pt idx="4">
                  <c:v>33.591000000000001</c:v>
                </c:pt>
                <c:pt idx="5">
                  <c:v>3.556</c:v>
                </c:pt>
                <c:pt idx="6">
                  <c:v>35.778000000000006</c:v>
                </c:pt>
                <c:pt idx="7">
                  <c:v>46.036000000000001</c:v>
                </c:pt>
                <c:pt idx="8">
                  <c:v>40.56</c:v>
                </c:pt>
                <c:pt idx="9">
                  <c:v>43.335999999999999</c:v>
                </c:pt>
                <c:pt idx="10">
                  <c:v>53.164000000000001</c:v>
                </c:pt>
                <c:pt idx="11">
                  <c:v>46.280999999999999</c:v>
                </c:pt>
                <c:pt idx="12">
                  <c:v>48.603000000000002</c:v>
                </c:pt>
                <c:pt idx="13">
                  <c:v>48.258999999999993</c:v>
                </c:pt>
                <c:pt idx="14">
                  <c:v>47.217999999999996</c:v>
                </c:pt>
                <c:pt idx="15">
                  <c:v>32.107999999999997</c:v>
                </c:pt>
                <c:pt idx="16">
                  <c:v>55.210999999999999</c:v>
                </c:pt>
                <c:pt idx="17">
                  <c:v>60.486999999999995</c:v>
                </c:pt>
                <c:pt idx="18">
                  <c:v>29.524000000000001</c:v>
                </c:pt>
                <c:pt idx="19">
                  <c:v>30.832999999999998</c:v>
                </c:pt>
                <c:pt idx="20">
                  <c:v>7.8709999999999996</c:v>
                </c:pt>
                <c:pt idx="21">
                  <c:v>39.162000000000006</c:v>
                </c:pt>
                <c:pt idx="22">
                  <c:v>31.345000000000002</c:v>
                </c:pt>
                <c:pt idx="23">
                  <c:v>4.4429999999999996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FB-419B-B010-942F58E6BD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FB-419B-B010-942F58E6BD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FB-419B-B010-942F58E6BD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FB-419B-B010-942F58E6BD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FFB-419B-B010-942F58E6BD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FFB-419B-B010-942F58E6BD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FB-419B-B010-942F58E6BD9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88.8</c:v>
                </c:pt>
                <c:pt idx="23">
                  <c:v>183.3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FB-419B-B010-942F58E6BD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3">
                  <c:v>2.0299999999999998</c:v>
                </c:pt>
                <c:pt idx="4">
                  <c:v>2.2669999999999999</c:v>
                </c:pt>
                <c:pt idx="6">
                  <c:v>5.4109999999999996</c:v>
                </c:pt>
                <c:pt idx="7">
                  <c:v>14.036</c:v>
                </c:pt>
                <c:pt idx="8">
                  <c:v>12.567</c:v>
                </c:pt>
                <c:pt idx="9">
                  <c:v>14.943999999999999</c:v>
                </c:pt>
                <c:pt idx="10">
                  <c:v>12.702000000000002</c:v>
                </c:pt>
                <c:pt idx="11">
                  <c:v>13.368999999999998</c:v>
                </c:pt>
                <c:pt idx="12">
                  <c:v>12.317</c:v>
                </c:pt>
                <c:pt idx="13">
                  <c:v>9.4529999999999994</c:v>
                </c:pt>
                <c:pt idx="14">
                  <c:v>9.7619999999999987</c:v>
                </c:pt>
                <c:pt idx="16">
                  <c:v>4.335</c:v>
                </c:pt>
                <c:pt idx="17">
                  <c:v>4.7349999999999994</c:v>
                </c:pt>
                <c:pt idx="18">
                  <c:v>3.508</c:v>
                </c:pt>
                <c:pt idx="19">
                  <c:v>3.3440000000000003</c:v>
                </c:pt>
                <c:pt idx="21">
                  <c:v>4.1970000000000001</c:v>
                </c:pt>
                <c:pt idx="22">
                  <c:v>1.331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FB-419B-B010-942F58E6BD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FFB-419B-B010-942F58E6BD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FFB-419B-B010-942F58E6B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119.5</c:v>
                </c:pt>
                <c:pt idx="1">
                  <c:v>115.11</c:v>
                </c:pt>
                <c:pt idx="2">
                  <c:v>108.98</c:v>
                </c:pt>
                <c:pt idx="3">
                  <c:v>102.76</c:v>
                </c:pt>
                <c:pt idx="4">
                  <c:v>105.42</c:v>
                </c:pt>
                <c:pt idx="5">
                  <c:v>128</c:v>
                </c:pt>
                <c:pt idx="6">
                  <c:v>173.1</c:v>
                </c:pt>
                <c:pt idx="7">
                  <c:v>395.51</c:v>
                </c:pt>
                <c:pt idx="8">
                  <c:v>182</c:v>
                </c:pt>
                <c:pt idx="9">
                  <c:v>161.76</c:v>
                </c:pt>
                <c:pt idx="10">
                  <c:v>154.57</c:v>
                </c:pt>
                <c:pt idx="11">
                  <c:v>136.86000000000001</c:v>
                </c:pt>
                <c:pt idx="12">
                  <c:v>130.69999999999999</c:v>
                </c:pt>
                <c:pt idx="13">
                  <c:v>133.77000000000001</c:v>
                </c:pt>
                <c:pt idx="14">
                  <c:v>168.59</c:v>
                </c:pt>
                <c:pt idx="15">
                  <c:v>344.39</c:v>
                </c:pt>
                <c:pt idx="16">
                  <c:v>596.63</c:v>
                </c:pt>
                <c:pt idx="17">
                  <c:v>647.27</c:v>
                </c:pt>
                <c:pt idx="18">
                  <c:v>315.32</c:v>
                </c:pt>
                <c:pt idx="19">
                  <c:v>321.63</c:v>
                </c:pt>
                <c:pt idx="20">
                  <c:v>206.48</c:v>
                </c:pt>
                <c:pt idx="21">
                  <c:v>141.35</c:v>
                </c:pt>
                <c:pt idx="22">
                  <c:v>128.35</c:v>
                </c:pt>
                <c:pt idx="23">
                  <c:v>120.46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FB-419B-B010-942F58E6B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40.475000000000001</v>
      </c>
      <c r="C4" s="18">
        <v>10.819000000000001</v>
      </c>
      <c r="D4" s="18">
        <v>41.166999999999994</v>
      </c>
      <c r="E4" s="18">
        <v>43.716999999999999</v>
      </c>
      <c r="F4" s="18">
        <v>41.662999999999997</v>
      </c>
      <c r="G4" s="18">
        <v>68.013999999999996</v>
      </c>
      <c r="H4" s="18">
        <v>51.408999999999999</v>
      </c>
      <c r="I4" s="18">
        <v>99.661999999999992</v>
      </c>
      <c r="J4" s="18">
        <v>72.710999999999999</v>
      </c>
      <c r="K4" s="18">
        <v>105.059</v>
      </c>
      <c r="L4" s="18">
        <v>112.58</v>
      </c>
      <c r="M4" s="18">
        <v>106.386</v>
      </c>
      <c r="N4" s="18">
        <v>107.544</v>
      </c>
      <c r="O4" s="18">
        <v>74.021000000000001</v>
      </c>
      <c r="P4" s="18">
        <v>72.97</v>
      </c>
      <c r="Q4" s="18">
        <v>42.118000000000002</v>
      </c>
      <c r="R4" s="18">
        <v>76.527000000000001</v>
      </c>
      <c r="S4" s="18">
        <v>74.094999999999999</v>
      </c>
      <c r="T4" s="18">
        <v>33.032000000000004</v>
      </c>
      <c r="U4" s="18">
        <v>34.177</v>
      </c>
      <c r="V4" s="18">
        <v>11.138999999999999</v>
      </c>
      <c r="W4" s="18">
        <v>51.763999999999996</v>
      </c>
      <c r="X4" s="18">
        <v>127.292</v>
      </c>
      <c r="Y4" s="18">
        <v>193.34399999999999</v>
      </c>
      <c r="Z4" s="19"/>
      <c r="AA4" s="20">
        <f>SUM(B4:Z4)</f>
        <v>1691.6849999999995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119.5</v>
      </c>
      <c r="C7" s="28">
        <v>115.11</v>
      </c>
      <c r="D7" s="28">
        <v>108.98</v>
      </c>
      <c r="E7" s="28">
        <v>102.76</v>
      </c>
      <c r="F7" s="28">
        <v>105.42</v>
      </c>
      <c r="G7" s="28">
        <v>128</v>
      </c>
      <c r="H7" s="28">
        <v>173.1</v>
      </c>
      <c r="I7" s="28">
        <v>395.51</v>
      </c>
      <c r="J7" s="28">
        <v>182</v>
      </c>
      <c r="K7" s="28">
        <v>161.76</v>
      </c>
      <c r="L7" s="28">
        <v>154.57</v>
      </c>
      <c r="M7" s="28">
        <v>136.86000000000001</v>
      </c>
      <c r="N7" s="28">
        <v>130.69999999999999</v>
      </c>
      <c r="O7" s="28">
        <v>133.77000000000001</v>
      </c>
      <c r="P7" s="28">
        <v>168.59</v>
      </c>
      <c r="Q7" s="28">
        <v>344.39</v>
      </c>
      <c r="R7" s="28">
        <v>596.63</v>
      </c>
      <c r="S7" s="28">
        <v>647.27</v>
      </c>
      <c r="T7" s="28">
        <v>315.32</v>
      </c>
      <c r="U7" s="28">
        <v>321.63</v>
      </c>
      <c r="V7" s="28">
        <v>206.48</v>
      </c>
      <c r="W7" s="28">
        <v>141.35</v>
      </c>
      <c r="X7" s="28">
        <v>128.35</v>
      </c>
      <c r="Y7" s="28">
        <v>120.46</v>
      </c>
      <c r="Z7" s="29"/>
      <c r="AA7" s="30">
        <f>IF(SUM(B7:Z7)&lt;&gt;0,AVERAGEIF(B7:Z7,"&lt;&gt;"""),"")</f>
        <v>214.10458333333338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8.9779999999999998</v>
      </c>
      <c r="D12" s="52">
        <v>39.341000000000001</v>
      </c>
      <c r="E12" s="52">
        <v>43.031999999999996</v>
      </c>
      <c r="F12" s="52">
        <v>40.978999999999999</v>
      </c>
      <c r="G12" s="52">
        <v>43</v>
      </c>
      <c r="H12" s="52"/>
      <c r="I12" s="52"/>
      <c r="J12" s="52">
        <v>1.992</v>
      </c>
      <c r="K12" s="52">
        <v>5.7030000000000003</v>
      </c>
      <c r="L12" s="52">
        <v>41.061999999999998</v>
      </c>
      <c r="M12" s="52">
        <v>35.33</v>
      </c>
      <c r="N12" s="52">
        <v>86.539000000000001</v>
      </c>
      <c r="O12" s="52">
        <v>52.834000000000003</v>
      </c>
      <c r="P12" s="52">
        <v>71.733999999999995</v>
      </c>
      <c r="Q12" s="52">
        <v>28.983000000000001</v>
      </c>
      <c r="R12" s="52">
        <v>64.561999999999998</v>
      </c>
      <c r="S12" s="52">
        <v>59.79</v>
      </c>
      <c r="T12" s="52">
        <v>32.457000000000001</v>
      </c>
      <c r="U12" s="52">
        <v>33.624000000000002</v>
      </c>
      <c r="V12" s="52">
        <v>8.32</v>
      </c>
      <c r="W12" s="52">
        <v>51.105000000000004</v>
      </c>
      <c r="X12" s="52">
        <v>124.652</v>
      </c>
      <c r="Y12" s="52">
        <v>190.39999999999998</v>
      </c>
      <c r="Z12" s="53"/>
      <c r="AA12" s="54">
        <f t="shared" si="0"/>
        <v>1064.4169999999999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1.375</v>
      </c>
      <c r="C14" s="57">
        <v>1.841</v>
      </c>
      <c r="D14" s="57">
        <v>1.8260000000000001</v>
      </c>
      <c r="E14" s="57">
        <v>0.68500000000000005</v>
      </c>
      <c r="F14" s="57">
        <v>0.68400000000000005</v>
      </c>
      <c r="G14" s="57">
        <v>22.744000000000003</v>
      </c>
      <c r="H14" s="57">
        <v>0.69899999999999995</v>
      </c>
      <c r="I14" s="57">
        <v>0.94299999999999995</v>
      </c>
      <c r="J14" s="57">
        <v>0.71899999999999997</v>
      </c>
      <c r="K14" s="57">
        <v>1.3560000000000001</v>
      </c>
      <c r="L14" s="57">
        <v>1.518</v>
      </c>
      <c r="M14" s="57">
        <v>1.056</v>
      </c>
      <c r="N14" s="57">
        <v>1.0049999999999999</v>
      </c>
      <c r="O14" s="57">
        <v>1.1870000000000001</v>
      </c>
      <c r="P14" s="57">
        <v>1.236</v>
      </c>
      <c r="Q14" s="57">
        <v>13.135</v>
      </c>
      <c r="R14" s="57">
        <v>11.965</v>
      </c>
      <c r="S14" s="57">
        <v>14.305</v>
      </c>
      <c r="T14" s="57">
        <v>0.57499999999999996</v>
      </c>
      <c r="U14" s="57">
        <v>0.55300000000000005</v>
      </c>
      <c r="V14" s="57">
        <v>2.8190000000000004</v>
      </c>
      <c r="W14" s="57">
        <v>0.65900000000000003</v>
      </c>
      <c r="X14" s="57">
        <v>2.6399999999999997</v>
      </c>
      <c r="Y14" s="57">
        <v>2.9440000000000004</v>
      </c>
      <c r="Z14" s="58"/>
      <c r="AA14" s="59">
        <f t="shared" si="0"/>
        <v>88.469000000000008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1.375</v>
      </c>
      <c r="C16" s="62">
        <f t="shared" si="1"/>
        <v>10.818999999999999</v>
      </c>
      <c r="D16" s="62">
        <f t="shared" si="1"/>
        <v>41.167000000000002</v>
      </c>
      <c r="E16" s="62">
        <f t="shared" si="1"/>
        <v>43.716999999999999</v>
      </c>
      <c r="F16" s="62">
        <f t="shared" si="1"/>
        <v>41.662999999999997</v>
      </c>
      <c r="G16" s="62">
        <f t="shared" si="1"/>
        <v>65.744</v>
      </c>
      <c r="H16" s="62">
        <f t="shared" si="1"/>
        <v>0.69899999999999995</v>
      </c>
      <c r="I16" s="62">
        <f t="shared" si="1"/>
        <v>0.94299999999999995</v>
      </c>
      <c r="J16" s="62">
        <f t="shared" si="1"/>
        <v>2.7109999999999999</v>
      </c>
      <c r="K16" s="62">
        <f t="shared" si="1"/>
        <v>7.0590000000000002</v>
      </c>
      <c r="L16" s="62">
        <f t="shared" si="1"/>
        <v>42.58</v>
      </c>
      <c r="M16" s="62">
        <f t="shared" si="1"/>
        <v>36.385999999999996</v>
      </c>
      <c r="N16" s="62">
        <f t="shared" si="1"/>
        <v>87.543999999999997</v>
      </c>
      <c r="O16" s="62">
        <f t="shared" si="1"/>
        <v>54.021000000000001</v>
      </c>
      <c r="P16" s="62">
        <f t="shared" si="1"/>
        <v>72.97</v>
      </c>
      <c r="Q16" s="62">
        <f t="shared" si="1"/>
        <v>42.118000000000002</v>
      </c>
      <c r="R16" s="62">
        <f t="shared" si="1"/>
        <v>76.527000000000001</v>
      </c>
      <c r="S16" s="62">
        <f t="shared" si="1"/>
        <v>74.094999999999999</v>
      </c>
      <c r="T16" s="62">
        <f t="shared" si="1"/>
        <v>33.032000000000004</v>
      </c>
      <c r="U16" s="62">
        <f t="shared" si="1"/>
        <v>34.177</v>
      </c>
      <c r="V16" s="62">
        <f t="shared" si="1"/>
        <v>11.139000000000001</v>
      </c>
      <c r="W16" s="62">
        <f t="shared" si="1"/>
        <v>51.764000000000003</v>
      </c>
      <c r="X16" s="62">
        <f t="shared" si="1"/>
        <v>127.292</v>
      </c>
      <c r="Y16" s="62">
        <f t="shared" si="1"/>
        <v>193.34399999999997</v>
      </c>
      <c r="Z16" s="63" t="str">
        <f t="shared" si="1"/>
        <v/>
      </c>
      <c r="AA16" s="64">
        <f>SUM(AA10:AA15)</f>
        <v>1152.886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>
        <v>98.718999999999994</v>
      </c>
      <c r="J19" s="72">
        <v>70</v>
      </c>
      <c r="K19" s="72">
        <v>98</v>
      </c>
      <c r="L19" s="72">
        <v>70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496.71899999999999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2.27</v>
      </c>
      <c r="H21" s="81">
        <v>0.71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2.27</v>
      </c>
      <c r="H26" s="88">
        <f t="shared" si="3"/>
        <v>50.71</v>
      </c>
      <c r="I26" s="88">
        <f t="shared" si="3"/>
        <v>98.718999999999994</v>
      </c>
      <c r="J26" s="88">
        <f t="shared" si="3"/>
        <v>70</v>
      </c>
      <c r="K26" s="88">
        <f t="shared" si="3"/>
        <v>98</v>
      </c>
      <c r="L26" s="88">
        <f t="shared" si="3"/>
        <v>70</v>
      </c>
      <c r="M26" s="88">
        <f t="shared" si="3"/>
        <v>70</v>
      </c>
      <c r="N26" s="88">
        <f t="shared" si="3"/>
        <v>20</v>
      </c>
      <c r="O26" s="88">
        <f t="shared" si="3"/>
        <v>20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499.69900000000001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1.375</v>
      </c>
      <c r="C30" s="77">
        <v>10.819000000000001</v>
      </c>
      <c r="D30" s="77">
        <v>41.167000000000002</v>
      </c>
      <c r="E30" s="77">
        <v>43.716999999999999</v>
      </c>
      <c r="F30" s="77">
        <v>41.662999999999997</v>
      </c>
      <c r="G30" s="77">
        <v>68.013999999999996</v>
      </c>
      <c r="H30" s="77">
        <v>51.408999999999999</v>
      </c>
      <c r="I30" s="77">
        <v>99.662000000000006</v>
      </c>
      <c r="J30" s="77">
        <v>72.710999999999999</v>
      </c>
      <c r="K30" s="77">
        <v>105.059</v>
      </c>
      <c r="L30" s="77">
        <v>112.58</v>
      </c>
      <c r="M30" s="77">
        <v>106.386</v>
      </c>
      <c r="N30" s="77">
        <v>107.544</v>
      </c>
      <c r="O30" s="77">
        <v>74.021000000000001</v>
      </c>
      <c r="P30" s="77">
        <v>72.97</v>
      </c>
      <c r="Q30" s="77">
        <v>42.118000000000002</v>
      </c>
      <c r="R30" s="77">
        <v>76.527000000000001</v>
      </c>
      <c r="S30" s="77">
        <v>74.094999999999999</v>
      </c>
      <c r="T30" s="77">
        <v>33.031999999999996</v>
      </c>
      <c r="U30" s="77">
        <v>34.177</v>
      </c>
      <c r="V30" s="77">
        <v>11.138999999999999</v>
      </c>
      <c r="W30" s="77">
        <v>51.764000000000003</v>
      </c>
      <c r="X30" s="77">
        <v>127.292</v>
      </c>
      <c r="Y30" s="77">
        <v>193.34399999999999</v>
      </c>
      <c r="Z30" s="78"/>
      <c r="AA30" s="79">
        <f>SUM(B30:Z30)</f>
        <v>1652.5849999999996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1.375</v>
      </c>
      <c r="C32" s="62">
        <f t="shared" ref="C32:Z32" si="4">IF(LEN(C$2)&gt;0,SUM(C29:C31),"")</f>
        <v>10.819000000000001</v>
      </c>
      <c r="D32" s="62">
        <f t="shared" si="4"/>
        <v>41.167000000000002</v>
      </c>
      <c r="E32" s="62">
        <f t="shared" si="4"/>
        <v>43.716999999999999</v>
      </c>
      <c r="F32" s="62">
        <f t="shared" si="4"/>
        <v>41.662999999999997</v>
      </c>
      <c r="G32" s="62">
        <f t="shared" si="4"/>
        <v>68.013999999999996</v>
      </c>
      <c r="H32" s="62">
        <f t="shared" si="4"/>
        <v>51.408999999999999</v>
      </c>
      <c r="I32" s="62">
        <f t="shared" si="4"/>
        <v>99.662000000000006</v>
      </c>
      <c r="J32" s="62">
        <f t="shared" si="4"/>
        <v>72.710999999999999</v>
      </c>
      <c r="K32" s="62">
        <f t="shared" si="4"/>
        <v>105.059</v>
      </c>
      <c r="L32" s="62">
        <f t="shared" si="4"/>
        <v>112.58</v>
      </c>
      <c r="M32" s="62">
        <f t="shared" si="4"/>
        <v>106.386</v>
      </c>
      <c r="N32" s="62">
        <f t="shared" si="4"/>
        <v>107.544</v>
      </c>
      <c r="O32" s="62">
        <f t="shared" si="4"/>
        <v>74.021000000000001</v>
      </c>
      <c r="P32" s="62">
        <f t="shared" si="4"/>
        <v>72.97</v>
      </c>
      <c r="Q32" s="62">
        <f t="shared" si="4"/>
        <v>42.118000000000002</v>
      </c>
      <c r="R32" s="62">
        <f t="shared" si="4"/>
        <v>76.527000000000001</v>
      </c>
      <c r="S32" s="62">
        <f t="shared" si="4"/>
        <v>74.094999999999999</v>
      </c>
      <c r="T32" s="62">
        <f t="shared" si="4"/>
        <v>33.031999999999996</v>
      </c>
      <c r="U32" s="62">
        <f t="shared" si="4"/>
        <v>34.177</v>
      </c>
      <c r="V32" s="62">
        <f t="shared" si="4"/>
        <v>11.138999999999999</v>
      </c>
      <c r="W32" s="62">
        <f t="shared" si="4"/>
        <v>51.764000000000003</v>
      </c>
      <c r="X32" s="62">
        <f t="shared" si="4"/>
        <v>127.292</v>
      </c>
      <c r="Y32" s="62">
        <f t="shared" si="4"/>
        <v>193.34399999999999</v>
      </c>
      <c r="Z32" s="63" t="str">
        <f t="shared" si="4"/>
        <v/>
      </c>
      <c r="AA32" s="64">
        <f>SUM(AA29:AA31)</f>
        <v>1652.5849999999996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39.1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39.1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39.1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39.1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39.1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39.1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40.475000000000001</v>
      </c>
      <c r="C52" s="88">
        <f t="shared" si="10"/>
        <v>10.818999999999999</v>
      </c>
      <c r="D52" s="88">
        <f t="shared" si="10"/>
        <v>41.167000000000002</v>
      </c>
      <c r="E52" s="88">
        <f t="shared" si="10"/>
        <v>43.716999999999999</v>
      </c>
      <c r="F52" s="88">
        <f t="shared" si="10"/>
        <v>41.662999999999997</v>
      </c>
      <c r="G52" s="88">
        <f t="shared" si="10"/>
        <v>68.013999999999996</v>
      </c>
      <c r="H52" s="88">
        <f t="shared" si="10"/>
        <v>51.408999999999999</v>
      </c>
      <c r="I52" s="88">
        <f t="shared" si="10"/>
        <v>99.661999999999992</v>
      </c>
      <c r="J52" s="88">
        <f t="shared" si="10"/>
        <v>72.710999999999999</v>
      </c>
      <c r="K52" s="88">
        <f t="shared" si="10"/>
        <v>105.059</v>
      </c>
      <c r="L52" s="88">
        <f t="shared" si="10"/>
        <v>112.58</v>
      </c>
      <c r="M52" s="88">
        <f t="shared" si="10"/>
        <v>106.386</v>
      </c>
      <c r="N52" s="88">
        <f t="shared" si="10"/>
        <v>107.544</v>
      </c>
      <c r="O52" s="88">
        <f t="shared" si="10"/>
        <v>74.021000000000001</v>
      </c>
      <c r="P52" s="88">
        <f t="shared" si="10"/>
        <v>72.97</v>
      </c>
      <c r="Q52" s="88">
        <f t="shared" si="10"/>
        <v>42.118000000000002</v>
      </c>
      <c r="R52" s="88">
        <f t="shared" si="10"/>
        <v>76.527000000000001</v>
      </c>
      <c r="S52" s="88">
        <f t="shared" si="10"/>
        <v>74.094999999999999</v>
      </c>
      <c r="T52" s="88">
        <f t="shared" si="10"/>
        <v>33.032000000000004</v>
      </c>
      <c r="U52" s="88">
        <f t="shared" si="10"/>
        <v>34.177</v>
      </c>
      <c r="V52" s="88">
        <f t="shared" si="10"/>
        <v>11.139000000000001</v>
      </c>
      <c r="W52" s="88">
        <f t="shared" si="10"/>
        <v>51.764000000000003</v>
      </c>
      <c r="X52" s="88">
        <f t="shared" si="10"/>
        <v>127.292</v>
      </c>
      <c r="Y52" s="88">
        <f t="shared" si="10"/>
        <v>193.34399999999997</v>
      </c>
      <c r="Z52" s="89" t="str">
        <f t="shared" si="10"/>
        <v/>
      </c>
      <c r="AA52" s="104">
        <f>SUM(B52:Z52)</f>
        <v>1691.6849999999995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40.445999999999998</v>
      </c>
      <c r="C4" s="18">
        <v>10.818999999999999</v>
      </c>
      <c r="D4" s="18">
        <v>41.167000000000002</v>
      </c>
      <c r="E4" s="18">
        <v>43.716999999999999</v>
      </c>
      <c r="F4" s="18">
        <v>41.662999999999997</v>
      </c>
      <c r="G4" s="18">
        <v>68.052999999999997</v>
      </c>
      <c r="H4" s="18">
        <v>51.409000000000006</v>
      </c>
      <c r="I4" s="18">
        <v>99.661999999999992</v>
      </c>
      <c r="J4" s="18">
        <v>72.710999999999999</v>
      </c>
      <c r="K4" s="18">
        <v>105.05899999999998</v>
      </c>
      <c r="L4" s="18">
        <v>112.58</v>
      </c>
      <c r="M4" s="18">
        <v>106.38599999999998</v>
      </c>
      <c r="N4" s="18">
        <v>107.54400000000001</v>
      </c>
      <c r="O4" s="18">
        <v>74.021000000000015</v>
      </c>
      <c r="P4" s="18">
        <v>72.97</v>
      </c>
      <c r="Q4" s="18">
        <v>42.118000000000002</v>
      </c>
      <c r="R4" s="18">
        <v>76.527000000000001</v>
      </c>
      <c r="S4" s="18">
        <v>74.094999999999999</v>
      </c>
      <c r="T4" s="18">
        <v>33.031999999999996</v>
      </c>
      <c r="U4" s="18">
        <v>34.177</v>
      </c>
      <c r="V4" s="18">
        <v>11.138999999999999</v>
      </c>
      <c r="W4" s="18">
        <v>51.763999999999996</v>
      </c>
      <c r="X4" s="18">
        <v>127.336</v>
      </c>
      <c r="Y4" s="18">
        <v>193.38900000000001</v>
      </c>
      <c r="Z4" s="19"/>
      <c r="AA4" s="20">
        <f>SUM(B4:Z4)</f>
        <v>1691.7839999999997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119.5</v>
      </c>
      <c r="C7" s="28">
        <v>115.11</v>
      </c>
      <c r="D7" s="28">
        <v>108.98</v>
      </c>
      <c r="E7" s="28">
        <v>102.76</v>
      </c>
      <c r="F7" s="28">
        <v>105.42</v>
      </c>
      <c r="G7" s="28">
        <v>128</v>
      </c>
      <c r="H7" s="28">
        <v>173.1</v>
      </c>
      <c r="I7" s="28">
        <v>395.51</v>
      </c>
      <c r="J7" s="28">
        <v>182</v>
      </c>
      <c r="K7" s="28">
        <v>161.76</v>
      </c>
      <c r="L7" s="28">
        <v>154.57</v>
      </c>
      <c r="M7" s="28">
        <v>136.86000000000001</v>
      </c>
      <c r="N7" s="28">
        <v>130.69999999999999</v>
      </c>
      <c r="O7" s="28">
        <v>133.77000000000001</v>
      </c>
      <c r="P7" s="28">
        <v>168.59</v>
      </c>
      <c r="Q7" s="28">
        <v>344.39</v>
      </c>
      <c r="R7" s="28">
        <v>596.63</v>
      </c>
      <c r="S7" s="28">
        <v>647.27</v>
      </c>
      <c r="T7" s="28">
        <v>315.32</v>
      </c>
      <c r="U7" s="28">
        <v>321.63</v>
      </c>
      <c r="V7" s="28">
        <v>206.48</v>
      </c>
      <c r="W7" s="28">
        <v>141.35</v>
      </c>
      <c r="X7" s="28">
        <v>128.35</v>
      </c>
      <c r="Y7" s="28">
        <v>120.46</v>
      </c>
      <c r="Z7" s="29"/>
      <c r="AA7" s="30">
        <f>IF(SUM(B7:Z7)&lt;&gt;0,AVERAGEIF(B7:Z7,"&lt;&gt;"""),"")</f>
        <v>214.10458333333338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30</v>
      </c>
      <c r="L12" s="52">
        <v>30</v>
      </c>
      <c r="M12" s="52">
        <v>30</v>
      </c>
      <c r="N12" s="52">
        <v>30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2.0299999999999998</v>
      </c>
      <c r="F14" s="57">
        <v>2.2669999999999999</v>
      </c>
      <c r="G14" s="57"/>
      <c r="H14" s="57">
        <v>5.4109999999999996</v>
      </c>
      <c r="I14" s="57">
        <v>14.036</v>
      </c>
      <c r="J14" s="57">
        <v>12.567</v>
      </c>
      <c r="K14" s="57">
        <v>14.943999999999999</v>
      </c>
      <c r="L14" s="57">
        <v>12.702000000000002</v>
      </c>
      <c r="M14" s="57">
        <v>13.368999999999998</v>
      </c>
      <c r="N14" s="57">
        <v>12.317</v>
      </c>
      <c r="O14" s="57">
        <v>9.4529999999999994</v>
      </c>
      <c r="P14" s="57">
        <v>9.7619999999999987</v>
      </c>
      <c r="Q14" s="57"/>
      <c r="R14" s="57">
        <v>4.335</v>
      </c>
      <c r="S14" s="57">
        <v>4.7349999999999994</v>
      </c>
      <c r="T14" s="57">
        <v>3.508</v>
      </c>
      <c r="U14" s="57">
        <v>3.3440000000000003</v>
      </c>
      <c r="V14" s="57"/>
      <c r="W14" s="57">
        <v>4.1970000000000001</v>
      </c>
      <c r="X14" s="57">
        <v>1.331</v>
      </c>
      <c r="Y14" s="57"/>
      <c r="Z14" s="58"/>
      <c r="AA14" s="59">
        <f t="shared" si="0"/>
        <v>130.30799999999996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2.0299999999999998</v>
      </c>
      <c r="F16" s="62">
        <f t="shared" si="1"/>
        <v>2.2669999999999999</v>
      </c>
      <c r="G16" s="62">
        <f t="shared" si="1"/>
        <v>0</v>
      </c>
      <c r="H16" s="62">
        <f t="shared" si="1"/>
        <v>5.4109999999999996</v>
      </c>
      <c r="I16" s="62">
        <f t="shared" si="1"/>
        <v>14.036</v>
      </c>
      <c r="J16" s="62">
        <f t="shared" si="1"/>
        <v>12.567</v>
      </c>
      <c r="K16" s="62">
        <f t="shared" si="1"/>
        <v>44.944000000000003</v>
      </c>
      <c r="L16" s="62">
        <f t="shared" si="1"/>
        <v>42.701999999999998</v>
      </c>
      <c r="M16" s="62">
        <f t="shared" si="1"/>
        <v>43.369</v>
      </c>
      <c r="N16" s="62">
        <f t="shared" si="1"/>
        <v>42.317</v>
      </c>
      <c r="O16" s="62">
        <f t="shared" si="1"/>
        <v>9.4529999999999994</v>
      </c>
      <c r="P16" s="62">
        <f t="shared" si="1"/>
        <v>9.7619999999999987</v>
      </c>
      <c r="Q16" s="62">
        <f t="shared" si="1"/>
        <v>0</v>
      </c>
      <c r="R16" s="62">
        <f t="shared" si="1"/>
        <v>4.335</v>
      </c>
      <c r="S16" s="62">
        <f t="shared" si="1"/>
        <v>4.7349999999999994</v>
      </c>
      <c r="T16" s="62">
        <f t="shared" si="1"/>
        <v>3.508</v>
      </c>
      <c r="U16" s="62">
        <f t="shared" si="1"/>
        <v>3.3440000000000003</v>
      </c>
      <c r="V16" s="62">
        <f t="shared" si="1"/>
        <v>0</v>
      </c>
      <c r="W16" s="62">
        <f t="shared" si="1"/>
        <v>4.1970000000000001</v>
      </c>
      <c r="X16" s="62">
        <f t="shared" si="1"/>
        <v>1.331</v>
      </c>
      <c r="Y16" s="62">
        <f t="shared" si="1"/>
        <v>0</v>
      </c>
      <c r="Z16" s="63" t="str">
        <f t="shared" si="1"/>
        <v/>
      </c>
      <c r="AA16" s="64">
        <f>SUM(AA10:AA15)</f>
        <v>250.30799999999996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5.7160000000000002</v>
      </c>
      <c r="C20" s="77">
        <v>5.6130000000000004</v>
      </c>
      <c r="D20" s="77">
        <v>5.694</v>
      </c>
      <c r="E20" s="77">
        <v>5.7229999999999999</v>
      </c>
      <c r="F20" s="77">
        <v>5.8049999999999997</v>
      </c>
      <c r="G20" s="77">
        <v>6.4969999999999999</v>
      </c>
      <c r="H20" s="77">
        <v>10.220000000000001</v>
      </c>
      <c r="I20" s="77">
        <v>39.590000000000003</v>
      </c>
      <c r="J20" s="77">
        <v>19.584</v>
      </c>
      <c r="K20" s="77">
        <v>16.779</v>
      </c>
      <c r="L20" s="77">
        <v>16.714000000000002</v>
      </c>
      <c r="M20" s="77">
        <v>16.736000000000001</v>
      </c>
      <c r="N20" s="77">
        <v>16.624000000000002</v>
      </c>
      <c r="O20" s="77">
        <v>16.309000000000001</v>
      </c>
      <c r="P20" s="77">
        <v>15.99</v>
      </c>
      <c r="Q20" s="77">
        <v>10.01</v>
      </c>
      <c r="R20" s="77">
        <v>16.980999999999998</v>
      </c>
      <c r="S20" s="77">
        <v>8.8730000000000011</v>
      </c>
      <c r="T20" s="77"/>
      <c r="U20" s="77"/>
      <c r="V20" s="77">
        <v>3.2679999999999998</v>
      </c>
      <c r="W20" s="77">
        <v>8.4050000000000011</v>
      </c>
      <c r="X20" s="77">
        <v>5.86</v>
      </c>
      <c r="Y20" s="77">
        <v>5.6459999999999999</v>
      </c>
      <c r="Z20" s="78"/>
      <c r="AA20" s="79">
        <f t="shared" si="2"/>
        <v>262.637</v>
      </c>
    </row>
    <row r="21" spans="1:27" ht="24.95" customHeight="1" x14ac:dyDescent="0.2">
      <c r="A21" s="75" t="s">
        <v>16</v>
      </c>
      <c r="B21" s="80">
        <v>34.730000000000004</v>
      </c>
      <c r="C21" s="81">
        <v>5.2059999999999995</v>
      </c>
      <c r="D21" s="81">
        <v>35.472999999999999</v>
      </c>
      <c r="E21" s="81">
        <v>35.963999999999999</v>
      </c>
      <c r="F21" s="81">
        <v>33.591000000000001</v>
      </c>
      <c r="G21" s="81">
        <v>3.556</v>
      </c>
      <c r="H21" s="81">
        <v>35.778000000000006</v>
      </c>
      <c r="I21" s="81">
        <v>46.036000000000001</v>
      </c>
      <c r="J21" s="81">
        <v>40.56</v>
      </c>
      <c r="K21" s="81">
        <v>43.335999999999999</v>
      </c>
      <c r="L21" s="81">
        <v>53.164000000000001</v>
      </c>
      <c r="M21" s="81">
        <v>46.280999999999999</v>
      </c>
      <c r="N21" s="81">
        <v>48.603000000000002</v>
      </c>
      <c r="O21" s="81">
        <v>48.258999999999993</v>
      </c>
      <c r="P21" s="81">
        <v>47.217999999999996</v>
      </c>
      <c r="Q21" s="81">
        <v>32.107999999999997</v>
      </c>
      <c r="R21" s="81">
        <v>55.210999999999999</v>
      </c>
      <c r="S21" s="81">
        <v>60.486999999999995</v>
      </c>
      <c r="T21" s="81">
        <v>29.524000000000001</v>
      </c>
      <c r="U21" s="81">
        <v>30.832999999999998</v>
      </c>
      <c r="V21" s="81">
        <v>7.8709999999999996</v>
      </c>
      <c r="W21" s="81">
        <v>39.162000000000006</v>
      </c>
      <c r="X21" s="81">
        <v>31.345000000000002</v>
      </c>
      <c r="Y21" s="81">
        <v>4.4429999999999996</v>
      </c>
      <c r="Z21" s="78"/>
      <c r="AA21" s="79">
        <f t="shared" si="2"/>
        <v>848.73899999999992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40.446000000000005</v>
      </c>
      <c r="C26" s="88">
        <f t="shared" ref="C26:Z26" si="3">IF(LEN(C$2)&gt;0,SUM(C19:C25),"")</f>
        <v>10.818999999999999</v>
      </c>
      <c r="D26" s="88">
        <f t="shared" si="3"/>
        <v>41.167000000000002</v>
      </c>
      <c r="E26" s="88">
        <f t="shared" si="3"/>
        <v>41.686999999999998</v>
      </c>
      <c r="F26" s="88">
        <f t="shared" si="3"/>
        <v>39.396000000000001</v>
      </c>
      <c r="G26" s="88">
        <f t="shared" si="3"/>
        <v>10.053000000000001</v>
      </c>
      <c r="H26" s="88">
        <f t="shared" si="3"/>
        <v>45.998000000000005</v>
      </c>
      <c r="I26" s="88">
        <f t="shared" si="3"/>
        <v>85.626000000000005</v>
      </c>
      <c r="J26" s="88">
        <f t="shared" si="3"/>
        <v>60.144000000000005</v>
      </c>
      <c r="K26" s="88">
        <f t="shared" si="3"/>
        <v>60.114999999999995</v>
      </c>
      <c r="L26" s="88">
        <f t="shared" si="3"/>
        <v>69.878</v>
      </c>
      <c r="M26" s="88">
        <f t="shared" si="3"/>
        <v>63.016999999999996</v>
      </c>
      <c r="N26" s="88">
        <f t="shared" si="3"/>
        <v>65.227000000000004</v>
      </c>
      <c r="O26" s="88">
        <f t="shared" si="3"/>
        <v>64.567999999999998</v>
      </c>
      <c r="P26" s="88">
        <f t="shared" si="3"/>
        <v>63.207999999999998</v>
      </c>
      <c r="Q26" s="88">
        <f t="shared" si="3"/>
        <v>42.117999999999995</v>
      </c>
      <c r="R26" s="88">
        <f t="shared" si="3"/>
        <v>72.191999999999993</v>
      </c>
      <c r="S26" s="88">
        <f t="shared" si="3"/>
        <v>69.36</v>
      </c>
      <c r="T26" s="88">
        <f t="shared" si="3"/>
        <v>29.524000000000001</v>
      </c>
      <c r="U26" s="88">
        <f t="shared" si="3"/>
        <v>30.832999999999998</v>
      </c>
      <c r="V26" s="88">
        <f t="shared" si="3"/>
        <v>11.138999999999999</v>
      </c>
      <c r="W26" s="88">
        <f t="shared" si="3"/>
        <v>47.567000000000007</v>
      </c>
      <c r="X26" s="88">
        <f t="shared" si="3"/>
        <v>37.205000000000005</v>
      </c>
      <c r="Y26" s="88">
        <f t="shared" si="3"/>
        <v>10.088999999999999</v>
      </c>
      <c r="Z26" s="89" t="str">
        <f t="shared" si="3"/>
        <v/>
      </c>
      <c r="AA26" s="90">
        <f>SUM(AA19:AA25)</f>
        <v>1111.376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40.445999999999998</v>
      </c>
      <c r="C30" s="77">
        <v>10.819000000000001</v>
      </c>
      <c r="D30" s="77">
        <v>41.167000000000002</v>
      </c>
      <c r="E30" s="77">
        <v>43.716999999999999</v>
      </c>
      <c r="F30" s="77">
        <v>41.662999999999997</v>
      </c>
      <c r="G30" s="77">
        <v>10.053000000000001</v>
      </c>
      <c r="H30" s="77">
        <v>51.408999999999999</v>
      </c>
      <c r="I30" s="77">
        <v>99.662000000000006</v>
      </c>
      <c r="J30" s="77">
        <v>72.710999999999999</v>
      </c>
      <c r="K30" s="77">
        <v>105.059</v>
      </c>
      <c r="L30" s="77">
        <v>112.58</v>
      </c>
      <c r="M30" s="77">
        <v>106.386</v>
      </c>
      <c r="N30" s="77">
        <v>107.544</v>
      </c>
      <c r="O30" s="77">
        <v>74.021000000000001</v>
      </c>
      <c r="P30" s="77">
        <v>72.97</v>
      </c>
      <c r="Q30" s="77">
        <v>42.118000000000002</v>
      </c>
      <c r="R30" s="77">
        <v>76.527000000000001</v>
      </c>
      <c r="S30" s="77">
        <v>74.094999999999999</v>
      </c>
      <c r="T30" s="77">
        <v>33.031999999999996</v>
      </c>
      <c r="U30" s="77">
        <v>34.177</v>
      </c>
      <c r="V30" s="77">
        <v>11.138999999999999</v>
      </c>
      <c r="W30" s="77">
        <v>51.764000000000003</v>
      </c>
      <c r="X30" s="77">
        <v>38.536000000000001</v>
      </c>
      <c r="Y30" s="77">
        <v>10.089</v>
      </c>
      <c r="Z30" s="78"/>
      <c r="AA30" s="79">
        <f>SUM(B30:Z30)</f>
        <v>1361.6839999999997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40.445999999999998</v>
      </c>
      <c r="C32" s="62">
        <f t="shared" ref="C32:Z32" si="4">IF(LEN(C$2)&gt;0,SUM(C29:C31),"")</f>
        <v>10.819000000000001</v>
      </c>
      <c r="D32" s="62">
        <f t="shared" si="4"/>
        <v>41.167000000000002</v>
      </c>
      <c r="E32" s="62">
        <f t="shared" si="4"/>
        <v>43.716999999999999</v>
      </c>
      <c r="F32" s="62">
        <f t="shared" si="4"/>
        <v>41.662999999999997</v>
      </c>
      <c r="G32" s="62">
        <f t="shared" si="4"/>
        <v>10.053000000000001</v>
      </c>
      <c r="H32" s="62">
        <f t="shared" si="4"/>
        <v>51.408999999999999</v>
      </c>
      <c r="I32" s="62">
        <f t="shared" si="4"/>
        <v>99.662000000000006</v>
      </c>
      <c r="J32" s="62">
        <f t="shared" si="4"/>
        <v>72.710999999999999</v>
      </c>
      <c r="K32" s="62">
        <f t="shared" si="4"/>
        <v>105.059</v>
      </c>
      <c r="L32" s="62">
        <f t="shared" si="4"/>
        <v>112.58</v>
      </c>
      <c r="M32" s="62">
        <f t="shared" si="4"/>
        <v>106.386</v>
      </c>
      <c r="N32" s="62">
        <f t="shared" si="4"/>
        <v>107.544</v>
      </c>
      <c r="O32" s="62">
        <f t="shared" si="4"/>
        <v>74.021000000000001</v>
      </c>
      <c r="P32" s="62">
        <f t="shared" si="4"/>
        <v>72.97</v>
      </c>
      <c r="Q32" s="62">
        <f t="shared" si="4"/>
        <v>42.118000000000002</v>
      </c>
      <c r="R32" s="62">
        <f t="shared" si="4"/>
        <v>76.527000000000001</v>
      </c>
      <c r="S32" s="62">
        <f t="shared" si="4"/>
        <v>74.094999999999999</v>
      </c>
      <c r="T32" s="62">
        <f t="shared" si="4"/>
        <v>33.031999999999996</v>
      </c>
      <c r="U32" s="62">
        <f t="shared" si="4"/>
        <v>34.177</v>
      </c>
      <c r="V32" s="62">
        <f t="shared" si="4"/>
        <v>11.138999999999999</v>
      </c>
      <c r="W32" s="62">
        <f t="shared" si="4"/>
        <v>51.764000000000003</v>
      </c>
      <c r="X32" s="62">
        <f t="shared" si="4"/>
        <v>38.536000000000001</v>
      </c>
      <c r="Y32" s="62">
        <f t="shared" si="4"/>
        <v>10.089</v>
      </c>
      <c r="Z32" s="63" t="str">
        <f t="shared" si="4"/>
        <v/>
      </c>
      <c r="AA32" s="64">
        <f>SUM(AA29:AA31)</f>
        <v>1361.6839999999997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9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58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88.8</v>
      </c>
      <c r="Y39" s="99">
        <v>183.3</v>
      </c>
      <c r="Z39" s="100"/>
      <c r="AA39" s="79">
        <f t="shared" si="5"/>
        <v>330.1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58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88.8</v>
      </c>
      <c r="Y40" s="88">
        <f t="shared" si="6"/>
        <v>183.3</v>
      </c>
      <c r="Z40" s="89" t="str">
        <f t="shared" si="6"/>
        <v/>
      </c>
      <c r="AA40" s="90">
        <f t="shared" si="5"/>
        <v>330.1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58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88.8</v>
      </c>
      <c r="Y47" s="99">
        <v>183.3</v>
      </c>
      <c r="Z47" s="100"/>
      <c r="AA47" s="79">
        <f t="shared" si="7"/>
        <v>330.1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58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88.8</v>
      </c>
      <c r="Y49" s="88">
        <f t="shared" si="8"/>
        <v>183.3</v>
      </c>
      <c r="Z49" s="89" t="str">
        <f t="shared" si="8"/>
        <v/>
      </c>
      <c r="AA49" s="90">
        <f t="shared" si="7"/>
        <v>330.1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40.446000000000005</v>
      </c>
      <c r="C52" s="88">
        <f t="shared" ref="C52:Z52" si="10">IF(LEN(C$2)&gt;0,SUM(C10:C15)+C26+C40,"")</f>
        <v>10.818999999999999</v>
      </c>
      <c r="D52" s="88">
        <f t="shared" si="10"/>
        <v>41.167000000000002</v>
      </c>
      <c r="E52" s="88">
        <f t="shared" si="10"/>
        <v>43.716999999999999</v>
      </c>
      <c r="F52" s="88">
        <f t="shared" si="10"/>
        <v>41.663000000000004</v>
      </c>
      <c r="G52" s="88">
        <f t="shared" si="10"/>
        <v>68.052999999999997</v>
      </c>
      <c r="H52" s="88">
        <f t="shared" si="10"/>
        <v>51.409000000000006</v>
      </c>
      <c r="I52" s="88">
        <f t="shared" si="10"/>
        <v>99.662000000000006</v>
      </c>
      <c r="J52" s="88">
        <f t="shared" si="10"/>
        <v>72.711000000000013</v>
      </c>
      <c r="K52" s="88">
        <f t="shared" si="10"/>
        <v>105.059</v>
      </c>
      <c r="L52" s="88">
        <f t="shared" si="10"/>
        <v>112.58</v>
      </c>
      <c r="M52" s="88">
        <f t="shared" si="10"/>
        <v>106.386</v>
      </c>
      <c r="N52" s="88">
        <f t="shared" si="10"/>
        <v>107.54400000000001</v>
      </c>
      <c r="O52" s="88">
        <f t="shared" si="10"/>
        <v>74.021000000000001</v>
      </c>
      <c r="P52" s="88">
        <f t="shared" si="10"/>
        <v>72.97</v>
      </c>
      <c r="Q52" s="88">
        <f t="shared" si="10"/>
        <v>42.117999999999995</v>
      </c>
      <c r="R52" s="88">
        <f t="shared" si="10"/>
        <v>76.526999999999987</v>
      </c>
      <c r="S52" s="88">
        <f t="shared" si="10"/>
        <v>74.094999999999999</v>
      </c>
      <c r="T52" s="88">
        <f t="shared" si="10"/>
        <v>33.032000000000004</v>
      </c>
      <c r="U52" s="88">
        <f t="shared" si="10"/>
        <v>34.177</v>
      </c>
      <c r="V52" s="88">
        <f t="shared" si="10"/>
        <v>11.138999999999999</v>
      </c>
      <c r="W52" s="88">
        <f t="shared" si="10"/>
        <v>51.76400000000001</v>
      </c>
      <c r="X52" s="88">
        <f t="shared" si="10"/>
        <v>127.33600000000001</v>
      </c>
      <c r="Y52" s="88">
        <f t="shared" si="10"/>
        <v>193.38900000000001</v>
      </c>
      <c r="Z52" s="89" t="str">
        <f t="shared" si="10"/>
        <v/>
      </c>
      <c r="AA52" s="104">
        <f>SUM(B52:Z52)</f>
        <v>1691.7839999999997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-39.1</v>
      </c>
      <c r="C4" s="18"/>
      <c r="D4" s="18"/>
      <c r="E4" s="18"/>
      <c r="F4" s="18"/>
      <c r="G4" s="18">
        <v>58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88.8</v>
      </c>
      <c r="Y4" s="18">
        <v>183.3</v>
      </c>
      <c r="Z4" s="19"/>
      <c r="AA4" s="111">
        <f>SUM(B4:Z4)</f>
        <v>291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119.5</v>
      </c>
      <c r="C7" s="117">
        <v>115.11</v>
      </c>
      <c r="D7" s="117">
        <v>108.98</v>
      </c>
      <c r="E7" s="117">
        <v>102.76</v>
      </c>
      <c r="F7" s="117">
        <v>105.42</v>
      </c>
      <c r="G7" s="117">
        <v>128</v>
      </c>
      <c r="H7" s="117">
        <v>173.1</v>
      </c>
      <c r="I7" s="117">
        <v>395.51</v>
      </c>
      <c r="J7" s="117">
        <v>182</v>
      </c>
      <c r="K7" s="117">
        <v>161.76</v>
      </c>
      <c r="L7" s="117">
        <v>154.57</v>
      </c>
      <c r="M7" s="117">
        <v>136.86000000000001</v>
      </c>
      <c r="N7" s="117">
        <v>130.69999999999999</v>
      </c>
      <c r="O7" s="117">
        <v>133.77000000000001</v>
      </c>
      <c r="P7" s="117">
        <v>168.59</v>
      </c>
      <c r="Q7" s="117">
        <v>344.39</v>
      </c>
      <c r="R7" s="117">
        <v>596.63</v>
      </c>
      <c r="S7" s="117">
        <v>647.27</v>
      </c>
      <c r="T7" s="117">
        <v>315.32</v>
      </c>
      <c r="U7" s="117">
        <v>321.63</v>
      </c>
      <c r="V7" s="117">
        <v>206.48</v>
      </c>
      <c r="W7" s="117">
        <v>141.35</v>
      </c>
      <c r="X7" s="117">
        <v>128.35</v>
      </c>
      <c r="Y7" s="117">
        <v>120.46</v>
      </c>
      <c r="Z7" s="118"/>
      <c r="AA7" s="119">
        <f>IF(SUM(B7:Z7)&lt;&gt;0,AVERAGEIF(B7:Z7,"&lt;&gt;"""),"")</f>
        <v>214.10458333333338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39.1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39.1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39.1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39.1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58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88.8</v>
      </c>
      <c r="Y23" s="133">
        <v>183.3</v>
      </c>
      <c r="Z23" s="131"/>
      <c r="AA23" s="132">
        <f t="shared" si="2"/>
        <v>330.1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58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88.8</v>
      </c>
      <c r="Y24" s="135">
        <f t="shared" si="3"/>
        <v>183.3</v>
      </c>
      <c r="Z24" s="136" t="str">
        <f t="shared" si="3"/>
        <v/>
      </c>
      <c r="AA24" s="90">
        <f t="shared" si="2"/>
        <v>330.1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2024-11-13T14:29:58Z</dcterms:created>
  <dcterms:modified xsi:type="dcterms:W3CDTF">2024-11-13T14:30:00Z</dcterms:modified>
</cp:coreProperties>
</file>