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<sst xmlns="http://schemas.openxmlformats.org/spreadsheetml/2006/main" count="119" uniqueCount="54">
  <si>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12/11/2024 16:30:40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</si>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</sst>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828-4250-9DAF-4463013C453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50</c:v>
                </c:pt>
                <c:pt idx="7">
                  <c:v>125</c:v>
                </c:pt>
                <c:pt idx="8">
                  <c:v>145</c:v>
                </c:pt>
                <c:pt idx="9">
                  <c:v>98</c:v>
                </c:pt>
                <c:pt idx="10">
                  <c:v>98</c:v>
                </c:pt>
                <c:pt idx="11">
                  <c:v>70</c:v>
                </c:pt>
                <c:pt idx="12">
                  <c:v>20</c:v>
                </c:pt>
                <c:pt idx="1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28-4250-9DAF-4463013C453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828-4250-9DAF-4463013C453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3">
                  <c:v>0.91900000000000004</c:v>
                </c:pt>
                <c:pt idx="16">
                  <c:v>1.1080000000000001</c:v>
                </c:pt>
                <c:pt idx="20">
                  <c:v>0.46799999999999997</c:v>
                </c:pt>
                <c:pt idx="21">
                  <c:v>0.94599999999999995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28-4250-9DAF-4463013C453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828-4250-9DAF-4463013C453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828-4250-9DAF-4463013C453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828-4250-9DAF-4463013C453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45.537999999999997</c:v>
                </c:pt>
                <c:pt idx="8">
                  <c:v>62.372999999999998</c:v>
                </c:pt>
                <c:pt idx="9">
                  <c:v>142.57900000000001</c:v>
                </c:pt>
                <c:pt idx="10">
                  <c:v>88.881</c:v>
                </c:pt>
                <c:pt idx="11">
                  <c:v>131.13900000000001</c:v>
                </c:pt>
                <c:pt idx="12">
                  <c:v>58</c:v>
                </c:pt>
                <c:pt idx="1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828-4250-9DAF-4463013C453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828-4250-9DAF-4463013C453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40.6</c:v>
                </c:pt>
                <c:pt idx="1">
                  <c:v>44.36</c:v>
                </c:pt>
                <c:pt idx="2">
                  <c:v>42.06</c:v>
                </c:pt>
                <c:pt idx="3">
                  <c:v>41.908999999999999</c:v>
                </c:pt>
                <c:pt idx="4">
                  <c:v>42.332000000000001</c:v>
                </c:pt>
                <c:pt idx="5">
                  <c:v>36.700000000000003</c:v>
                </c:pt>
                <c:pt idx="7">
                  <c:v>16.431999999999999</c:v>
                </c:pt>
                <c:pt idx="8">
                  <c:v>14.252000000000001</c:v>
                </c:pt>
                <c:pt idx="9">
                  <c:v>23.736999999999998</c:v>
                </c:pt>
                <c:pt idx="10">
                  <c:v>15.874000000000001</c:v>
                </c:pt>
                <c:pt idx="11">
                  <c:v>22.300999999999998</c:v>
                </c:pt>
                <c:pt idx="12">
                  <c:v>31.058</c:v>
                </c:pt>
                <c:pt idx="13">
                  <c:v>27.875</c:v>
                </c:pt>
                <c:pt idx="14">
                  <c:v>13.875</c:v>
                </c:pt>
                <c:pt idx="15">
                  <c:v>3</c:v>
                </c:pt>
                <c:pt idx="16">
                  <c:v>46.637</c:v>
                </c:pt>
                <c:pt idx="17">
                  <c:v>11.167</c:v>
                </c:pt>
                <c:pt idx="18">
                  <c:v>18.850000000000001</c:v>
                </c:pt>
                <c:pt idx="19">
                  <c:v>27.303999999999998</c:v>
                </c:pt>
                <c:pt idx="20">
                  <c:v>20.68</c:v>
                </c:pt>
                <c:pt idx="21">
                  <c:v>20.974</c:v>
                </c:pt>
                <c:pt idx="22">
                  <c:v>22.884</c:v>
                </c:pt>
                <c:pt idx="23">
                  <c:v>39.549999999999997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828-4250-9DAF-4463013C453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28-4250-9DAF-4463013C453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0.1</c:v>
                </c:pt>
                <c:pt idx="1">
                  <c:v>0.68899999999999995</c:v>
                </c:pt>
                <c:pt idx="2">
                  <c:v>0.68700000000000006</c:v>
                </c:pt>
                <c:pt idx="3">
                  <c:v>0.68500000000000005</c:v>
                </c:pt>
                <c:pt idx="4">
                  <c:v>0.68400000000000005</c:v>
                </c:pt>
                <c:pt idx="5">
                  <c:v>0.69599999999999995</c:v>
                </c:pt>
                <c:pt idx="6">
                  <c:v>4.9689999999999994</c:v>
                </c:pt>
                <c:pt idx="7">
                  <c:v>6.3230000000000004</c:v>
                </c:pt>
                <c:pt idx="8">
                  <c:v>5.0869999999999997</c:v>
                </c:pt>
                <c:pt idx="9">
                  <c:v>3.8010000000000002</c:v>
                </c:pt>
                <c:pt idx="10">
                  <c:v>2.6799999999999997</c:v>
                </c:pt>
                <c:pt idx="11">
                  <c:v>2.3140000000000001</c:v>
                </c:pt>
                <c:pt idx="12">
                  <c:v>6.8480000000000008</c:v>
                </c:pt>
                <c:pt idx="13">
                  <c:v>1.7249999999999999</c:v>
                </c:pt>
                <c:pt idx="14">
                  <c:v>3.504</c:v>
                </c:pt>
                <c:pt idx="15">
                  <c:v>4.2769999999999992</c:v>
                </c:pt>
                <c:pt idx="16">
                  <c:v>7.4360000000000008</c:v>
                </c:pt>
                <c:pt idx="17">
                  <c:v>3.9329999999999998</c:v>
                </c:pt>
                <c:pt idx="18">
                  <c:v>3.8239999999999998</c:v>
                </c:pt>
                <c:pt idx="19">
                  <c:v>3.8759999999999999</c:v>
                </c:pt>
                <c:pt idx="20">
                  <c:v>3.762</c:v>
                </c:pt>
                <c:pt idx="21">
                  <c:v>3.4710000000000001</c:v>
                </c:pt>
                <c:pt idx="22">
                  <c:v>3.2320000000000002</c:v>
                </c:pt>
                <c:pt idx="23">
                  <c:v>3.7130000000000001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828-4250-9DAF-4463013C453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828-4250-9DAF-4463013C453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828-4250-9DAF-4463013C4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118.12</c:v>
                </c:pt>
                <c:pt idx="1">
                  <c:v>111.58</c:v>
                </c:pt>
                <c:pt idx="2">
                  <c:v>107.28</c:v>
                </c:pt>
                <c:pt idx="3">
                  <c:v>106.26</c:v>
                </c:pt>
                <c:pt idx="4">
                  <c:v>110.31</c:v>
                </c:pt>
                <c:pt idx="5">
                  <c:v>124.34</c:v>
                </c:pt>
                <c:pt idx="6">
                  <c:v>190.08</c:v>
                </c:pt>
                <c:pt idx="7">
                  <c:v>264.08999999999997</c:v>
                </c:pt>
                <c:pt idx="8">
                  <c:v>275.07</c:v>
                </c:pt>
                <c:pt idx="9">
                  <c:v>169.75</c:v>
                </c:pt>
                <c:pt idx="10">
                  <c:v>168.19</c:v>
                </c:pt>
                <c:pt idx="11">
                  <c:v>155.94999999999999</c:v>
                </c:pt>
                <c:pt idx="12">
                  <c:v>151.63999999999999</c:v>
                </c:pt>
                <c:pt idx="13">
                  <c:v>152.69999999999999</c:v>
                </c:pt>
                <c:pt idx="14">
                  <c:v>282.10000000000002</c:v>
                </c:pt>
                <c:pt idx="15">
                  <c:v>579.27</c:v>
                </c:pt>
                <c:pt idx="16">
                  <c:v>239.33</c:v>
                </c:pt>
                <c:pt idx="17">
                  <c:v>499.33</c:v>
                </c:pt>
                <c:pt idx="18">
                  <c:v>458.54</c:v>
                </c:pt>
                <c:pt idx="19">
                  <c:v>464.92</c:v>
                </c:pt>
                <c:pt idx="20">
                  <c:v>299.33999999999997</c:v>
                </c:pt>
                <c:pt idx="21">
                  <c:v>177.39</c:v>
                </c:pt>
                <c:pt idx="22">
                  <c:v>147.15</c:v>
                </c:pt>
                <c:pt idx="23">
                  <c:v>124.91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828-4250-9DAF-4463013C4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E96-4932-99FE-585A67BD174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E96-4932-99FE-585A67BD174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5.3220000000000001</c:v>
                </c:pt>
                <c:pt idx="1">
                  <c:v>5.3049999999999997</c:v>
                </c:pt>
                <c:pt idx="2">
                  <c:v>5.3140000000000001</c:v>
                </c:pt>
                <c:pt idx="3">
                  <c:v>5.3719999999999999</c:v>
                </c:pt>
                <c:pt idx="4">
                  <c:v>5.4660000000000002</c:v>
                </c:pt>
                <c:pt idx="5">
                  <c:v>5.93</c:v>
                </c:pt>
                <c:pt idx="6">
                  <c:v>10.596</c:v>
                </c:pt>
                <c:pt idx="7">
                  <c:v>11.728999999999999</c:v>
                </c:pt>
                <c:pt idx="8">
                  <c:v>10.805</c:v>
                </c:pt>
                <c:pt idx="9">
                  <c:v>6.1280000000000001</c:v>
                </c:pt>
                <c:pt idx="10">
                  <c:v>6.0909999999999993</c:v>
                </c:pt>
                <c:pt idx="11">
                  <c:v>6.3439999999999994</c:v>
                </c:pt>
                <c:pt idx="12">
                  <c:v>6.2450000000000001</c:v>
                </c:pt>
                <c:pt idx="13">
                  <c:v>5.9069999999999991</c:v>
                </c:pt>
                <c:pt idx="14">
                  <c:v>6.2640000000000002</c:v>
                </c:pt>
                <c:pt idx="15">
                  <c:v>6.0729999999999995</c:v>
                </c:pt>
                <c:pt idx="20">
                  <c:v>5.8940000000000001</c:v>
                </c:pt>
                <c:pt idx="21">
                  <c:v>5.899</c:v>
                </c:pt>
                <c:pt idx="22">
                  <c:v>5.7880000000000003</c:v>
                </c:pt>
                <c:pt idx="23">
                  <c:v>5.6790000000000003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96-4932-99FE-585A67BD174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30.281000000000002</c:v>
                </c:pt>
                <c:pt idx="1">
                  <c:v>33.762</c:v>
                </c:pt>
                <c:pt idx="2">
                  <c:v>32.989999999999995</c:v>
                </c:pt>
                <c:pt idx="3">
                  <c:v>33.601999999999997</c:v>
                </c:pt>
                <c:pt idx="4">
                  <c:v>34.54</c:v>
                </c:pt>
                <c:pt idx="5">
                  <c:v>28.994</c:v>
                </c:pt>
                <c:pt idx="6">
                  <c:v>39.417999999999999</c:v>
                </c:pt>
                <c:pt idx="7">
                  <c:v>57.120000000000005</c:v>
                </c:pt>
                <c:pt idx="8">
                  <c:v>60.752000000000002</c:v>
                </c:pt>
                <c:pt idx="9">
                  <c:v>54.430999999999997</c:v>
                </c:pt>
                <c:pt idx="10">
                  <c:v>53.197999999999993</c:v>
                </c:pt>
                <c:pt idx="11">
                  <c:v>44.992000000000004</c:v>
                </c:pt>
                <c:pt idx="12">
                  <c:v>9.0649999999999995</c:v>
                </c:pt>
                <c:pt idx="13">
                  <c:v>4.74</c:v>
                </c:pt>
                <c:pt idx="14">
                  <c:v>8.9749999999999996</c:v>
                </c:pt>
                <c:pt idx="15">
                  <c:v>1.204</c:v>
                </c:pt>
                <c:pt idx="16">
                  <c:v>55.180999999999997</c:v>
                </c:pt>
                <c:pt idx="17">
                  <c:v>15</c:v>
                </c:pt>
                <c:pt idx="18">
                  <c:v>21.518000000000001</c:v>
                </c:pt>
                <c:pt idx="19">
                  <c:v>30</c:v>
                </c:pt>
                <c:pt idx="20">
                  <c:v>18.626000000000001</c:v>
                </c:pt>
                <c:pt idx="21">
                  <c:v>18.614999999999998</c:v>
                </c:pt>
                <c:pt idx="22">
                  <c:v>19.405999999999999</c:v>
                </c:pt>
                <c:pt idx="23">
                  <c:v>5.0289999999999999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96-4932-99FE-585A67BD174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E96-4932-99FE-585A67BD174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E96-4932-99FE-585A67BD174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E96-4932-99FE-585A67BD174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E96-4932-99FE-585A67BD174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E96-4932-99FE-585A67BD174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7">
                  <c:v>120</c:v>
                </c:pt>
                <c:pt idx="8">
                  <c:v>150</c:v>
                </c:pt>
                <c:pt idx="9">
                  <c:v>190</c:v>
                </c:pt>
                <c:pt idx="10">
                  <c:v>140</c:v>
                </c:pt>
                <c:pt idx="11">
                  <c:v>170</c:v>
                </c:pt>
                <c:pt idx="12">
                  <c:v>100</c:v>
                </c:pt>
                <c:pt idx="1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E96-4932-99FE-585A67BD174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E96-4932-99FE-585A67BD174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5.0969999999999995</c:v>
                </c:pt>
                <c:pt idx="1">
                  <c:v>5.9820000000000002</c:v>
                </c:pt>
                <c:pt idx="2">
                  <c:v>4.4429999999999996</c:v>
                </c:pt>
                <c:pt idx="3">
                  <c:v>3.62</c:v>
                </c:pt>
                <c:pt idx="4">
                  <c:v>3.01</c:v>
                </c:pt>
                <c:pt idx="5">
                  <c:v>2.472</c:v>
                </c:pt>
                <c:pt idx="6">
                  <c:v>4.9550000000000001</c:v>
                </c:pt>
                <c:pt idx="7">
                  <c:v>4.444</c:v>
                </c:pt>
                <c:pt idx="8">
                  <c:v>5.1550000000000002</c:v>
                </c:pt>
                <c:pt idx="9">
                  <c:v>17.558</c:v>
                </c:pt>
                <c:pt idx="10">
                  <c:v>6.1460000000000008</c:v>
                </c:pt>
                <c:pt idx="11">
                  <c:v>4.4180000000000001</c:v>
                </c:pt>
                <c:pt idx="12">
                  <c:v>0.59599999999999997</c:v>
                </c:pt>
                <c:pt idx="13">
                  <c:v>2.8719999999999999</c:v>
                </c:pt>
                <c:pt idx="14">
                  <c:v>2.14</c:v>
                </c:pt>
                <c:pt idx="17">
                  <c:v>0.1</c:v>
                </c:pt>
                <c:pt idx="18">
                  <c:v>1.1559999999999999</c:v>
                </c:pt>
                <c:pt idx="19">
                  <c:v>1.1800000000000002</c:v>
                </c:pt>
                <c:pt idx="20">
                  <c:v>0.39</c:v>
                </c:pt>
                <c:pt idx="21">
                  <c:v>0.877</c:v>
                </c:pt>
                <c:pt idx="22">
                  <c:v>0.92200000000000015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E96-4932-99FE-585A67BD174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E96-4932-99FE-585A67BD174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E96-4932-99FE-585A67BD1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118.12</c:v>
                </c:pt>
                <c:pt idx="1">
                  <c:v>111.58</c:v>
                </c:pt>
                <c:pt idx="2">
                  <c:v>107.28</c:v>
                </c:pt>
                <c:pt idx="3">
                  <c:v>106.26</c:v>
                </c:pt>
                <c:pt idx="4">
                  <c:v>110.31</c:v>
                </c:pt>
                <c:pt idx="5">
                  <c:v>124.34</c:v>
                </c:pt>
                <c:pt idx="6">
                  <c:v>190.08</c:v>
                </c:pt>
                <c:pt idx="7">
                  <c:v>264.08999999999997</c:v>
                </c:pt>
                <c:pt idx="8">
                  <c:v>275.07</c:v>
                </c:pt>
                <c:pt idx="9">
                  <c:v>169.75</c:v>
                </c:pt>
                <c:pt idx="10">
                  <c:v>168.19</c:v>
                </c:pt>
                <c:pt idx="11">
                  <c:v>155.94999999999999</c:v>
                </c:pt>
                <c:pt idx="12">
                  <c:v>151.63999999999999</c:v>
                </c:pt>
                <c:pt idx="13">
                  <c:v>152.69999999999999</c:v>
                </c:pt>
                <c:pt idx="14">
                  <c:v>282.10000000000002</c:v>
                </c:pt>
                <c:pt idx="15">
                  <c:v>579.27</c:v>
                </c:pt>
                <c:pt idx="16">
                  <c:v>239.33</c:v>
                </c:pt>
                <c:pt idx="17">
                  <c:v>499.33</c:v>
                </c:pt>
                <c:pt idx="18">
                  <c:v>458.54</c:v>
                </c:pt>
                <c:pt idx="19">
                  <c:v>464.92</c:v>
                </c:pt>
                <c:pt idx="20">
                  <c:v>299.33999999999997</c:v>
                </c:pt>
                <c:pt idx="21">
                  <c:v>177.39</c:v>
                </c:pt>
                <c:pt idx="22">
                  <c:v>147.15</c:v>
                </c:pt>
                <c:pt idx="23">
                  <c:v>124.91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E96-4932-99FE-585A67BD1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40.700000000000003</v>
      </c>
      <c r="C4" s="18">
        <v>45.048999999999999</v>
      </c>
      <c r="D4" s="18">
        <v>42.747</v>
      </c>
      <c r="E4" s="18">
        <v>42.594000000000001</v>
      </c>
      <c r="F4" s="18">
        <v>43.015999999999998</v>
      </c>
      <c r="G4" s="18">
        <v>37.396000000000001</v>
      </c>
      <c r="H4" s="18">
        <v>54.969000000000001</v>
      </c>
      <c r="I4" s="18">
        <v>193.29299999999998</v>
      </c>
      <c r="J4" s="18">
        <v>226.71200000000002</v>
      </c>
      <c r="K4" s="18">
        <v>268.11700000000002</v>
      </c>
      <c r="L4" s="18">
        <v>205.435</v>
      </c>
      <c r="M4" s="18">
        <v>225.75400000000002</v>
      </c>
      <c r="N4" s="18">
        <v>115.90600000000001</v>
      </c>
      <c r="O4" s="18">
        <v>63.518999999999998</v>
      </c>
      <c r="P4" s="18">
        <v>17.378999999999998</v>
      </c>
      <c r="Q4" s="18">
        <v>7.2769999999999992</v>
      </c>
      <c r="R4" s="18">
        <v>55.181000000000004</v>
      </c>
      <c r="S4" s="18">
        <v>15.1</v>
      </c>
      <c r="T4" s="18">
        <v>22.673999999999999</v>
      </c>
      <c r="U4" s="18">
        <v>31.179999999999996</v>
      </c>
      <c r="V4" s="18">
        <v>24.91</v>
      </c>
      <c r="W4" s="18">
        <v>25.390999999999998</v>
      </c>
      <c r="X4" s="18">
        <v>26.116000000000003</v>
      </c>
      <c r="Y4" s="18">
        <v>43.262999999999998</v>
      </c>
      <c r="Z4" s="19"/>
      <c r="AA4" s="20">
        <f>SUM(B4:Z4)</f>
        <v>1873.6779999999997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118.12</v>
      </c>
      <c r="C7" s="28">
        <v>111.58</v>
      </c>
      <c r="D7" s="28">
        <v>107.28</v>
      </c>
      <c r="E7" s="28">
        <v>106.26</v>
      </c>
      <c r="F7" s="28">
        <v>110.31</v>
      </c>
      <c r="G7" s="28">
        <v>124.34</v>
      </c>
      <c r="H7" s="28">
        <v>190.08</v>
      </c>
      <c r="I7" s="28">
        <v>264.08999999999997</v>
      </c>
      <c r="J7" s="28">
        <v>275.07</v>
      </c>
      <c r="K7" s="28">
        <v>169.75</v>
      </c>
      <c r="L7" s="28">
        <v>168.19</v>
      </c>
      <c r="M7" s="28">
        <v>155.94999999999999</v>
      </c>
      <c r="N7" s="28">
        <v>151.63999999999999</v>
      </c>
      <c r="O7" s="28">
        <v>152.69999999999999</v>
      </c>
      <c r="P7" s="28">
        <v>282.10000000000002</v>
      </c>
      <c r="Q7" s="28">
        <v>579.27</v>
      </c>
      <c r="R7" s="28">
        <v>239.33</v>
      </c>
      <c r="S7" s="28">
        <v>499.33</v>
      </c>
      <c r="T7" s="28">
        <v>458.54</v>
      </c>
      <c r="U7" s="28">
        <v>464.92</v>
      </c>
      <c r="V7" s="28">
        <v>299.33999999999997</v>
      </c>
      <c r="W7" s="28">
        <v>177.39</v>
      </c>
      <c r="X7" s="28">
        <v>147.15</v>
      </c>
      <c r="Y7" s="28">
        <v>124.91</v>
      </c>
      <c r="Z7" s="29"/>
      <c r="AA7" s="30">
        <f>IF(SUM(B7:Z7)&lt;&gt;0,AVERAGEIF(B7:Z7,"&lt;&gt;"""),"")</f>
        <v>228.23499999999999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45.537999999999997</v>
      </c>
      <c r="J10" s="42">
        <v>62.372999999999998</v>
      </c>
      <c r="K10" s="42">
        <v>142.57900000000001</v>
      </c>
      <c r="L10" s="42">
        <v>88.881</v>
      </c>
      <c r="M10" s="42">
        <v>131.13900000000001</v>
      </c>
      <c r="N10" s="42">
        <v>58</v>
      </c>
      <c r="O10" s="42">
        <v>13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541.51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40.6</v>
      </c>
      <c r="C12" s="52">
        <v>44.36</v>
      </c>
      <c r="D12" s="52">
        <v>42.06</v>
      </c>
      <c r="E12" s="52">
        <v>41.908999999999999</v>
      </c>
      <c r="F12" s="52">
        <v>42.332000000000001</v>
      </c>
      <c r="G12" s="52">
        <v>36.700000000000003</v>
      </c>
      <c r="H12" s="52"/>
      <c r="I12" s="52">
        <v>16.431999999999999</v>
      </c>
      <c r="J12" s="52">
        <v>14.252000000000001</v>
      </c>
      <c r="K12" s="52">
        <v>23.736999999999998</v>
      </c>
      <c r="L12" s="52">
        <v>15.874000000000001</v>
      </c>
      <c r="M12" s="52">
        <v>22.300999999999998</v>
      </c>
      <c r="N12" s="52">
        <v>31.058</v>
      </c>
      <c r="O12" s="52">
        <v>27.875</v>
      </c>
      <c r="P12" s="52">
        <v>13.875</v>
      </c>
      <c r="Q12" s="52">
        <v>3</v>
      </c>
      <c r="R12" s="52">
        <v>46.637</v>
      </c>
      <c r="S12" s="52">
        <v>11.167</v>
      </c>
      <c r="T12" s="52">
        <v>18.850000000000001</v>
      </c>
      <c r="U12" s="52">
        <v>27.303999999999998</v>
      </c>
      <c r="V12" s="52">
        <v>20.68</v>
      </c>
      <c r="W12" s="52">
        <v>20.974</v>
      </c>
      <c r="X12" s="52">
        <v>22.884</v>
      </c>
      <c r="Y12" s="52">
        <v>39.549999999999997</v>
      </c>
      <c r="Z12" s="53"/>
      <c r="AA12" s="54">
        <f t="shared" si="0"/>
        <v>624.41100000000006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</v>
      </c>
      <c r="C14" s="57">
        <v>0.68899999999999995</v>
      </c>
      <c r="D14" s="57">
        <v>0.68700000000000006</v>
      </c>
      <c r="E14" s="57">
        <v>0.68500000000000005</v>
      </c>
      <c r="F14" s="57">
        <v>0.68400000000000005</v>
      </c>
      <c r="G14" s="57">
        <v>0.69599999999999995</v>
      </c>
      <c r="H14" s="57">
        <v>4.9689999999999994</v>
      </c>
      <c r="I14" s="57">
        <v>6.3230000000000004</v>
      </c>
      <c r="J14" s="57">
        <v>5.0869999999999997</v>
      </c>
      <c r="K14" s="57">
        <v>3.8010000000000002</v>
      </c>
      <c r="L14" s="57">
        <v>2.6799999999999997</v>
      </c>
      <c r="M14" s="57">
        <v>2.3140000000000001</v>
      </c>
      <c r="N14" s="57">
        <v>6.8480000000000008</v>
      </c>
      <c r="O14" s="57">
        <v>1.7249999999999999</v>
      </c>
      <c r="P14" s="57">
        <v>3.504</v>
      </c>
      <c r="Q14" s="57">
        <v>4.2769999999999992</v>
      </c>
      <c r="R14" s="57">
        <v>7.4360000000000008</v>
      </c>
      <c r="S14" s="57">
        <v>3.9329999999999998</v>
      </c>
      <c r="T14" s="57">
        <v>3.8239999999999998</v>
      </c>
      <c r="U14" s="57">
        <v>3.8759999999999999</v>
      </c>
      <c r="V14" s="57">
        <v>3.762</v>
      </c>
      <c r="W14" s="57">
        <v>3.4710000000000001</v>
      </c>
      <c r="X14" s="57">
        <v>3.2320000000000002</v>
      </c>
      <c r="Y14" s="57">
        <v>3.7130000000000001</v>
      </c>
      <c r="Z14" s="58"/>
      <c r="AA14" s="59">
        <f t="shared" si="0"/>
        <v>78.316000000000003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40.700000000000003</v>
      </c>
      <c r="C16" s="62">
        <f t="shared" si="1"/>
        <v>45.048999999999999</v>
      </c>
      <c r="D16" s="62">
        <f t="shared" si="1"/>
        <v>42.747</v>
      </c>
      <c r="E16" s="62">
        <f t="shared" si="1"/>
        <v>42.594000000000001</v>
      </c>
      <c r="F16" s="62">
        <f t="shared" si="1"/>
        <v>43.015999999999998</v>
      </c>
      <c r="G16" s="62">
        <f t="shared" si="1"/>
        <v>37.396000000000001</v>
      </c>
      <c r="H16" s="62">
        <f t="shared" si="1"/>
        <v>4.9689999999999994</v>
      </c>
      <c r="I16" s="62">
        <f t="shared" si="1"/>
        <v>68.293000000000006</v>
      </c>
      <c r="J16" s="62">
        <f t="shared" si="1"/>
        <v>81.712000000000003</v>
      </c>
      <c r="K16" s="62">
        <f t="shared" si="1"/>
        <v>170.11699999999999</v>
      </c>
      <c r="L16" s="62">
        <f t="shared" si="1"/>
        <v>107.435</v>
      </c>
      <c r="M16" s="62">
        <f t="shared" si="1"/>
        <v>155.75399999999999</v>
      </c>
      <c r="N16" s="62">
        <f t="shared" si="1"/>
        <v>95.905999999999992</v>
      </c>
      <c r="O16" s="62">
        <f t="shared" si="1"/>
        <v>42.6</v>
      </c>
      <c r="P16" s="62">
        <f t="shared" si="1"/>
        <v>17.379000000000001</v>
      </c>
      <c r="Q16" s="62">
        <f t="shared" si="1"/>
        <v>7.2769999999999992</v>
      </c>
      <c r="R16" s="62">
        <f t="shared" si="1"/>
        <v>54.073</v>
      </c>
      <c r="S16" s="62">
        <f t="shared" si="1"/>
        <v>15.1</v>
      </c>
      <c r="T16" s="62">
        <f t="shared" si="1"/>
        <v>22.673999999999999</v>
      </c>
      <c r="U16" s="62">
        <f t="shared" si="1"/>
        <v>31.18</v>
      </c>
      <c r="V16" s="62">
        <f t="shared" si="1"/>
        <v>24.442</v>
      </c>
      <c r="W16" s="62">
        <f t="shared" si="1"/>
        <v>24.445</v>
      </c>
      <c r="X16" s="62">
        <f t="shared" si="1"/>
        <v>26.116</v>
      </c>
      <c r="Y16" s="62">
        <f t="shared" si="1"/>
        <v>43.262999999999998</v>
      </c>
      <c r="Z16" s="63" t="str">
        <f t="shared" si="1"/>
        <v/>
      </c>
      <c r="AA16" s="64">
        <f>SUM(AA10:AA15)</f>
        <v>1244.2370000000001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50</v>
      </c>
      <c r="I19" s="72">
        <v>125</v>
      </c>
      <c r="J19" s="72">
        <v>145</v>
      </c>
      <c r="K19" s="72">
        <v>98</v>
      </c>
      <c r="L19" s="72">
        <v>98</v>
      </c>
      <c r="M19" s="72">
        <v>70</v>
      </c>
      <c r="N19" s="72">
        <v>20</v>
      </c>
      <c r="O19" s="72">
        <v>20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626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0.91900000000000004</v>
      </c>
      <c r="P21" s="81"/>
      <c r="Q21" s="81"/>
      <c r="R21" s="81">
        <v>1.1080000000000001</v>
      </c>
      <c r="S21" s="81"/>
      <c r="T21" s="81"/>
      <c r="U21" s="81"/>
      <c r="V21" s="81">
        <v>0.46799999999999997</v>
      </c>
      <c r="W21" s="81">
        <v>0.94599999999999995</v>
      </c>
      <c r="X21" s="81"/>
      <c r="Y21" s="81"/>
      <c r="Z21" s="78"/>
      <c r="AA21" s="79">
        <f t="shared" si="2"/>
        <v>3.4409999999999998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50</v>
      </c>
      <c r="I26" s="88">
        <f t="shared" si="3"/>
        <v>125</v>
      </c>
      <c r="J26" s="88">
        <f t="shared" si="3"/>
        <v>145</v>
      </c>
      <c r="K26" s="88">
        <f t="shared" si="3"/>
        <v>98</v>
      </c>
      <c r="L26" s="88">
        <f t="shared" si="3"/>
        <v>98</v>
      </c>
      <c r="M26" s="88">
        <f t="shared" si="3"/>
        <v>70</v>
      </c>
      <c r="N26" s="88">
        <f t="shared" si="3"/>
        <v>20</v>
      </c>
      <c r="O26" s="88">
        <f t="shared" si="3"/>
        <v>20.919</v>
      </c>
      <c r="P26" s="88">
        <f t="shared" si="3"/>
        <v>0</v>
      </c>
      <c r="Q26" s="88">
        <f t="shared" si="3"/>
        <v>0</v>
      </c>
      <c r="R26" s="88">
        <f t="shared" si="3"/>
        <v>1.1080000000000001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0.46799999999999997</v>
      </c>
      <c r="W26" s="88">
        <f t="shared" si="3"/>
        <v>0.94599999999999995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629.44100000000003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40.700000000000003</v>
      </c>
      <c r="C30" s="77">
        <v>45.048999999999999</v>
      </c>
      <c r="D30" s="77">
        <v>42.747</v>
      </c>
      <c r="E30" s="77">
        <v>42.594000000000001</v>
      </c>
      <c r="F30" s="77">
        <v>43.015999999999998</v>
      </c>
      <c r="G30" s="77">
        <v>37.396000000000001</v>
      </c>
      <c r="H30" s="77">
        <v>54.969000000000001</v>
      </c>
      <c r="I30" s="77">
        <v>193.29300000000001</v>
      </c>
      <c r="J30" s="77">
        <v>226.71199999999999</v>
      </c>
      <c r="K30" s="77">
        <v>268.11700000000002</v>
      </c>
      <c r="L30" s="77">
        <v>205.435</v>
      </c>
      <c r="M30" s="77">
        <v>225.75399999999999</v>
      </c>
      <c r="N30" s="77">
        <v>115.90600000000001</v>
      </c>
      <c r="O30" s="77">
        <v>63.518999999999998</v>
      </c>
      <c r="P30" s="77">
        <v>17.379000000000001</v>
      </c>
      <c r="Q30" s="77">
        <v>7.2770000000000001</v>
      </c>
      <c r="R30" s="77">
        <v>55.180999999999997</v>
      </c>
      <c r="S30" s="77">
        <v>15.1</v>
      </c>
      <c r="T30" s="77">
        <v>22.673999999999999</v>
      </c>
      <c r="U30" s="77">
        <v>31.18</v>
      </c>
      <c r="V30" s="77">
        <v>24.91</v>
      </c>
      <c r="W30" s="77">
        <v>25.390999999999998</v>
      </c>
      <c r="X30" s="77">
        <v>26.116</v>
      </c>
      <c r="Y30" s="77">
        <v>43.262999999999998</v>
      </c>
      <c r="Z30" s="78"/>
      <c r="AA30" s="79">
        <f>SUM(B30:Z30)</f>
        <v>1873.6779999999997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40.700000000000003</v>
      </c>
      <c r="C32" s="62">
        <f t="shared" ref="C32:Z32" si="4">IF(LEN(C$2)&gt;0,SUM(C29:C31),"")</f>
        <v>45.048999999999999</v>
      </c>
      <c r="D32" s="62">
        <f t="shared" si="4"/>
        <v>42.747</v>
      </c>
      <c r="E32" s="62">
        <f t="shared" si="4"/>
        <v>42.594000000000001</v>
      </c>
      <c r="F32" s="62">
        <f t="shared" si="4"/>
        <v>43.015999999999998</v>
      </c>
      <c r="G32" s="62">
        <f t="shared" si="4"/>
        <v>37.396000000000001</v>
      </c>
      <c r="H32" s="62">
        <f t="shared" si="4"/>
        <v>54.969000000000001</v>
      </c>
      <c r="I32" s="62">
        <f t="shared" si="4"/>
        <v>193.29300000000001</v>
      </c>
      <c r="J32" s="62">
        <f t="shared" si="4"/>
        <v>226.71199999999999</v>
      </c>
      <c r="K32" s="62">
        <f t="shared" si="4"/>
        <v>268.11700000000002</v>
      </c>
      <c r="L32" s="62">
        <f t="shared" si="4"/>
        <v>205.435</v>
      </c>
      <c r="M32" s="62">
        <f t="shared" si="4"/>
        <v>225.75399999999999</v>
      </c>
      <c r="N32" s="62">
        <f t="shared" si="4"/>
        <v>115.90600000000001</v>
      </c>
      <c r="O32" s="62">
        <f t="shared" si="4"/>
        <v>63.518999999999998</v>
      </c>
      <c r="P32" s="62">
        <f t="shared" si="4"/>
        <v>17.379000000000001</v>
      </c>
      <c r="Q32" s="62">
        <f t="shared" si="4"/>
        <v>7.2770000000000001</v>
      </c>
      <c r="R32" s="62">
        <f t="shared" si="4"/>
        <v>55.180999999999997</v>
      </c>
      <c r="S32" s="62">
        <f t="shared" si="4"/>
        <v>15.1</v>
      </c>
      <c r="T32" s="62">
        <f t="shared" si="4"/>
        <v>22.673999999999999</v>
      </c>
      <c r="U32" s="62">
        <f t="shared" si="4"/>
        <v>31.18</v>
      </c>
      <c r="V32" s="62">
        <f t="shared" si="4"/>
        <v>24.91</v>
      </c>
      <c r="W32" s="62">
        <f t="shared" si="4"/>
        <v>25.390999999999998</v>
      </c>
      <c r="X32" s="62">
        <f t="shared" si="4"/>
        <v>26.116</v>
      </c>
      <c r="Y32" s="62">
        <f t="shared" si="4"/>
        <v>43.262999999999998</v>
      </c>
      <c r="Z32" s="63" t="str">
        <f t="shared" si="4"/>
        <v/>
      </c>
      <c r="AA32" s="64">
        <f>SUM(AA29:AA31)</f>
        <v>1873.6779999999997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40.700000000000003</v>
      </c>
      <c r="C52" s="88">
        <f t="shared" si="10"/>
        <v>45.048999999999999</v>
      </c>
      <c r="D52" s="88">
        <f t="shared" si="10"/>
        <v>42.747</v>
      </c>
      <c r="E52" s="88">
        <f t="shared" si="10"/>
        <v>42.594000000000001</v>
      </c>
      <c r="F52" s="88">
        <f t="shared" si="10"/>
        <v>43.015999999999998</v>
      </c>
      <c r="G52" s="88">
        <f t="shared" si="10"/>
        <v>37.396000000000001</v>
      </c>
      <c r="H52" s="88">
        <f t="shared" si="10"/>
        <v>54.969000000000001</v>
      </c>
      <c r="I52" s="88">
        <f t="shared" si="10"/>
        <v>193.29300000000001</v>
      </c>
      <c r="J52" s="88">
        <f t="shared" si="10"/>
        <v>226.71199999999999</v>
      </c>
      <c r="K52" s="88">
        <f t="shared" si="10"/>
        <v>268.11699999999996</v>
      </c>
      <c r="L52" s="88">
        <f t="shared" si="10"/>
        <v>205.435</v>
      </c>
      <c r="M52" s="88">
        <f t="shared" si="10"/>
        <v>225.75399999999999</v>
      </c>
      <c r="N52" s="88">
        <f t="shared" si="10"/>
        <v>115.90599999999999</v>
      </c>
      <c r="O52" s="88">
        <f t="shared" si="10"/>
        <v>63.519000000000005</v>
      </c>
      <c r="P52" s="88">
        <f t="shared" si="10"/>
        <v>17.379000000000001</v>
      </c>
      <c r="Q52" s="88">
        <f t="shared" si="10"/>
        <v>7.2769999999999992</v>
      </c>
      <c r="R52" s="88">
        <f t="shared" si="10"/>
        <v>55.180999999999997</v>
      </c>
      <c r="S52" s="88">
        <f t="shared" si="10"/>
        <v>15.1</v>
      </c>
      <c r="T52" s="88">
        <f t="shared" si="10"/>
        <v>22.673999999999999</v>
      </c>
      <c r="U52" s="88">
        <f t="shared" si="10"/>
        <v>31.18</v>
      </c>
      <c r="V52" s="88">
        <f t="shared" si="10"/>
        <v>24.91</v>
      </c>
      <c r="W52" s="88">
        <f t="shared" si="10"/>
        <v>25.391000000000002</v>
      </c>
      <c r="X52" s="88">
        <f t="shared" si="10"/>
        <v>26.116</v>
      </c>
      <c r="Y52" s="88">
        <f t="shared" si="10"/>
        <v>43.262999999999998</v>
      </c>
      <c r="Z52" s="89" t="str">
        <f t="shared" si="10"/>
        <v/>
      </c>
      <c r="AA52" s="104">
        <f>SUM(B52:Z52)</f>
        <v>1873.6779999999997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CS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M5" sqref="M5:P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40.700000000000003</v>
      </c>
      <c r="C4" s="18">
        <v>45.048999999999992</v>
      </c>
      <c r="D4" s="18">
        <v>42.747</v>
      </c>
      <c r="E4" s="18">
        <v>42.594000000000001</v>
      </c>
      <c r="F4" s="18">
        <v>43.015999999999998</v>
      </c>
      <c r="G4" s="18">
        <v>37.396000000000001</v>
      </c>
      <c r="H4" s="18">
        <v>54.969000000000001</v>
      </c>
      <c r="I4" s="18">
        <v>193.29299999999995</v>
      </c>
      <c r="J4" s="18">
        <v>226.71199999999996</v>
      </c>
      <c r="K4" s="18">
        <v>268.11700000000002</v>
      </c>
      <c r="L4" s="18">
        <v>205.435</v>
      </c>
      <c r="M4" s="18">
        <v>225.75400000000002</v>
      </c>
      <c r="N4" s="18">
        <v>115.90600000000001</v>
      </c>
      <c r="O4" s="18">
        <v>63.518999999999998</v>
      </c>
      <c r="P4" s="18">
        <v>17.378999999999998</v>
      </c>
      <c r="Q4" s="18">
        <v>7.2770000000000001</v>
      </c>
      <c r="R4" s="18">
        <v>55.180999999999997</v>
      </c>
      <c r="S4" s="18">
        <v>15.1</v>
      </c>
      <c r="T4" s="18">
        <v>22.674000000000003</v>
      </c>
      <c r="U4" s="18">
        <v>31.18</v>
      </c>
      <c r="V4" s="18">
        <v>24.91</v>
      </c>
      <c r="W4" s="18">
        <v>25.390999999999998</v>
      </c>
      <c r="X4" s="18">
        <v>26.116</v>
      </c>
      <c r="Y4" s="18">
        <v>43.308000000000007</v>
      </c>
      <c r="Z4" s="19"/>
      <c r="AA4" s="20">
        <f>SUM(B4:Z4)</f>
        <v>1873.7229999999997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118.12</v>
      </c>
      <c r="C7" s="28">
        <v>111.58</v>
      </c>
      <c r="D7" s="28">
        <v>107.28</v>
      </c>
      <c r="E7" s="28">
        <v>106.26</v>
      </c>
      <c r="F7" s="28">
        <v>110.31</v>
      </c>
      <c r="G7" s="28">
        <v>124.34</v>
      </c>
      <c r="H7" s="28">
        <v>190.08</v>
      </c>
      <c r="I7" s="28">
        <v>264.08999999999997</v>
      </c>
      <c r="J7" s="28">
        <v>275.07</v>
      </c>
      <c r="K7" s="28">
        <v>169.75</v>
      </c>
      <c r="L7" s="28">
        <v>168.19</v>
      </c>
      <c r="M7" s="28">
        <v>155.94999999999999</v>
      </c>
      <c r="N7" s="28">
        <v>151.63999999999999</v>
      </c>
      <c r="O7" s="28">
        <v>152.69999999999999</v>
      </c>
      <c r="P7" s="28">
        <v>282.10000000000002</v>
      </c>
      <c r="Q7" s="28">
        <v>579.27</v>
      </c>
      <c r="R7" s="28">
        <v>239.33</v>
      </c>
      <c r="S7" s="28">
        <v>499.33</v>
      </c>
      <c r="T7" s="28">
        <v>458.54</v>
      </c>
      <c r="U7" s="28">
        <v>464.92</v>
      </c>
      <c r="V7" s="28">
        <v>299.33999999999997</v>
      </c>
      <c r="W7" s="28">
        <v>177.39</v>
      </c>
      <c r="X7" s="28">
        <v>147.15</v>
      </c>
      <c r="Y7" s="28">
        <v>124.91</v>
      </c>
      <c r="Z7" s="29"/>
      <c r="AA7" s="30">
        <f>IF(SUM(B7:Z7)&lt;&gt;0,AVERAGEIF(B7:Z7,"&lt;&gt;"""),"")</f>
        <v>228.23499999999999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120</v>
      </c>
      <c r="J12" s="52">
        <v>150</v>
      </c>
      <c r="K12" s="52">
        <v>190</v>
      </c>
      <c r="L12" s="52">
        <v>140</v>
      </c>
      <c r="M12" s="52">
        <v>170</v>
      </c>
      <c r="N12" s="52">
        <v>100</v>
      </c>
      <c r="O12" s="52">
        <v>50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5.0969999999999995</v>
      </c>
      <c r="C14" s="57">
        <v>5.9820000000000002</v>
      </c>
      <c r="D14" s="57">
        <v>4.4429999999999996</v>
      </c>
      <c r="E14" s="57">
        <v>3.62</v>
      </c>
      <c r="F14" s="57">
        <v>3.01</v>
      </c>
      <c r="G14" s="57">
        <v>2.472</v>
      </c>
      <c r="H14" s="57">
        <v>4.9550000000000001</v>
      </c>
      <c r="I14" s="57">
        <v>4.444</v>
      </c>
      <c r="J14" s="57">
        <v>5.1550000000000002</v>
      </c>
      <c r="K14" s="57">
        <v>17.558</v>
      </c>
      <c r="L14" s="57">
        <v>6.1460000000000008</v>
      </c>
      <c r="M14" s="57">
        <v>4.4180000000000001</v>
      </c>
      <c r="N14" s="57">
        <v>0.59599999999999997</v>
      </c>
      <c r="O14" s="57">
        <v>2.8719999999999999</v>
      </c>
      <c r="P14" s="57">
        <v>2.14</v>
      </c>
      <c r="Q14" s="57"/>
      <c r="R14" s="57"/>
      <c r="S14" s="57">
        <v>0.1</v>
      </c>
      <c r="T14" s="57">
        <v>1.1559999999999999</v>
      </c>
      <c r="U14" s="57">
        <v>1.1800000000000002</v>
      </c>
      <c r="V14" s="57">
        <v>0.39</v>
      </c>
      <c r="W14" s="57">
        <v>0.877</v>
      </c>
      <c r="X14" s="57">
        <v>0.92200000000000015</v>
      </c>
      <c r="Y14" s="57"/>
      <c r="Z14" s="58"/>
      <c r="AA14" s="59">
        <f t="shared" si="0"/>
        <v>77.533000000000015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5.0969999999999995</v>
      </c>
      <c r="C16" s="62">
        <f t="shared" ref="C16:Z16" si="1">IF(LEN(C$2)&gt;0,SUM(C10:C15),"")</f>
        <v>5.9820000000000002</v>
      </c>
      <c r="D16" s="62">
        <f t="shared" si="1"/>
        <v>4.4429999999999996</v>
      </c>
      <c r="E16" s="62">
        <f t="shared" si="1"/>
        <v>3.62</v>
      </c>
      <c r="F16" s="62">
        <f t="shared" si="1"/>
        <v>3.01</v>
      </c>
      <c r="G16" s="62">
        <f t="shared" si="1"/>
        <v>2.472</v>
      </c>
      <c r="H16" s="62">
        <f t="shared" si="1"/>
        <v>4.9550000000000001</v>
      </c>
      <c r="I16" s="62">
        <f t="shared" si="1"/>
        <v>124.444</v>
      </c>
      <c r="J16" s="62">
        <f t="shared" si="1"/>
        <v>155.155</v>
      </c>
      <c r="K16" s="62">
        <f t="shared" si="1"/>
        <v>207.55799999999999</v>
      </c>
      <c r="L16" s="62">
        <f t="shared" si="1"/>
        <v>146.14600000000002</v>
      </c>
      <c r="M16" s="62">
        <f t="shared" si="1"/>
        <v>174.41800000000001</v>
      </c>
      <c r="N16" s="62">
        <f t="shared" si="1"/>
        <v>100.596</v>
      </c>
      <c r="O16" s="62">
        <f t="shared" si="1"/>
        <v>52.872</v>
      </c>
      <c r="P16" s="62">
        <f t="shared" si="1"/>
        <v>2.14</v>
      </c>
      <c r="Q16" s="62">
        <f t="shared" si="1"/>
        <v>0</v>
      </c>
      <c r="R16" s="62">
        <f t="shared" si="1"/>
        <v>0</v>
      </c>
      <c r="S16" s="62">
        <f t="shared" si="1"/>
        <v>0.1</v>
      </c>
      <c r="T16" s="62">
        <f t="shared" si="1"/>
        <v>1.1559999999999999</v>
      </c>
      <c r="U16" s="62">
        <f t="shared" si="1"/>
        <v>1.1800000000000002</v>
      </c>
      <c r="V16" s="62">
        <f t="shared" si="1"/>
        <v>0.39</v>
      </c>
      <c r="W16" s="62">
        <f t="shared" si="1"/>
        <v>0.877</v>
      </c>
      <c r="X16" s="62">
        <f t="shared" si="1"/>
        <v>0.92200000000000015</v>
      </c>
      <c r="Y16" s="62">
        <f t="shared" si="1"/>
        <v>0</v>
      </c>
      <c r="Z16" s="63" t="str">
        <f t="shared" si="1"/>
        <v/>
      </c>
      <c r="AA16" s="64">
        <f>SUM(AA10:AA15)</f>
        <v>997.53300000000002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5.3220000000000001</v>
      </c>
      <c r="C20" s="77">
        <v>5.3049999999999997</v>
      </c>
      <c r="D20" s="77">
        <v>5.3140000000000001</v>
      </c>
      <c r="E20" s="77">
        <v>5.3719999999999999</v>
      </c>
      <c r="F20" s="77">
        <v>5.4660000000000002</v>
      </c>
      <c r="G20" s="77">
        <v>5.93</v>
      </c>
      <c r="H20" s="77">
        <v>10.596</v>
      </c>
      <c r="I20" s="77">
        <v>11.728999999999999</v>
      </c>
      <c r="J20" s="77">
        <v>10.805</v>
      </c>
      <c r="K20" s="77">
        <v>6.1280000000000001</v>
      </c>
      <c r="L20" s="77">
        <v>6.0909999999999993</v>
      </c>
      <c r="M20" s="77">
        <v>6.3439999999999994</v>
      </c>
      <c r="N20" s="77">
        <v>6.2450000000000001</v>
      </c>
      <c r="O20" s="77">
        <v>5.9069999999999991</v>
      </c>
      <c r="P20" s="77">
        <v>6.2640000000000002</v>
      </c>
      <c r="Q20" s="77">
        <v>6.0729999999999995</v>
      </c>
      <c r="R20" s="77"/>
      <c r="S20" s="77"/>
      <c r="T20" s="77"/>
      <c r="U20" s="77"/>
      <c r="V20" s="77">
        <v>5.8940000000000001</v>
      </c>
      <c r="W20" s="77">
        <v>5.899</v>
      </c>
      <c r="X20" s="77">
        <v>5.7880000000000003</v>
      </c>
      <c r="Y20" s="77">
        <v>5.6790000000000003</v>
      </c>
      <c r="Z20" s="78"/>
      <c r="AA20" s="79">
        <f t="shared" si="2"/>
        <v>132.15099999999998</v>
      </c>
    </row>
    <row r="21" spans="1:27" ht="24.95" customHeight="1" x14ac:dyDescent="0.2">
      <c r="A21" s="75" t="s">
        <v>16</v>
      </c>
      <c r="B21" s="80">
        <v>30.281000000000002</v>
      </c>
      <c r="C21" s="81">
        <v>33.762</v>
      </c>
      <c r="D21" s="81">
        <v>32.989999999999995</v>
      </c>
      <c r="E21" s="81">
        <v>33.601999999999997</v>
      </c>
      <c r="F21" s="81">
        <v>34.54</v>
      </c>
      <c r="G21" s="81">
        <v>28.994</v>
      </c>
      <c r="H21" s="81">
        <v>39.417999999999999</v>
      </c>
      <c r="I21" s="81">
        <v>57.120000000000005</v>
      </c>
      <c r="J21" s="81">
        <v>60.752000000000002</v>
      </c>
      <c r="K21" s="81">
        <v>54.430999999999997</v>
      </c>
      <c r="L21" s="81">
        <v>53.197999999999993</v>
      </c>
      <c r="M21" s="81">
        <v>44.992000000000004</v>
      </c>
      <c r="N21" s="81">
        <v>9.0649999999999995</v>
      </c>
      <c r="O21" s="81">
        <v>4.74</v>
      </c>
      <c r="P21" s="81">
        <v>8.9749999999999996</v>
      </c>
      <c r="Q21" s="81">
        <v>1.204</v>
      </c>
      <c r="R21" s="81">
        <v>55.180999999999997</v>
      </c>
      <c r="S21" s="81">
        <v>15</v>
      </c>
      <c r="T21" s="81">
        <v>21.518000000000001</v>
      </c>
      <c r="U21" s="81">
        <v>30</v>
      </c>
      <c r="V21" s="81">
        <v>18.626000000000001</v>
      </c>
      <c r="W21" s="81">
        <v>18.614999999999998</v>
      </c>
      <c r="X21" s="81">
        <v>19.405999999999999</v>
      </c>
      <c r="Y21" s="81">
        <v>5.0289999999999999</v>
      </c>
      <c r="Z21" s="78"/>
      <c r="AA21" s="79">
        <f t="shared" si="2"/>
        <v>711.43899999999996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35.603000000000002</v>
      </c>
      <c r="C26" s="88">
        <f t="shared" ref="C26:Z26" si="3">IF(LEN(C$2)&gt;0,SUM(C19:C25),"")</f>
        <v>39.067</v>
      </c>
      <c r="D26" s="88">
        <f t="shared" si="3"/>
        <v>38.303999999999995</v>
      </c>
      <c r="E26" s="88">
        <f t="shared" si="3"/>
        <v>38.973999999999997</v>
      </c>
      <c r="F26" s="88">
        <f t="shared" si="3"/>
        <v>40.006</v>
      </c>
      <c r="G26" s="88">
        <f t="shared" si="3"/>
        <v>34.923999999999999</v>
      </c>
      <c r="H26" s="88">
        <f t="shared" si="3"/>
        <v>50.013999999999996</v>
      </c>
      <c r="I26" s="88">
        <f t="shared" si="3"/>
        <v>68.849000000000004</v>
      </c>
      <c r="J26" s="88">
        <f t="shared" si="3"/>
        <v>71.557000000000002</v>
      </c>
      <c r="K26" s="88">
        <f t="shared" si="3"/>
        <v>60.558999999999997</v>
      </c>
      <c r="L26" s="88">
        <f t="shared" si="3"/>
        <v>59.288999999999994</v>
      </c>
      <c r="M26" s="88">
        <f t="shared" si="3"/>
        <v>51.336000000000006</v>
      </c>
      <c r="N26" s="88">
        <f t="shared" si="3"/>
        <v>15.309999999999999</v>
      </c>
      <c r="O26" s="88">
        <f t="shared" si="3"/>
        <v>10.646999999999998</v>
      </c>
      <c r="P26" s="88">
        <f t="shared" si="3"/>
        <v>15.239000000000001</v>
      </c>
      <c r="Q26" s="88">
        <f t="shared" si="3"/>
        <v>7.2769999999999992</v>
      </c>
      <c r="R26" s="88">
        <f t="shared" si="3"/>
        <v>55.180999999999997</v>
      </c>
      <c r="S26" s="88">
        <f t="shared" si="3"/>
        <v>15</v>
      </c>
      <c r="T26" s="88">
        <f t="shared" si="3"/>
        <v>21.518000000000001</v>
      </c>
      <c r="U26" s="88">
        <f t="shared" si="3"/>
        <v>30</v>
      </c>
      <c r="V26" s="88">
        <f t="shared" si="3"/>
        <v>24.520000000000003</v>
      </c>
      <c r="W26" s="88">
        <f t="shared" si="3"/>
        <v>24.513999999999999</v>
      </c>
      <c r="X26" s="88">
        <f t="shared" si="3"/>
        <v>25.193999999999999</v>
      </c>
      <c r="Y26" s="88">
        <f t="shared" si="3"/>
        <v>10.708</v>
      </c>
      <c r="Z26" s="89" t="str">
        <f t="shared" si="3"/>
        <v/>
      </c>
      <c r="AA26" s="90">
        <f>SUM(AA19:AA25)</f>
        <v>843.58999999999992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40.700000000000003</v>
      </c>
      <c r="C30" s="77">
        <v>45.048999999999999</v>
      </c>
      <c r="D30" s="77">
        <v>42.747</v>
      </c>
      <c r="E30" s="77">
        <v>42.594000000000001</v>
      </c>
      <c r="F30" s="77">
        <v>43.015999999999998</v>
      </c>
      <c r="G30" s="77">
        <v>37.396000000000001</v>
      </c>
      <c r="H30" s="77">
        <v>54.969000000000001</v>
      </c>
      <c r="I30" s="77">
        <v>193.29300000000001</v>
      </c>
      <c r="J30" s="77">
        <v>226.71199999999999</v>
      </c>
      <c r="K30" s="77">
        <v>268.11700000000002</v>
      </c>
      <c r="L30" s="77">
        <v>205.435</v>
      </c>
      <c r="M30" s="77">
        <v>225.75399999999999</v>
      </c>
      <c r="N30" s="77">
        <v>115.90600000000001</v>
      </c>
      <c r="O30" s="77">
        <v>63.518999999999998</v>
      </c>
      <c r="P30" s="77">
        <v>17.379000000000001</v>
      </c>
      <c r="Q30" s="77">
        <v>7.2770000000000001</v>
      </c>
      <c r="R30" s="77">
        <v>55.180999999999997</v>
      </c>
      <c r="S30" s="77">
        <v>15.1</v>
      </c>
      <c r="T30" s="77">
        <v>22.673999999999999</v>
      </c>
      <c r="U30" s="77">
        <v>31.18</v>
      </c>
      <c r="V30" s="77">
        <v>24.91</v>
      </c>
      <c r="W30" s="77">
        <v>25.390999999999998</v>
      </c>
      <c r="X30" s="77">
        <v>26.116</v>
      </c>
      <c r="Y30" s="77">
        <v>10.708</v>
      </c>
      <c r="Z30" s="78"/>
      <c r="AA30" s="79">
        <f>SUM(B30:Z30)</f>
        <v>1841.1229999999998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40.700000000000003</v>
      </c>
      <c r="C32" s="62">
        <f t="shared" ref="C32:Z32" si="4">IF(LEN(C$2)&gt;0,SUM(C29:C31),"")</f>
        <v>45.048999999999999</v>
      </c>
      <c r="D32" s="62">
        <f t="shared" si="4"/>
        <v>42.747</v>
      </c>
      <c r="E32" s="62">
        <f t="shared" si="4"/>
        <v>42.594000000000001</v>
      </c>
      <c r="F32" s="62">
        <f t="shared" si="4"/>
        <v>43.015999999999998</v>
      </c>
      <c r="G32" s="62">
        <f t="shared" si="4"/>
        <v>37.396000000000001</v>
      </c>
      <c r="H32" s="62">
        <f t="shared" si="4"/>
        <v>54.969000000000001</v>
      </c>
      <c r="I32" s="62">
        <f t="shared" si="4"/>
        <v>193.29300000000001</v>
      </c>
      <c r="J32" s="62">
        <f t="shared" si="4"/>
        <v>226.71199999999999</v>
      </c>
      <c r="K32" s="62">
        <f t="shared" si="4"/>
        <v>268.11700000000002</v>
      </c>
      <c r="L32" s="62">
        <f t="shared" si="4"/>
        <v>205.435</v>
      </c>
      <c r="M32" s="62">
        <f t="shared" si="4"/>
        <v>225.75399999999999</v>
      </c>
      <c r="N32" s="62">
        <f t="shared" si="4"/>
        <v>115.90600000000001</v>
      </c>
      <c r="O32" s="62">
        <f t="shared" si="4"/>
        <v>63.518999999999998</v>
      </c>
      <c r="P32" s="62">
        <f t="shared" si="4"/>
        <v>17.379000000000001</v>
      </c>
      <c r="Q32" s="62">
        <f t="shared" si="4"/>
        <v>7.2770000000000001</v>
      </c>
      <c r="R32" s="62">
        <f t="shared" si="4"/>
        <v>55.180999999999997</v>
      </c>
      <c r="S32" s="62">
        <f t="shared" si="4"/>
        <v>15.1</v>
      </c>
      <c r="T32" s="62">
        <f t="shared" si="4"/>
        <v>22.673999999999999</v>
      </c>
      <c r="U32" s="62">
        <f t="shared" si="4"/>
        <v>31.18</v>
      </c>
      <c r="V32" s="62">
        <f t="shared" si="4"/>
        <v>24.91</v>
      </c>
      <c r="W32" s="62">
        <f t="shared" si="4"/>
        <v>25.390999999999998</v>
      </c>
      <c r="X32" s="62">
        <f t="shared" si="4"/>
        <v>26.116</v>
      </c>
      <c r="Y32" s="62">
        <f t="shared" si="4"/>
        <v>10.708</v>
      </c>
      <c r="Z32" s="63" t="str">
        <f t="shared" si="4"/>
        <v/>
      </c>
      <c r="AA32" s="64">
        <f>SUM(AA29:AA31)</f>
        <v>1841.1229999999998</v>
      </c>
    </row>
    <row r="33" spans="1:9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9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9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9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9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9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9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32.6</v>
      </c>
      <c r="Z39" s="100"/>
      <c r="AA39" s="79">
        <f t="shared" si="5"/>
        <v>32.6</v>
      </c>
      <c r="AL39" s="5">
        <v>21.2</v>
      </c>
      <c r="AM39" s="5">
        <v>21.2</v>
      </c>
      <c r="AN39" s="5">
        <v>21.2</v>
      </c>
      <c r="AO39" s="5">
        <v>21.2</v>
      </c>
      <c r="CL39" s="5">
        <v>47.2</v>
      </c>
      <c r="CM39" s="5">
        <v>47.2</v>
      </c>
      <c r="CN39" s="5">
        <v>47.2</v>
      </c>
      <c r="CO39" s="5">
        <v>47.2</v>
      </c>
      <c r="CP39" s="5">
        <v>47.6</v>
      </c>
      <c r="CQ39" s="5">
        <v>47.6</v>
      </c>
      <c r="CR39" s="5">
        <v>47.6</v>
      </c>
      <c r="CS39" s="5">
        <v>47.6</v>
      </c>
    </row>
    <row r="40" spans="1:9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32.6</v>
      </c>
      <c r="Z40" s="89" t="str">
        <f t="shared" si="6"/>
        <v/>
      </c>
      <c r="AA40" s="90">
        <f t="shared" si="5"/>
        <v>32.6</v>
      </c>
    </row>
    <row r="41" spans="1:9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9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9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9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9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9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9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32.6</v>
      </c>
      <c r="Z47" s="100"/>
      <c r="AA47" s="79">
        <f t="shared" si="7"/>
        <v>32.6</v>
      </c>
      <c r="AL47" s="5">
        <v>21.2</v>
      </c>
      <c r="AM47" s="5">
        <v>21.2</v>
      </c>
      <c r="AN47" s="5">
        <v>21.2</v>
      </c>
      <c r="AO47" s="5">
        <v>21.2</v>
      </c>
      <c r="CL47" s="5">
        <v>47.2</v>
      </c>
      <c r="CM47" s="5">
        <v>47.2</v>
      </c>
      <c r="CN47" s="5">
        <v>47.2</v>
      </c>
      <c r="CO47" s="5">
        <v>47.2</v>
      </c>
      <c r="CP47" s="5">
        <v>47.6</v>
      </c>
      <c r="CQ47" s="5">
        <v>47.6</v>
      </c>
      <c r="CR47" s="5">
        <v>47.6</v>
      </c>
      <c r="CS47" s="5">
        <v>47.6</v>
      </c>
    </row>
    <row r="48" spans="1:9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32.6</v>
      </c>
      <c r="Z49" s="89" t="str">
        <f t="shared" si="8"/>
        <v/>
      </c>
      <c r="AA49" s="90">
        <f t="shared" si="7"/>
        <v>32.6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40.700000000000003</v>
      </c>
      <c r="C52" s="88">
        <f t="shared" ref="C52:Z52" si="10">IF(LEN(C$2)&gt;0,SUM(C10:C15)+C26+C40,"")</f>
        <v>45.048999999999999</v>
      </c>
      <c r="D52" s="88">
        <f t="shared" si="10"/>
        <v>42.746999999999993</v>
      </c>
      <c r="E52" s="88">
        <f t="shared" si="10"/>
        <v>42.593999999999994</v>
      </c>
      <c r="F52" s="88">
        <f t="shared" si="10"/>
        <v>43.015999999999998</v>
      </c>
      <c r="G52" s="88">
        <f t="shared" si="10"/>
        <v>37.396000000000001</v>
      </c>
      <c r="H52" s="88">
        <f t="shared" si="10"/>
        <v>54.968999999999994</v>
      </c>
      <c r="I52" s="88">
        <f t="shared" si="10"/>
        <v>193.29300000000001</v>
      </c>
      <c r="J52" s="88">
        <f t="shared" si="10"/>
        <v>226.71199999999999</v>
      </c>
      <c r="K52" s="88">
        <f t="shared" si="10"/>
        <v>268.11699999999996</v>
      </c>
      <c r="L52" s="88">
        <f t="shared" si="10"/>
        <v>205.435</v>
      </c>
      <c r="M52" s="88">
        <f t="shared" si="10"/>
        <v>225.75400000000002</v>
      </c>
      <c r="N52" s="88">
        <f t="shared" si="10"/>
        <v>115.90600000000001</v>
      </c>
      <c r="O52" s="88">
        <f t="shared" si="10"/>
        <v>63.518999999999998</v>
      </c>
      <c r="P52" s="88">
        <f t="shared" si="10"/>
        <v>17.379000000000001</v>
      </c>
      <c r="Q52" s="88">
        <f t="shared" si="10"/>
        <v>7.2769999999999992</v>
      </c>
      <c r="R52" s="88">
        <f t="shared" si="10"/>
        <v>55.180999999999997</v>
      </c>
      <c r="S52" s="88">
        <f t="shared" si="10"/>
        <v>15.1</v>
      </c>
      <c r="T52" s="88">
        <f t="shared" si="10"/>
        <v>22.673999999999999</v>
      </c>
      <c r="U52" s="88">
        <f t="shared" si="10"/>
        <v>31.18</v>
      </c>
      <c r="V52" s="88">
        <f t="shared" si="10"/>
        <v>24.910000000000004</v>
      </c>
      <c r="W52" s="88">
        <f t="shared" si="10"/>
        <v>25.390999999999998</v>
      </c>
      <c r="X52" s="88">
        <f t="shared" si="10"/>
        <v>26.116</v>
      </c>
      <c r="Y52" s="88">
        <f t="shared" si="10"/>
        <v>43.308</v>
      </c>
      <c r="Z52" s="89" t="str">
        <f t="shared" si="10"/>
        <v/>
      </c>
      <c r="AA52" s="104">
        <f>SUM(B52:Z52)</f>
        <v>1873.7229999999997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CS31"/>
  <sheetViews>
    <sheetView showGridLines="0" zoomScale="80" zoomScaleNormal="80" workbookViewId="0">
      <selection activeCell="M5" sqref="M5:P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32.6</v>
      </c>
      <c r="Z4" s="19"/>
      <c r="AA4" s="111">
        <f>SUM(B4:Z4)</f>
        <v>32.6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118.12</v>
      </c>
      <c r="C7" s="117">
        <v>111.58</v>
      </c>
      <c r="D7" s="117">
        <v>107.28</v>
      </c>
      <c r="E7" s="117">
        <v>106.26</v>
      </c>
      <c r="F7" s="117">
        <v>110.31</v>
      </c>
      <c r="G7" s="117">
        <v>124.34</v>
      </c>
      <c r="H7" s="117">
        <v>190.08</v>
      </c>
      <c r="I7" s="117">
        <v>264.08999999999997</v>
      </c>
      <c r="J7" s="117">
        <v>275.07</v>
      </c>
      <c r="K7" s="117">
        <v>169.75</v>
      </c>
      <c r="L7" s="117">
        <v>168.19</v>
      </c>
      <c r="M7" s="117">
        <v>155.94999999999999</v>
      </c>
      <c r="N7" s="117">
        <v>151.63999999999999</v>
      </c>
      <c r="O7" s="117">
        <v>152.69999999999999</v>
      </c>
      <c r="P7" s="117">
        <v>282.10000000000002</v>
      </c>
      <c r="Q7" s="117">
        <v>579.27</v>
      </c>
      <c r="R7" s="117">
        <v>239.33</v>
      </c>
      <c r="S7" s="117">
        <v>499.33</v>
      </c>
      <c r="T7" s="117">
        <v>458.54</v>
      </c>
      <c r="U7" s="117">
        <v>464.92</v>
      </c>
      <c r="V7" s="117">
        <v>299.33999999999997</v>
      </c>
      <c r="W7" s="117">
        <v>177.39</v>
      </c>
      <c r="X7" s="117">
        <v>147.15</v>
      </c>
      <c r="Y7" s="117">
        <v>124.91</v>
      </c>
      <c r="Z7" s="118"/>
      <c r="AA7" s="119">
        <f>IF(SUM(B7:Z7)&lt;&gt;0,AVERAGEIF(B7:Z7,"&lt;&gt;"""),"")</f>
        <v>228.23499999999999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9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9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9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9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9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9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9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32.6</v>
      </c>
      <c r="Z23" s="131"/>
      <c r="AA23" s="132">
        <f t="shared" si="2"/>
        <v>32.6</v>
      </c>
      <c r="AL23" s="5">
        <v>21.2</v>
      </c>
      <c r="AM23" s="5">
        <v>21.2</v>
      </c>
      <c r="AN23" s="5">
        <v>21.2</v>
      </c>
      <c r="AO23" s="5">
        <v>21.2</v>
      </c>
      <c r="CL23" s="5">
        <v>47.2</v>
      </c>
      <c r="CM23" s="5">
        <v>47.2</v>
      </c>
      <c r="CN23" s="5">
        <v>47.2</v>
      </c>
      <c r="CO23" s="5">
        <v>47.2</v>
      </c>
      <c r="CP23" s="5">
        <v>47.6</v>
      </c>
      <c r="CQ23" s="5">
        <v>47.6</v>
      </c>
      <c r="CR23" s="5">
        <v>47.6</v>
      </c>
      <c r="CS23" s="5">
        <v>47.6</v>
      </c>
    </row>
    <row r="24" spans="1:9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32.6</v>
      </c>
      <c r="Z24" s="136" t="str">
        <f t="shared" si="3"/>
        <v/>
      </c>
      <c r="AA24" s="90">
        <f t="shared" si="2"/>
        <v>32.6</v>
      </c>
    </row>
    <row r="25" spans="1:97" ht="15.95" customHeight="1" x14ac:dyDescent="0.2"/>
    <row r="28" spans="1:9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9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2024-11-12T14:30:40Z</dcterms:created>
  <dcterms:modified xsi:type="dcterms:W3CDTF">2024-11-12T14:30:42Z</dcterms:modified>
</cp:coreProperties>
</file>