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<sst xmlns="http://schemas.openxmlformats.org/spreadsheetml/2006/main" count="119" uniqueCount="54">
  <si>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11/11/2024 16:35:53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</si>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</sst>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2DD-49AA-B561-01823C401FA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8">
                  <c:v>75</c:v>
                </c:pt>
                <c:pt idx="9">
                  <c:v>75</c:v>
                </c:pt>
                <c:pt idx="10">
                  <c:v>28</c:v>
                </c:pt>
                <c:pt idx="11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DD-49AA-B561-01823C401FA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2DD-49AA-B561-01823C401FA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1.93</c:v>
                </c:pt>
                <c:pt idx="1">
                  <c:v>1.69</c:v>
                </c:pt>
                <c:pt idx="2">
                  <c:v>2.42</c:v>
                </c:pt>
                <c:pt idx="3">
                  <c:v>1.94</c:v>
                </c:pt>
                <c:pt idx="4">
                  <c:v>3.38</c:v>
                </c:pt>
                <c:pt idx="5">
                  <c:v>1.45</c:v>
                </c:pt>
                <c:pt idx="7">
                  <c:v>1.43</c:v>
                </c:pt>
                <c:pt idx="8">
                  <c:v>4.38</c:v>
                </c:pt>
                <c:pt idx="9">
                  <c:v>7.6130000000000004</c:v>
                </c:pt>
                <c:pt idx="10">
                  <c:v>9.604000000000001</c:v>
                </c:pt>
                <c:pt idx="11">
                  <c:v>41.850999999999999</c:v>
                </c:pt>
                <c:pt idx="12">
                  <c:v>7.25</c:v>
                </c:pt>
                <c:pt idx="13">
                  <c:v>4.83</c:v>
                </c:pt>
                <c:pt idx="14">
                  <c:v>26.280999999999999</c:v>
                </c:pt>
                <c:pt idx="15">
                  <c:v>2.42</c:v>
                </c:pt>
                <c:pt idx="16">
                  <c:v>16.466999999999999</c:v>
                </c:pt>
                <c:pt idx="17">
                  <c:v>6.7679999999999998</c:v>
                </c:pt>
                <c:pt idx="18">
                  <c:v>2.8970000000000002</c:v>
                </c:pt>
                <c:pt idx="19">
                  <c:v>11.032</c:v>
                </c:pt>
                <c:pt idx="20">
                  <c:v>5.5079999999999991</c:v>
                </c:pt>
                <c:pt idx="21">
                  <c:v>10.221</c:v>
                </c:pt>
                <c:pt idx="22">
                  <c:v>7.6290000000000004</c:v>
                </c:pt>
                <c:pt idx="23">
                  <c:v>16.485999999999997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DD-49AA-B561-01823C401FA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2DD-49AA-B561-01823C401FA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2DD-49AA-B561-01823C401FA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2DD-49AA-B561-01823C401FA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2DD-49AA-B561-01823C401FA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2DD-49AA-B561-01823C401FA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43.670999999999999</c:v>
                </c:pt>
                <c:pt idx="1">
                  <c:v>41.198999999999998</c:v>
                </c:pt>
                <c:pt idx="2">
                  <c:v>38.573</c:v>
                </c:pt>
                <c:pt idx="3">
                  <c:v>40.270000000000003</c:v>
                </c:pt>
                <c:pt idx="4">
                  <c:v>28.768000000000001</c:v>
                </c:pt>
                <c:pt idx="5">
                  <c:v>35.261000000000003</c:v>
                </c:pt>
                <c:pt idx="6">
                  <c:v>56.223999999999997</c:v>
                </c:pt>
                <c:pt idx="7">
                  <c:v>34</c:v>
                </c:pt>
                <c:pt idx="8">
                  <c:v>62.509</c:v>
                </c:pt>
                <c:pt idx="9">
                  <c:v>11</c:v>
                </c:pt>
                <c:pt idx="10">
                  <c:v>55.856000000000002</c:v>
                </c:pt>
                <c:pt idx="11">
                  <c:v>116.089</c:v>
                </c:pt>
                <c:pt idx="12">
                  <c:v>18.329999999999998</c:v>
                </c:pt>
                <c:pt idx="13">
                  <c:v>30</c:v>
                </c:pt>
                <c:pt idx="14">
                  <c:v>43.692</c:v>
                </c:pt>
                <c:pt idx="15">
                  <c:v>102.676</c:v>
                </c:pt>
                <c:pt idx="16">
                  <c:v>40</c:v>
                </c:pt>
                <c:pt idx="17">
                  <c:v>62.980000000000004</c:v>
                </c:pt>
                <c:pt idx="18">
                  <c:v>40</c:v>
                </c:pt>
                <c:pt idx="19">
                  <c:v>40</c:v>
                </c:pt>
                <c:pt idx="20">
                  <c:v>40</c:v>
                </c:pt>
                <c:pt idx="21">
                  <c:v>42.18</c:v>
                </c:pt>
                <c:pt idx="22">
                  <c:v>82.247000000000014</c:v>
                </c:pt>
                <c:pt idx="23">
                  <c:v>206.315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2DD-49AA-B561-01823C401FA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22.5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53.4</c:v>
                </c:pt>
                <c:pt idx="13">
                  <c:v>35.1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2DD-49AA-B561-01823C401FA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0.69</c:v>
                </c:pt>
                <c:pt idx="1">
                  <c:v>4.4660000000000002</c:v>
                </c:pt>
                <c:pt idx="2">
                  <c:v>4.3520000000000003</c:v>
                </c:pt>
                <c:pt idx="3">
                  <c:v>4.415</c:v>
                </c:pt>
                <c:pt idx="4">
                  <c:v>4.1360000000000001</c:v>
                </c:pt>
                <c:pt idx="5">
                  <c:v>4.34</c:v>
                </c:pt>
                <c:pt idx="6">
                  <c:v>0.76800000000000002</c:v>
                </c:pt>
                <c:pt idx="7">
                  <c:v>0.89600000000000002</c:v>
                </c:pt>
                <c:pt idx="8">
                  <c:v>1.0659999999999998</c:v>
                </c:pt>
                <c:pt idx="9">
                  <c:v>1.3560000000000001</c:v>
                </c:pt>
                <c:pt idx="10">
                  <c:v>8.3940000000000001</c:v>
                </c:pt>
                <c:pt idx="11">
                  <c:v>9.0679999999999996</c:v>
                </c:pt>
                <c:pt idx="12">
                  <c:v>5.1429999999999998</c:v>
                </c:pt>
                <c:pt idx="13">
                  <c:v>5.4329999999999998</c:v>
                </c:pt>
                <c:pt idx="14">
                  <c:v>0.1</c:v>
                </c:pt>
                <c:pt idx="15">
                  <c:v>0.71899999999999997</c:v>
                </c:pt>
                <c:pt idx="16">
                  <c:v>4.109</c:v>
                </c:pt>
                <c:pt idx="17">
                  <c:v>0.1</c:v>
                </c:pt>
                <c:pt idx="18">
                  <c:v>3.7119999999999997</c:v>
                </c:pt>
                <c:pt idx="19">
                  <c:v>0.33000000000000007</c:v>
                </c:pt>
                <c:pt idx="20">
                  <c:v>0.1</c:v>
                </c:pt>
                <c:pt idx="21">
                  <c:v>0.78800000000000003</c:v>
                </c:pt>
                <c:pt idx="22">
                  <c:v>0.78900000000000003</c:v>
                </c:pt>
                <c:pt idx="23">
                  <c:v>1.0960000000000001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2DD-49AA-B561-01823C401FA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2DD-49AA-B561-01823C401FA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2DD-49AA-B561-01823C401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102.97</c:v>
                </c:pt>
                <c:pt idx="1">
                  <c:v>97.43</c:v>
                </c:pt>
                <c:pt idx="2">
                  <c:v>95.26</c:v>
                </c:pt>
                <c:pt idx="3">
                  <c:v>100.16</c:v>
                </c:pt>
                <c:pt idx="4">
                  <c:v>104.33</c:v>
                </c:pt>
                <c:pt idx="5">
                  <c:v>113.3</c:v>
                </c:pt>
                <c:pt idx="6">
                  <c:v>171.83</c:v>
                </c:pt>
                <c:pt idx="7">
                  <c:v>159.13999999999999</c:v>
                </c:pt>
                <c:pt idx="8">
                  <c:v>170.05</c:v>
                </c:pt>
                <c:pt idx="9">
                  <c:v>154.99</c:v>
                </c:pt>
                <c:pt idx="10">
                  <c:v>141</c:v>
                </c:pt>
                <c:pt idx="11">
                  <c:v>129.51</c:v>
                </c:pt>
                <c:pt idx="12">
                  <c:v>120.77</c:v>
                </c:pt>
                <c:pt idx="13">
                  <c:v>131</c:v>
                </c:pt>
                <c:pt idx="14">
                  <c:v>200.11</c:v>
                </c:pt>
                <c:pt idx="15">
                  <c:v>399.6</c:v>
                </c:pt>
                <c:pt idx="16">
                  <c:v>500</c:v>
                </c:pt>
                <c:pt idx="17">
                  <c:v>308</c:v>
                </c:pt>
                <c:pt idx="18">
                  <c:v>401.88</c:v>
                </c:pt>
                <c:pt idx="19">
                  <c:v>500.41</c:v>
                </c:pt>
                <c:pt idx="20">
                  <c:v>219.09</c:v>
                </c:pt>
                <c:pt idx="21">
                  <c:v>176</c:v>
                </c:pt>
                <c:pt idx="22">
                  <c:v>128.57</c:v>
                </c:pt>
                <c:pt idx="23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2DD-49AA-B561-01823C401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673-4BE7-9551-5913FD3A4FF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673-4BE7-9551-5913FD3A4FF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8.3949999999999996</c:v>
                </c:pt>
                <c:pt idx="1">
                  <c:v>8.6080000000000005</c:v>
                </c:pt>
                <c:pt idx="2">
                  <c:v>8.64</c:v>
                </c:pt>
                <c:pt idx="3">
                  <c:v>8.6579999999999995</c:v>
                </c:pt>
                <c:pt idx="4">
                  <c:v>3.5</c:v>
                </c:pt>
                <c:pt idx="5">
                  <c:v>3.7</c:v>
                </c:pt>
                <c:pt idx="6">
                  <c:v>3.4</c:v>
                </c:pt>
                <c:pt idx="7">
                  <c:v>2.2000000000000002</c:v>
                </c:pt>
                <c:pt idx="8">
                  <c:v>9.44</c:v>
                </c:pt>
                <c:pt idx="9">
                  <c:v>4.4400000000000004</c:v>
                </c:pt>
                <c:pt idx="10">
                  <c:v>4.3920000000000003</c:v>
                </c:pt>
                <c:pt idx="11">
                  <c:v>4.3689999999999998</c:v>
                </c:pt>
                <c:pt idx="12">
                  <c:v>10.927</c:v>
                </c:pt>
                <c:pt idx="13">
                  <c:v>6.5790000000000006</c:v>
                </c:pt>
                <c:pt idx="14">
                  <c:v>7.58</c:v>
                </c:pt>
                <c:pt idx="15">
                  <c:v>3.9989999999999997</c:v>
                </c:pt>
                <c:pt idx="16">
                  <c:v>8.7189999999999994</c:v>
                </c:pt>
                <c:pt idx="17">
                  <c:v>4.5179999999999998</c:v>
                </c:pt>
                <c:pt idx="18">
                  <c:v>2.3530000000000002</c:v>
                </c:pt>
                <c:pt idx="19">
                  <c:v>6.3850000000000007</c:v>
                </c:pt>
                <c:pt idx="21">
                  <c:v>6.7639999999999993</c:v>
                </c:pt>
                <c:pt idx="22">
                  <c:v>6.6280000000000001</c:v>
                </c:pt>
                <c:pt idx="23">
                  <c:v>5.407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673-4BE7-9551-5913FD3A4FF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33.954999999999998</c:v>
                </c:pt>
                <c:pt idx="1">
                  <c:v>34.454999999999998</c:v>
                </c:pt>
                <c:pt idx="2">
                  <c:v>32.872</c:v>
                </c:pt>
                <c:pt idx="3">
                  <c:v>34.293999999999997</c:v>
                </c:pt>
                <c:pt idx="4">
                  <c:v>28.852999999999998</c:v>
                </c:pt>
                <c:pt idx="5">
                  <c:v>33.266999999999996</c:v>
                </c:pt>
                <c:pt idx="6">
                  <c:v>36.488</c:v>
                </c:pt>
                <c:pt idx="7">
                  <c:v>34.522999999999996</c:v>
                </c:pt>
                <c:pt idx="8">
                  <c:v>37.042999999999999</c:v>
                </c:pt>
                <c:pt idx="9">
                  <c:v>25.875999999999998</c:v>
                </c:pt>
                <c:pt idx="10">
                  <c:v>21.077999999999999</c:v>
                </c:pt>
                <c:pt idx="11">
                  <c:v>21.277999999999999</c:v>
                </c:pt>
                <c:pt idx="12">
                  <c:v>38.372</c:v>
                </c:pt>
                <c:pt idx="13">
                  <c:v>38.602000000000004</c:v>
                </c:pt>
                <c:pt idx="14">
                  <c:v>44.507000000000005</c:v>
                </c:pt>
                <c:pt idx="15">
                  <c:v>95.454999999999998</c:v>
                </c:pt>
                <c:pt idx="16">
                  <c:v>46.856999999999999</c:v>
                </c:pt>
                <c:pt idx="17">
                  <c:v>56.980999999999995</c:v>
                </c:pt>
                <c:pt idx="18">
                  <c:v>39.256</c:v>
                </c:pt>
                <c:pt idx="19">
                  <c:v>29.843</c:v>
                </c:pt>
                <c:pt idx="20">
                  <c:v>30.631</c:v>
                </c:pt>
                <c:pt idx="21">
                  <c:v>32.335999999999999</c:v>
                </c:pt>
                <c:pt idx="22">
                  <c:v>32.021999999999998</c:v>
                </c:pt>
                <c:pt idx="23">
                  <c:v>2.9489999999999998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673-4BE7-9551-5913FD3A4FF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673-4BE7-9551-5913FD3A4FF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673-4BE7-9551-5913FD3A4FF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673-4BE7-9551-5913FD3A4FF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673-4BE7-9551-5913FD3A4FF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673-4BE7-9551-5913FD3A4FF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9">
                  <c:v>7.2720000000000002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673-4BE7-9551-5913FD3A4FF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70.3</c:v>
                </c:pt>
                <c:pt idx="9">
                  <c:v>27.5</c:v>
                </c:pt>
                <c:pt idx="10">
                  <c:v>44.8</c:v>
                </c:pt>
                <c:pt idx="11">
                  <c:v>156.30000000000001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38.6</c:v>
                </c:pt>
                <c:pt idx="23">
                  <c:v>207.4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673-4BE7-9551-5913FD3A4FF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3.9410000000000003</c:v>
                </c:pt>
                <c:pt idx="1">
                  <c:v>4.2919999999999998</c:v>
                </c:pt>
                <c:pt idx="2">
                  <c:v>3.8330000000000002</c:v>
                </c:pt>
                <c:pt idx="3">
                  <c:v>3.673</c:v>
                </c:pt>
                <c:pt idx="4">
                  <c:v>3.931</c:v>
                </c:pt>
                <c:pt idx="5">
                  <c:v>4.0839999999999996</c:v>
                </c:pt>
                <c:pt idx="6">
                  <c:v>17.104000000000003</c:v>
                </c:pt>
                <c:pt idx="7">
                  <c:v>22.095999999999997</c:v>
                </c:pt>
                <c:pt idx="8">
                  <c:v>26.138000000000002</c:v>
                </c:pt>
                <c:pt idx="9">
                  <c:v>37.194000000000003</c:v>
                </c:pt>
                <c:pt idx="10">
                  <c:v>31.625</c:v>
                </c:pt>
                <c:pt idx="11">
                  <c:v>13.057</c:v>
                </c:pt>
                <c:pt idx="12">
                  <c:v>34.856999999999999</c:v>
                </c:pt>
                <c:pt idx="13">
                  <c:v>30.220999999999997</c:v>
                </c:pt>
                <c:pt idx="14">
                  <c:v>17.985999999999997</c:v>
                </c:pt>
                <c:pt idx="15">
                  <c:v>6.3609999999999998</c:v>
                </c:pt>
                <c:pt idx="16">
                  <c:v>5</c:v>
                </c:pt>
                <c:pt idx="17">
                  <c:v>8.3490000000000002</c:v>
                </c:pt>
                <c:pt idx="18">
                  <c:v>5</c:v>
                </c:pt>
                <c:pt idx="19">
                  <c:v>7.8620000000000001</c:v>
                </c:pt>
                <c:pt idx="20">
                  <c:v>14.977000000000002</c:v>
                </c:pt>
                <c:pt idx="21">
                  <c:v>14.088999999999999</c:v>
                </c:pt>
                <c:pt idx="22">
                  <c:v>13.365</c:v>
                </c:pt>
                <c:pt idx="23">
                  <c:v>8.1530000000000005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673-4BE7-9551-5913FD3A4FF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673-4BE7-9551-5913FD3A4FF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673-4BE7-9551-5913FD3A4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102.97</c:v>
                </c:pt>
                <c:pt idx="1">
                  <c:v>97.43</c:v>
                </c:pt>
                <c:pt idx="2">
                  <c:v>95.26</c:v>
                </c:pt>
                <c:pt idx="3">
                  <c:v>100.16</c:v>
                </c:pt>
                <c:pt idx="4">
                  <c:v>104.33</c:v>
                </c:pt>
                <c:pt idx="5">
                  <c:v>113.3</c:v>
                </c:pt>
                <c:pt idx="6">
                  <c:v>171.83</c:v>
                </c:pt>
                <c:pt idx="7">
                  <c:v>159.13999999999999</c:v>
                </c:pt>
                <c:pt idx="8">
                  <c:v>170.05</c:v>
                </c:pt>
                <c:pt idx="9">
                  <c:v>154.99</c:v>
                </c:pt>
                <c:pt idx="10">
                  <c:v>141</c:v>
                </c:pt>
                <c:pt idx="11">
                  <c:v>129.51</c:v>
                </c:pt>
                <c:pt idx="12">
                  <c:v>120.77</c:v>
                </c:pt>
                <c:pt idx="13">
                  <c:v>131</c:v>
                </c:pt>
                <c:pt idx="14">
                  <c:v>200.11</c:v>
                </c:pt>
                <c:pt idx="15">
                  <c:v>399.6</c:v>
                </c:pt>
                <c:pt idx="16">
                  <c:v>500</c:v>
                </c:pt>
                <c:pt idx="17">
                  <c:v>308</c:v>
                </c:pt>
                <c:pt idx="18">
                  <c:v>401.88</c:v>
                </c:pt>
                <c:pt idx="19">
                  <c:v>500.41</c:v>
                </c:pt>
                <c:pt idx="20">
                  <c:v>219.09</c:v>
                </c:pt>
                <c:pt idx="21">
                  <c:v>176</c:v>
                </c:pt>
                <c:pt idx="22">
                  <c:v>128.57</c:v>
                </c:pt>
                <c:pt idx="23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673-4BE7-9551-5913FD3A4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46.290999999999997</v>
      </c>
      <c r="C4" s="18">
        <v>47.354999999999997</v>
      </c>
      <c r="D4" s="18">
        <v>45.344999999999999</v>
      </c>
      <c r="E4" s="18">
        <v>46.625</v>
      </c>
      <c r="F4" s="18">
        <v>36.283999999999999</v>
      </c>
      <c r="G4" s="18">
        <v>41.051000000000002</v>
      </c>
      <c r="H4" s="18">
        <v>56.991999999999997</v>
      </c>
      <c r="I4" s="18">
        <v>58.826000000000001</v>
      </c>
      <c r="J4" s="18">
        <v>142.95499999999998</v>
      </c>
      <c r="K4" s="18">
        <v>94.968999999999994</v>
      </c>
      <c r="L4" s="18">
        <v>101.85400000000001</v>
      </c>
      <c r="M4" s="18">
        <v>195.00800000000004</v>
      </c>
      <c r="N4" s="18">
        <v>84.123000000000005</v>
      </c>
      <c r="O4" s="18">
        <v>75.363</v>
      </c>
      <c r="P4" s="18">
        <v>70.073000000000008</v>
      </c>
      <c r="Q4" s="18">
        <v>105.815</v>
      </c>
      <c r="R4" s="18">
        <v>60.576000000000001</v>
      </c>
      <c r="S4" s="18">
        <v>69.847999999999999</v>
      </c>
      <c r="T4" s="18">
        <v>46.609000000000002</v>
      </c>
      <c r="U4" s="18">
        <v>51.362000000000002</v>
      </c>
      <c r="V4" s="18">
        <v>45.607999999999997</v>
      </c>
      <c r="W4" s="18">
        <v>53.189</v>
      </c>
      <c r="X4" s="18">
        <v>90.664999999999992</v>
      </c>
      <c r="Y4" s="18">
        <v>223.89699999999999</v>
      </c>
      <c r="Z4" s="19"/>
      <c r="AA4" s="20">
        <f>SUM(B4:Z4)</f>
        <v>1890.6830000000002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102.97</v>
      </c>
      <c r="C7" s="28">
        <v>97.43</v>
      </c>
      <c r="D7" s="28">
        <v>95.26</v>
      </c>
      <c r="E7" s="28">
        <v>100.16</v>
      </c>
      <c r="F7" s="28">
        <v>104.33</v>
      </c>
      <c r="G7" s="28">
        <v>113.3</v>
      </c>
      <c r="H7" s="28">
        <v>171.83</v>
      </c>
      <c r="I7" s="28">
        <v>159.13999999999999</v>
      </c>
      <c r="J7" s="28">
        <v>170.05</v>
      </c>
      <c r="K7" s="28">
        <v>154.99</v>
      </c>
      <c r="L7" s="28">
        <v>141</v>
      </c>
      <c r="M7" s="28">
        <v>129.51</v>
      </c>
      <c r="N7" s="28">
        <v>120.77</v>
      </c>
      <c r="O7" s="28">
        <v>131</v>
      </c>
      <c r="P7" s="28">
        <v>200.11</v>
      </c>
      <c r="Q7" s="28">
        <v>399.6</v>
      </c>
      <c r="R7" s="28">
        <v>500</v>
      </c>
      <c r="S7" s="28">
        <v>308</v>
      </c>
      <c r="T7" s="28">
        <v>401.88</v>
      </c>
      <c r="U7" s="28">
        <v>500.41</v>
      </c>
      <c r="V7" s="28">
        <v>219.09</v>
      </c>
      <c r="W7" s="28">
        <v>176</v>
      </c>
      <c r="X7" s="28">
        <v>128.57</v>
      </c>
      <c r="Y7" s="28">
        <v>120</v>
      </c>
      <c r="Z7" s="29"/>
      <c r="AA7" s="30">
        <f>IF(SUM(B7:Z7)&lt;&gt;0,AVERAGEIF(B7:Z7,"&lt;&gt;"""),"")</f>
        <v>197.72499999999999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43.670999999999999</v>
      </c>
      <c r="C12" s="52">
        <v>41.198999999999998</v>
      </c>
      <c r="D12" s="52">
        <v>38.573</v>
      </c>
      <c r="E12" s="52">
        <v>40.270000000000003</v>
      </c>
      <c r="F12" s="52">
        <v>28.768000000000001</v>
      </c>
      <c r="G12" s="52">
        <v>35.261000000000003</v>
      </c>
      <c r="H12" s="52">
        <v>56.223999999999997</v>
      </c>
      <c r="I12" s="52">
        <v>34</v>
      </c>
      <c r="J12" s="52">
        <v>62.509</v>
      </c>
      <c r="K12" s="52">
        <v>11</v>
      </c>
      <c r="L12" s="52">
        <v>55.856000000000002</v>
      </c>
      <c r="M12" s="52">
        <v>116.089</v>
      </c>
      <c r="N12" s="52">
        <v>18.329999999999998</v>
      </c>
      <c r="O12" s="52">
        <v>30</v>
      </c>
      <c r="P12" s="52">
        <v>43.692</v>
      </c>
      <c r="Q12" s="52">
        <v>102.676</v>
      </c>
      <c r="R12" s="52">
        <v>40</v>
      </c>
      <c r="S12" s="52">
        <v>62.980000000000004</v>
      </c>
      <c r="T12" s="52">
        <v>40</v>
      </c>
      <c r="U12" s="52">
        <v>40</v>
      </c>
      <c r="V12" s="52">
        <v>40</v>
      </c>
      <c r="W12" s="52">
        <v>42.18</v>
      </c>
      <c r="X12" s="52">
        <v>82.247000000000014</v>
      </c>
      <c r="Y12" s="52">
        <v>206.315</v>
      </c>
      <c r="Z12" s="53"/>
      <c r="AA12" s="54">
        <f t="shared" si="0"/>
        <v>1311.8400000000001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0.69</v>
      </c>
      <c r="C14" s="57">
        <v>4.4660000000000002</v>
      </c>
      <c r="D14" s="57">
        <v>4.3520000000000003</v>
      </c>
      <c r="E14" s="57">
        <v>4.415</v>
      </c>
      <c r="F14" s="57">
        <v>4.1360000000000001</v>
      </c>
      <c r="G14" s="57">
        <v>4.34</v>
      </c>
      <c r="H14" s="57">
        <v>0.76800000000000002</v>
      </c>
      <c r="I14" s="57">
        <v>0.89600000000000002</v>
      </c>
      <c r="J14" s="57">
        <v>1.0659999999999998</v>
      </c>
      <c r="K14" s="57">
        <v>1.3560000000000001</v>
      </c>
      <c r="L14" s="57">
        <v>8.3940000000000001</v>
      </c>
      <c r="M14" s="57">
        <v>9.0679999999999996</v>
      </c>
      <c r="N14" s="57">
        <v>5.1429999999999998</v>
      </c>
      <c r="O14" s="57">
        <v>5.4329999999999998</v>
      </c>
      <c r="P14" s="57">
        <v>0.1</v>
      </c>
      <c r="Q14" s="57">
        <v>0.71899999999999997</v>
      </c>
      <c r="R14" s="57">
        <v>4.109</v>
      </c>
      <c r="S14" s="57">
        <v>0.1</v>
      </c>
      <c r="T14" s="57">
        <v>3.7119999999999997</v>
      </c>
      <c r="U14" s="57">
        <v>0.33000000000000007</v>
      </c>
      <c r="V14" s="57">
        <v>0.1</v>
      </c>
      <c r="W14" s="57">
        <v>0.78800000000000003</v>
      </c>
      <c r="X14" s="57">
        <v>0.78900000000000003</v>
      </c>
      <c r="Y14" s="57">
        <v>1.0960000000000001</v>
      </c>
      <c r="Z14" s="58"/>
      <c r="AA14" s="59">
        <f t="shared" si="0"/>
        <v>66.366000000000014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44.360999999999997</v>
      </c>
      <c r="C16" s="62">
        <f t="shared" si="1"/>
        <v>45.664999999999999</v>
      </c>
      <c r="D16" s="62">
        <f t="shared" si="1"/>
        <v>42.924999999999997</v>
      </c>
      <c r="E16" s="62">
        <f t="shared" si="1"/>
        <v>44.685000000000002</v>
      </c>
      <c r="F16" s="62">
        <f t="shared" si="1"/>
        <v>32.904000000000003</v>
      </c>
      <c r="G16" s="62">
        <f t="shared" si="1"/>
        <v>39.600999999999999</v>
      </c>
      <c r="H16" s="62">
        <f t="shared" si="1"/>
        <v>56.991999999999997</v>
      </c>
      <c r="I16" s="62">
        <f t="shared" si="1"/>
        <v>34.896000000000001</v>
      </c>
      <c r="J16" s="62">
        <f t="shared" si="1"/>
        <v>63.575000000000003</v>
      </c>
      <c r="K16" s="62">
        <f t="shared" si="1"/>
        <v>12.356</v>
      </c>
      <c r="L16" s="62">
        <f t="shared" si="1"/>
        <v>64.25</v>
      </c>
      <c r="M16" s="62">
        <f t="shared" si="1"/>
        <v>125.157</v>
      </c>
      <c r="N16" s="62">
        <f t="shared" si="1"/>
        <v>23.472999999999999</v>
      </c>
      <c r="O16" s="62">
        <f t="shared" si="1"/>
        <v>35.433</v>
      </c>
      <c r="P16" s="62">
        <f t="shared" si="1"/>
        <v>43.792000000000002</v>
      </c>
      <c r="Q16" s="62">
        <f t="shared" si="1"/>
        <v>103.395</v>
      </c>
      <c r="R16" s="62">
        <f t="shared" si="1"/>
        <v>44.109000000000002</v>
      </c>
      <c r="S16" s="62">
        <f t="shared" si="1"/>
        <v>63.080000000000005</v>
      </c>
      <c r="T16" s="62">
        <f t="shared" si="1"/>
        <v>43.712000000000003</v>
      </c>
      <c r="U16" s="62">
        <f t="shared" si="1"/>
        <v>40.33</v>
      </c>
      <c r="V16" s="62">
        <f t="shared" si="1"/>
        <v>40.1</v>
      </c>
      <c r="W16" s="62">
        <f t="shared" si="1"/>
        <v>42.967999999999996</v>
      </c>
      <c r="X16" s="62">
        <f t="shared" si="1"/>
        <v>83.036000000000016</v>
      </c>
      <c r="Y16" s="62">
        <f t="shared" si="1"/>
        <v>207.411</v>
      </c>
      <c r="Z16" s="63" t="str">
        <f t="shared" si="1"/>
        <v/>
      </c>
      <c r="AA16" s="64">
        <f>SUM(AA10:AA15)</f>
        <v>1378.2060000000001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75</v>
      </c>
      <c r="K19" s="72">
        <v>75</v>
      </c>
      <c r="L19" s="72">
        <v>28</v>
      </c>
      <c r="M19" s="72">
        <v>28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206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1.93</v>
      </c>
      <c r="C21" s="81">
        <v>1.69</v>
      </c>
      <c r="D21" s="81">
        <v>2.42</v>
      </c>
      <c r="E21" s="81">
        <v>1.94</v>
      </c>
      <c r="F21" s="81">
        <v>3.38</v>
      </c>
      <c r="G21" s="81">
        <v>1.45</v>
      </c>
      <c r="H21" s="81"/>
      <c r="I21" s="81">
        <v>1.43</v>
      </c>
      <c r="J21" s="81">
        <v>4.38</v>
      </c>
      <c r="K21" s="81">
        <v>7.6130000000000004</v>
      </c>
      <c r="L21" s="81">
        <v>9.604000000000001</v>
      </c>
      <c r="M21" s="81">
        <v>41.850999999999999</v>
      </c>
      <c r="N21" s="81">
        <v>7.25</v>
      </c>
      <c r="O21" s="81">
        <v>4.83</v>
      </c>
      <c r="P21" s="81">
        <v>26.280999999999999</v>
      </c>
      <c r="Q21" s="81">
        <v>2.42</v>
      </c>
      <c r="R21" s="81">
        <v>16.466999999999999</v>
      </c>
      <c r="S21" s="81">
        <v>6.7679999999999998</v>
      </c>
      <c r="T21" s="81">
        <v>2.8970000000000002</v>
      </c>
      <c r="U21" s="81">
        <v>11.032</v>
      </c>
      <c r="V21" s="81">
        <v>5.5079999999999991</v>
      </c>
      <c r="W21" s="81">
        <v>10.221</v>
      </c>
      <c r="X21" s="81">
        <v>7.6290000000000004</v>
      </c>
      <c r="Y21" s="81">
        <v>16.485999999999997</v>
      </c>
      <c r="Z21" s="78"/>
      <c r="AA21" s="79">
        <f t="shared" si="2"/>
        <v>195.47699999999998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1.93</v>
      </c>
      <c r="C26" s="88">
        <f t="shared" si="3"/>
        <v>1.69</v>
      </c>
      <c r="D26" s="88">
        <f t="shared" si="3"/>
        <v>2.42</v>
      </c>
      <c r="E26" s="88">
        <f t="shared" si="3"/>
        <v>1.94</v>
      </c>
      <c r="F26" s="88">
        <f t="shared" si="3"/>
        <v>3.38</v>
      </c>
      <c r="G26" s="88">
        <f t="shared" si="3"/>
        <v>1.45</v>
      </c>
      <c r="H26" s="88">
        <f t="shared" si="3"/>
        <v>0</v>
      </c>
      <c r="I26" s="88">
        <f t="shared" si="3"/>
        <v>1.43</v>
      </c>
      <c r="J26" s="88">
        <f t="shared" si="3"/>
        <v>79.38</v>
      </c>
      <c r="K26" s="88">
        <f t="shared" si="3"/>
        <v>82.613</v>
      </c>
      <c r="L26" s="88">
        <f t="shared" si="3"/>
        <v>37.603999999999999</v>
      </c>
      <c r="M26" s="88">
        <f t="shared" si="3"/>
        <v>69.850999999999999</v>
      </c>
      <c r="N26" s="88">
        <f t="shared" si="3"/>
        <v>7.25</v>
      </c>
      <c r="O26" s="88">
        <f t="shared" si="3"/>
        <v>4.83</v>
      </c>
      <c r="P26" s="88">
        <f t="shared" si="3"/>
        <v>26.280999999999999</v>
      </c>
      <c r="Q26" s="88">
        <f t="shared" si="3"/>
        <v>2.42</v>
      </c>
      <c r="R26" s="88">
        <f t="shared" si="3"/>
        <v>16.466999999999999</v>
      </c>
      <c r="S26" s="88">
        <f t="shared" si="3"/>
        <v>6.7679999999999998</v>
      </c>
      <c r="T26" s="88">
        <f t="shared" si="3"/>
        <v>2.8970000000000002</v>
      </c>
      <c r="U26" s="88">
        <f t="shared" si="3"/>
        <v>11.032</v>
      </c>
      <c r="V26" s="88">
        <f t="shared" si="3"/>
        <v>5.5079999999999991</v>
      </c>
      <c r="W26" s="88">
        <f t="shared" si="3"/>
        <v>10.221</v>
      </c>
      <c r="X26" s="88">
        <f t="shared" si="3"/>
        <v>7.6290000000000004</v>
      </c>
      <c r="Y26" s="88">
        <f t="shared" si="3"/>
        <v>16.485999999999997</v>
      </c>
      <c r="Z26" s="89" t="str">
        <f t="shared" si="3"/>
        <v/>
      </c>
      <c r="AA26" s="90">
        <f>SUM(AA19:AA25)</f>
        <v>401.47699999999998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46.290999999999997</v>
      </c>
      <c r="C30" s="77">
        <v>47.354999999999997</v>
      </c>
      <c r="D30" s="77">
        <v>45.344999999999999</v>
      </c>
      <c r="E30" s="77">
        <v>46.625</v>
      </c>
      <c r="F30" s="77">
        <v>36.283999999999999</v>
      </c>
      <c r="G30" s="77">
        <v>41.051000000000002</v>
      </c>
      <c r="H30" s="77">
        <v>56.991999999999997</v>
      </c>
      <c r="I30" s="77">
        <v>36.326000000000001</v>
      </c>
      <c r="J30" s="77">
        <v>142.95500000000001</v>
      </c>
      <c r="K30" s="77">
        <v>94.968999999999994</v>
      </c>
      <c r="L30" s="77">
        <v>101.854</v>
      </c>
      <c r="M30" s="77">
        <v>195.00800000000001</v>
      </c>
      <c r="N30" s="77">
        <v>30.722999999999999</v>
      </c>
      <c r="O30" s="77">
        <v>40.262999999999998</v>
      </c>
      <c r="P30" s="77">
        <v>70.072999999999993</v>
      </c>
      <c r="Q30" s="77">
        <v>105.815</v>
      </c>
      <c r="R30" s="77">
        <v>60.576000000000001</v>
      </c>
      <c r="S30" s="77">
        <v>69.847999999999999</v>
      </c>
      <c r="T30" s="77">
        <v>46.609000000000002</v>
      </c>
      <c r="U30" s="77">
        <v>51.362000000000002</v>
      </c>
      <c r="V30" s="77">
        <v>45.607999999999997</v>
      </c>
      <c r="W30" s="77">
        <v>53.189</v>
      </c>
      <c r="X30" s="77">
        <v>90.665000000000006</v>
      </c>
      <c r="Y30" s="77">
        <v>223.89699999999999</v>
      </c>
      <c r="Z30" s="78"/>
      <c r="AA30" s="79">
        <f>SUM(B30:Z30)</f>
        <v>1779.683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46.290999999999997</v>
      </c>
      <c r="C32" s="62">
        <f t="shared" ref="C32:Z32" si="4">IF(LEN(C$2)&gt;0,SUM(C29:C31),"")</f>
        <v>47.354999999999997</v>
      </c>
      <c r="D32" s="62">
        <f t="shared" si="4"/>
        <v>45.344999999999999</v>
      </c>
      <c r="E32" s="62">
        <f t="shared" si="4"/>
        <v>46.625</v>
      </c>
      <c r="F32" s="62">
        <f t="shared" si="4"/>
        <v>36.283999999999999</v>
      </c>
      <c r="G32" s="62">
        <f t="shared" si="4"/>
        <v>41.051000000000002</v>
      </c>
      <c r="H32" s="62">
        <f t="shared" si="4"/>
        <v>56.991999999999997</v>
      </c>
      <c r="I32" s="62">
        <f t="shared" si="4"/>
        <v>36.326000000000001</v>
      </c>
      <c r="J32" s="62">
        <f t="shared" si="4"/>
        <v>142.95500000000001</v>
      </c>
      <c r="K32" s="62">
        <f t="shared" si="4"/>
        <v>94.968999999999994</v>
      </c>
      <c r="L32" s="62">
        <f t="shared" si="4"/>
        <v>101.854</v>
      </c>
      <c r="M32" s="62">
        <f t="shared" si="4"/>
        <v>195.00800000000001</v>
      </c>
      <c r="N32" s="62">
        <f t="shared" si="4"/>
        <v>30.722999999999999</v>
      </c>
      <c r="O32" s="62">
        <f t="shared" si="4"/>
        <v>40.262999999999998</v>
      </c>
      <c r="P32" s="62">
        <f t="shared" si="4"/>
        <v>70.072999999999993</v>
      </c>
      <c r="Q32" s="62">
        <f t="shared" si="4"/>
        <v>105.815</v>
      </c>
      <c r="R32" s="62">
        <f t="shared" si="4"/>
        <v>60.576000000000001</v>
      </c>
      <c r="S32" s="62">
        <f t="shared" si="4"/>
        <v>69.847999999999999</v>
      </c>
      <c r="T32" s="62">
        <f t="shared" si="4"/>
        <v>46.609000000000002</v>
      </c>
      <c r="U32" s="62">
        <f t="shared" si="4"/>
        <v>51.362000000000002</v>
      </c>
      <c r="V32" s="62">
        <f t="shared" si="4"/>
        <v>45.607999999999997</v>
      </c>
      <c r="W32" s="62">
        <f t="shared" si="4"/>
        <v>53.189</v>
      </c>
      <c r="X32" s="62">
        <f t="shared" si="4"/>
        <v>90.665000000000006</v>
      </c>
      <c r="Y32" s="62">
        <f t="shared" si="4"/>
        <v>223.89699999999999</v>
      </c>
      <c r="Z32" s="63" t="str">
        <f t="shared" si="4"/>
        <v/>
      </c>
      <c r="AA32" s="64">
        <f>SUM(AA29:AA31)</f>
        <v>1779.683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22.5</v>
      </c>
      <c r="J39" s="99"/>
      <c r="K39" s="99"/>
      <c r="L39" s="99"/>
      <c r="M39" s="99"/>
      <c r="N39" s="99">
        <v>53.4</v>
      </c>
      <c r="O39" s="99">
        <v>35.1</v>
      </c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111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22.5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53.4</v>
      </c>
      <c r="O40" s="88">
        <f t="shared" si="6"/>
        <v>35.1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22.5</v>
      </c>
      <c r="J47" s="99"/>
      <c r="K47" s="99"/>
      <c r="L47" s="99"/>
      <c r="M47" s="99"/>
      <c r="N47" s="99">
        <v>53.4</v>
      </c>
      <c r="O47" s="99">
        <v>35.1</v>
      </c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111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22.5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53.4</v>
      </c>
      <c r="O49" s="88">
        <f t="shared" si="8"/>
        <v>35.1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46.290999999999997</v>
      </c>
      <c r="C52" s="88">
        <f t="shared" si="10"/>
        <v>47.354999999999997</v>
      </c>
      <c r="D52" s="88">
        <f t="shared" si="10"/>
        <v>45.344999999999999</v>
      </c>
      <c r="E52" s="88">
        <f t="shared" si="10"/>
        <v>46.625</v>
      </c>
      <c r="F52" s="88">
        <f t="shared" si="10"/>
        <v>36.284000000000006</v>
      </c>
      <c r="G52" s="88">
        <f t="shared" si="10"/>
        <v>41.051000000000002</v>
      </c>
      <c r="H52" s="88">
        <f t="shared" si="10"/>
        <v>56.991999999999997</v>
      </c>
      <c r="I52" s="88">
        <f t="shared" si="10"/>
        <v>58.826000000000001</v>
      </c>
      <c r="J52" s="88">
        <f t="shared" si="10"/>
        <v>142.95499999999998</v>
      </c>
      <c r="K52" s="88">
        <f t="shared" si="10"/>
        <v>94.968999999999994</v>
      </c>
      <c r="L52" s="88">
        <f t="shared" si="10"/>
        <v>101.854</v>
      </c>
      <c r="M52" s="88">
        <f t="shared" si="10"/>
        <v>195.00799999999998</v>
      </c>
      <c r="N52" s="88">
        <f t="shared" si="10"/>
        <v>84.12299999999999</v>
      </c>
      <c r="O52" s="88">
        <f t="shared" si="10"/>
        <v>75.363</v>
      </c>
      <c r="P52" s="88">
        <f t="shared" si="10"/>
        <v>70.073000000000008</v>
      </c>
      <c r="Q52" s="88">
        <f t="shared" si="10"/>
        <v>105.815</v>
      </c>
      <c r="R52" s="88">
        <f t="shared" si="10"/>
        <v>60.576000000000001</v>
      </c>
      <c r="S52" s="88">
        <f t="shared" si="10"/>
        <v>69.847999999999999</v>
      </c>
      <c r="T52" s="88">
        <f t="shared" si="10"/>
        <v>46.609000000000002</v>
      </c>
      <c r="U52" s="88">
        <f t="shared" si="10"/>
        <v>51.361999999999995</v>
      </c>
      <c r="V52" s="88">
        <f t="shared" si="10"/>
        <v>45.608000000000004</v>
      </c>
      <c r="W52" s="88">
        <f t="shared" si="10"/>
        <v>53.188999999999993</v>
      </c>
      <c r="X52" s="88">
        <f t="shared" si="10"/>
        <v>90.66500000000002</v>
      </c>
      <c r="Y52" s="88">
        <f t="shared" si="10"/>
        <v>223.89699999999999</v>
      </c>
      <c r="Z52" s="89" t="str">
        <f t="shared" si="10"/>
        <v/>
      </c>
      <c r="AA52" s="104">
        <f>SUM(B52:Z52)</f>
        <v>1890.6830000000002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3" activePane="bottomRight" state="frozen"/>
      <selection sqref="A1:XFD1048576"/>
      <selection pane="topRight" sqref="A1:XFD1048576"/>
      <selection pane="bottomLeft" sqref="A1:XFD1048576"/>
      <selection pane="bottomRight" activeCell="R15" sqref="R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46.290999999999997</v>
      </c>
      <c r="C4" s="18">
        <v>47.354999999999997</v>
      </c>
      <c r="D4" s="18">
        <v>45.344999999999999</v>
      </c>
      <c r="E4" s="18">
        <v>46.625</v>
      </c>
      <c r="F4" s="18">
        <v>36.283999999999999</v>
      </c>
      <c r="G4" s="18">
        <v>41.051000000000002</v>
      </c>
      <c r="H4" s="18">
        <v>56.992000000000004</v>
      </c>
      <c r="I4" s="18">
        <v>58.819000000000003</v>
      </c>
      <c r="J4" s="18">
        <v>142.92099999999999</v>
      </c>
      <c r="K4" s="18">
        <v>95.010000000000019</v>
      </c>
      <c r="L4" s="18">
        <v>101.89500000000001</v>
      </c>
      <c r="M4" s="18">
        <v>195.00400000000002</v>
      </c>
      <c r="N4" s="18">
        <v>84.156000000000006</v>
      </c>
      <c r="O4" s="18">
        <v>75.401999999999987</v>
      </c>
      <c r="P4" s="18">
        <v>70.072999999999993</v>
      </c>
      <c r="Q4" s="18">
        <v>105.81499999999998</v>
      </c>
      <c r="R4" s="18">
        <v>60.575999999999993</v>
      </c>
      <c r="S4" s="18">
        <v>69.847999999999999</v>
      </c>
      <c r="T4" s="18">
        <v>46.609000000000002</v>
      </c>
      <c r="U4" s="18">
        <v>51.362000000000009</v>
      </c>
      <c r="V4" s="18">
        <v>45.608000000000004</v>
      </c>
      <c r="W4" s="18">
        <v>53.188999999999993</v>
      </c>
      <c r="X4" s="18">
        <v>90.614999999999995</v>
      </c>
      <c r="Y4" s="18">
        <v>223.90899999999999</v>
      </c>
      <c r="Z4" s="19"/>
      <c r="AA4" s="20">
        <f>SUM(B4:Z4)</f>
        <v>1890.7540000000004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102.97</v>
      </c>
      <c r="C7" s="28">
        <v>97.43</v>
      </c>
      <c r="D7" s="28">
        <v>95.26</v>
      </c>
      <c r="E7" s="28">
        <v>100.16</v>
      </c>
      <c r="F7" s="28">
        <v>104.33</v>
      </c>
      <c r="G7" s="28">
        <v>113.3</v>
      </c>
      <c r="H7" s="28">
        <v>171.83</v>
      </c>
      <c r="I7" s="28">
        <v>159.13999999999999</v>
      </c>
      <c r="J7" s="28">
        <v>170.05</v>
      </c>
      <c r="K7" s="28">
        <v>154.99</v>
      </c>
      <c r="L7" s="28">
        <v>141</v>
      </c>
      <c r="M7" s="28">
        <v>129.51</v>
      </c>
      <c r="N7" s="28">
        <v>120.77</v>
      </c>
      <c r="O7" s="28">
        <v>131</v>
      </c>
      <c r="P7" s="28">
        <v>200.11</v>
      </c>
      <c r="Q7" s="28">
        <v>399.6</v>
      </c>
      <c r="R7" s="28">
        <v>500</v>
      </c>
      <c r="S7" s="28">
        <v>308</v>
      </c>
      <c r="T7" s="28">
        <v>401.88</v>
      </c>
      <c r="U7" s="28">
        <v>500.41</v>
      </c>
      <c r="V7" s="28">
        <v>219.09</v>
      </c>
      <c r="W7" s="28">
        <v>176</v>
      </c>
      <c r="X7" s="28">
        <v>128.57</v>
      </c>
      <c r="Y7" s="28">
        <v>120</v>
      </c>
      <c r="Z7" s="29"/>
      <c r="AA7" s="30">
        <f>IF(SUM(B7:Z7)&lt;&gt;0,AVERAGEIF(B7:Z7,"&lt;&gt;"""),"")</f>
        <v>197.72499999999999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7.2720000000000002</v>
      </c>
      <c r="V12" s="52"/>
      <c r="W12" s="52"/>
      <c r="X12" s="52"/>
      <c r="Y12" s="52"/>
      <c r="Z12" s="53"/>
      <c r="AA12" s="54">
        <f t="shared" si="0"/>
        <v>7.2720000000000002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3.9410000000000003</v>
      </c>
      <c r="C14" s="57">
        <v>4.2919999999999998</v>
      </c>
      <c r="D14" s="57">
        <v>3.8330000000000002</v>
      </c>
      <c r="E14" s="57">
        <v>3.673</v>
      </c>
      <c r="F14" s="57">
        <v>3.931</v>
      </c>
      <c r="G14" s="57">
        <v>4.0839999999999996</v>
      </c>
      <c r="H14" s="57">
        <v>17.104000000000003</v>
      </c>
      <c r="I14" s="57">
        <v>22.095999999999997</v>
      </c>
      <c r="J14" s="57">
        <v>26.138000000000002</v>
      </c>
      <c r="K14" s="57">
        <v>37.194000000000003</v>
      </c>
      <c r="L14" s="57">
        <v>31.625</v>
      </c>
      <c r="M14" s="57">
        <v>13.057</v>
      </c>
      <c r="N14" s="57">
        <v>34.856999999999999</v>
      </c>
      <c r="O14" s="57">
        <v>30.220999999999997</v>
      </c>
      <c r="P14" s="57">
        <v>17.985999999999997</v>
      </c>
      <c r="Q14" s="57">
        <v>6.3609999999999998</v>
      </c>
      <c r="R14" s="57">
        <v>5</v>
      </c>
      <c r="S14" s="57">
        <v>8.3490000000000002</v>
      </c>
      <c r="T14" s="57">
        <v>5</v>
      </c>
      <c r="U14" s="57">
        <v>7.8620000000000001</v>
      </c>
      <c r="V14" s="57">
        <v>14.977000000000002</v>
      </c>
      <c r="W14" s="57">
        <v>14.088999999999999</v>
      </c>
      <c r="X14" s="57">
        <v>13.365</v>
      </c>
      <c r="Y14" s="57">
        <v>8.1530000000000005</v>
      </c>
      <c r="Z14" s="58"/>
      <c r="AA14" s="59">
        <f t="shared" si="0"/>
        <v>337.18799999999999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3.9410000000000003</v>
      </c>
      <c r="C16" s="62">
        <f t="shared" ref="C16:Z16" si="1">IF(LEN(C$2)&gt;0,SUM(C10:C15),"")</f>
        <v>4.2919999999999998</v>
      </c>
      <c r="D16" s="62">
        <f t="shared" si="1"/>
        <v>3.8330000000000002</v>
      </c>
      <c r="E16" s="62">
        <f t="shared" si="1"/>
        <v>3.673</v>
      </c>
      <c r="F16" s="62">
        <f t="shared" si="1"/>
        <v>3.931</v>
      </c>
      <c r="G16" s="62">
        <f t="shared" si="1"/>
        <v>4.0839999999999996</v>
      </c>
      <c r="H16" s="62">
        <f t="shared" si="1"/>
        <v>17.104000000000003</v>
      </c>
      <c r="I16" s="62">
        <f t="shared" si="1"/>
        <v>22.095999999999997</v>
      </c>
      <c r="J16" s="62">
        <f t="shared" si="1"/>
        <v>26.138000000000002</v>
      </c>
      <c r="K16" s="62">
        <f t="shared" si="1"/>
        <v>37.194000000000003</v>
      </c>
      <c r="L16" s="62">
        <f t="shared" si="1"/>
        <v>31.625</v>
      </c>
      <c r="M16" s="62">
        <f t="shared" si="1"/>
        <v>13.057</v>
      </c>
      <c r="N16" s="62">
        <f t="shared" si="1"/>
        <v>34.856999999999999</v>
      </c>
      <c r="O16" s="62">
        <f t="shared" si="1"/>
        <v>30.220999999999997</v>
      </c>
      <c r="P16" s="62">
        <f t="shared" si="1"/>
        <v>17.985999999999997</v>
      </c>
      <c r="Q16" s="62">
        <f t="shared" si="1"/>
        <v>6.3609999999999998</v>
      </c>
      <c r="R16" s="62">
        <f t="shared" si="1"/>
        <v>5</v>
      </c>
      <c r="S16" s="62">
        <f t="shared" si="1"/>
        <v>8.3490000000000002</v>
      </c>
      <c r="T16" s="62">
        <f t="shared" si="1"/>
        <v>5</v>
      </c>
      <c r="U16" s="62">
        <f t="shared" si="1"/>
        <v>15.134</v>
      </c>
      <c r="V16" s="62">
        <f t="shared" si="1"/>
        <v>14.977000000000002</v>
      </c>
      <c r="W16" s="62">
        <f t="shared" si="1"/>
        <v>14.088999999999999</v>
      </c>
      <c r="X16" s="62">
        <f t="shared" si="1"/>
        <v>13.365</v>
      </c>
      <c r="Y16" s="62">
        <f t="shared" si="1"/>
        <v>8.1530000000000005</v>
      </c>
      <c r="Z16" s="63" t="str">
        <f t="shared" si="1"/>
        <v/>
      </c>
      <c r="AA16" s="64">
        <f>SUM(AA10:AA15)</f>
        <v>344.46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8.3949999999999996</v>
      </c>
      <c r="C20" s="77">
        <v>8.6080000000000005</v>
      </c>
      <c r="D20" s="77">
        <v>8.64</v>
      </c>
      <c r="E20" s="77">
        <v>8.6579999999999995</v>
      </c>
      <c r="F20" s="77">
        <v>3.5</v>
      </c>
      <c r="G20" s="77">
        <v>3.7</v>
      </c>
      <c r="H20" s="77">
        <v>3.4</v>
      </c>
      <c r="I20" s="77">
        <v>2.2000000000000002</v>
      </c>
      <c r="J20" s="77">
        <v>9.44</v>
      </c>
      <c r="K20" s="77">
        <v>4.4400000000000004</v>
      </c>
      <c r="L20" s="77">
        <v>4.3920000000000003</v>
      </c>
      <c r="M20" s="77">
        <v>4.3689999999999998</v>
      </c>
      <c r="N20" s="77">
        <v>10.927</v>
      </c>
      <c r="O20" s="77">
        <v>6.5790000000000006</v>
      </c>
      <c r="P20" s="77">
        <v>7.58</v>
      </c>
      <c r="Q20" s="77">
        <v>3.9989999999999997</v>
      </c>
      <c r="R20" s="77">
        <v>8.7189999999999994</v>
      </c>
      <c r="S20" s="77">
        <v>4.5179999999999998</v>
      </c>
      <c r="T20" s="77">
        <v>2.3530000000000002</v>
      </c>
      <c r="U20" s="77">
        <v>6.3850000000000007</v>
      </c>
      <c r="V20" s="77"/>
      <c r="W20" s="77">
        <v>6.7639999999999993</v>
      </c>
      <c r="X20" s="77">
        <v>6.6280000000000001</v>
      </c>
      <c r="Y20" s="77">
        <v>5.407</v>
      </c>
      <c r="Z20" s="78"/>
      <c r="AA20" s="79">
        <f t="shared" si="2"/>
        <v>139.60100000000003</v>
      </c>
    </row>
    <row r="21" spans="1:27" ht="24.95" customHeight="1" x14ac:dyDescent="0.2">
      <c r="A21" s="75" t="s">
        <v>16</v>
      </c>
      <c r="B21" s="80">
        <v>33.954999999999998</v>
      </c>
      <c r="C21" s="81">
        <v>34.454999999999998</v>
      </c>
      <c r="D21" s="81">
        <v>32.872</v>
      </c>
      <c r="E21" s="81">
        <v>34.293999999999997</v>
      </c>
      <c r="F21" s="81">
        <v>28.852999999999998</v>
      </c>
      <c r="G21" s="81">
        <v>33.266999999999996</v>
      </c>
      <c r="H21" s="81">
        <v>36.488</v>
      </c>
      <c r="I21" s="81">
        <v>34.522999999999996</v>
      </c>
      <c r="J21" s="81">
        <v>37.042999999999999</v>
      </c>
      <c r="K21" s="81">
        <v>25.875999999999998</v>
      </c>
      <c r="L21" s="81">
        <v>21.077999999999999</v>
      </c>
      <c r="M21" s="81">
        <v>21.277999999999999</v>
      </c>
      <c r="N21" s="81">
        <v>38.372</v>
      </c>
      <c r="O21" s="81">
        <v>38.602000000000004</v>
      </c>
      <c r="P21" s="81">
        <v>44.507000000000005</v>
      </c>
      <c r="Q21" s="81">
        <v>95.454999999999998</v>
      </c>
      <c r="R21" s="81">
        <v>46.856999999999999</v>
      </c>
      <c r="S21" s="81">
        <v>56.980999999999995</v>
      </c>
      <c r="T21" s="81">
        <v>39.256</v>
      </c>
      <c r="U21" s="81">
        <v>29.843</v>
      </c>
      <c r="V21" s="81">
        <v>30.631</v>
      </c>
      <c r="W21" s="81">
        <v>32.335999999999999</v>
      </c>
      <c r="X21" s="81">
        <v>32.021999999999998</v>
      </c>
      <c r="Y21" s="81">
        <v>2.9489999999999998</v>
      </c>
      <c r="Z21" s="78"/>
      <c r="AA21" s="79">
        <f t="shared" si="2"/>
        <v>861.79299999999989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42.349999999999994</v>
      </c>
      <c r="C26" s="88">
        <f t="shared" ref="C26:Z26" si="3">IF(LEN(C$2)&gt;0,SUM(C19:C25),"")</f>
        <v>43.063000000000002</v>
      </c>
      <c r="D26" s="88">
        <f t="shared" si="3"/>
        <v>41.512</v>
      </c>
      <c r="E26" s="88">
        <f t="shared" si="3"/>
        <v>42.951999999999998</v>
      </c>
      <c r="F26" s="88">
        <f t="shared" si="3"/>
        <v>32.352999999999994</v>
      </c>
      <c r="G26" s="88">
        <f t="shared" si="3"/>
        <v>36.966999999999999</v>
      </c>
      <c r="H26" s="88">
        <f t="shared" si="3"/>
        <v>39.887999999999998</v>
      </c>
      <c r="I26" s="88">
        <f t="shared" si="3"/>
        <v>36.722999999999999</v>
      </c>
      <c r="J26" s="88">
        <f t="shared" si="3"/>
        <v>46.482999999999997</v>
      </c>
      <c r="K26" s="88">
        <f t="shared" si="3"/>
        <v>30.315999999999999</v>
      </c>
      <c r="L26" s="88">
        <f t="shared" si="3"/>
        <v>25.47</v>
      </c>
      <c r="M26" s="88">
        <f t="shared" si="3"/>
        <v>25.646999999999998</v>
      </c>
      <c r="N26" s="88">
        <f t="shared" si="3"/>
        <v>49.298999999999999</v>
      </c>
      <c r="O26" s="88">
        <f t="shared" si="3"/>
        <v>45.181000000000004</v>
      </c>
      <c r="P26" s="88">
        <f t="shared" si="3"/>
        <v>52.087000000000003</v>
      </c>
      <c r="Q26" s="88">
        <f t="shared" si="3"/>
        <v>99.453999999999994</v>
      </c>
      <c r="R26" s="88">
        <f t="shared" si="3"/>
        <v>55.576000000000001</v>
      </c>
      <c r="S26" s="88">
        <f t="shared" si="3"/>
        <v>61.498999999999995</v>
      </c>
      <c r="T26" s="88">
        <f t="shared" si="3"/>
        <v>41.609000000000002</v>
      </c>
      <c r="U26" s="88">
        <f t="shared" si="3"/>
        <v>36.228000000000002</v>
      </c>
      <c r="V26" s="88">
        <f t="shared" si="3"/>
        <v>30.631</v>
      </c>
      <c r="W26" s="88">
        <f t="shared" si="3"/>
        <v>39.099999999999994</v>
      </c>
      <c r="X26" s="88">
        <f t="shared" si="3"/>
        <v>38.65</v>
      </c>
      <c r="Y26" s="88">
        <f t="shared" si="3"/>
        <v>8.3559999999999999</v>
      </c>
      <c r="Z26" s="89" t="str">
        <f t="shared" si="3"/>
        <v/>
      </c>
      <c r="AA26" s="90">
        <f>SUM(AA19:AA25)</f>
        <v>1001.3939999999999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46.290999999999997</v>
      </c>
      <c r="C30" s="77">
        <v>47.354999999999997</v>
      </c>
      <c r="D30" s="77">
        <v>45.344999999999999</v>
      </c>
      <c r="E30" s="77">
        <v>46.625</v>
      </c>
      <c r="F30" s="77">
        <v>36.283999999999999</v>
      </c>
      <c r="G30" s="77">
        <v>41.051000000000002</v>
      </c>
      <c r="H30" s="77">
        <v>56.991999999999997</v>
      </c>
      <c r="I30" s="77">
        <v>58.819000000000003</v>
      </c>
      <c r="J30" s="77">
        <v>72.620999999999995</v>
      </c>
      <c r="K30" s="77">
        <v>67.510000000000005</v>
      </c>
      <c r="L30" s="77">
        <v>57.094999999999999</v>
      </c>
      <c r="M30" s="77">
        <v>38.704000000000001</v>
      </c>
      <c r="N30" s="77">
        <v>84.156000000000006</v>
      </c>
      <c r="O30" s="77">
        <v>75.402000000000001</v>
      </c>
      <c r="P30" s="77">
        <v>70.072999999999993</v>
      </c>
      <c r="Q30" s="77">
        <v>105.815</v>
      </c>
      <c r="R30" s="77">
        <v>60.576000000000001</v>
      </c>
      <c r="S30" s="77">
        <v>69.847999999999999</v>
      </c>
      <c r="T30" s="77">
        <v>46.609000000000002</v>
      </c>
      <c r="U30" s="77">
        <v>51.362000000000002</v>
      </c>
      <c r="V30" s="77">
        <v>45.607999999999997</v>
      </c>
      <c r="W30" s="77">
        <v>53.189</v>
      </c>
      <c r="X30" s="77">
        <v>52.015000000000001</v>
      </c>
      <c r="Y30" s="77">
        <v>16.509</v>
      </c>
      <c r="Z30" s="78"/>
      <c r="AA30" s="79">
        <f>SUM(B30:Z30)</f>
        <v>1345.854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46.290999999999997</v>
      </c>
      <c r="C32" s="62">
        <f t="shared" ref="C32:Z32" si="4">IF(LEN(C$2)&gt;0,SUM(C29:C31),"")</f>
        <v>47.354999999999997</v>
      </c>
      <c r="D32" s="62">
        <f t="shared" si="4"/>
        <v>45.344999999999999</v>
      </c>
      <c r="E32" s="62">
        <f t="shared" si="4"/>
        <v>46.625</v>
      </c>
      <c r="F32" s="62">
        <f t="shared" si="4"/>
        <v>36.283999999999999</v>
      </c>
      <c r="G32" s="62">
        <f t="shared" si="4"/>
        <v>41.051000000000002</v>
      </c>
      <c r="H32" s="62">
        <f t="shared" si="4"/>
        <v>56.991999999999997</v>
      </c>
      <c r="I32" s="62">
        <f t="shared" si="4"/>
        <v>58.819000000000003</v>
      </c>
      <c r="J32" s="62">
        <f t="shared" si="4"/>
        <v>72.620999999999995</v>
      </c>
      <c r="K32" s="62">
        <f t="shared" si="4"/>
        <v>67.510000000000005</v>
      </c>
      <c r="L32" s="62">
        <f t="shared" si="4"/>
        <v>57.094999999999999</v>
      </c>
      <c r="M32" s="62">
        <f t="shared" si="4"/>
        <v>38.704000000000001</v>
      </c>
      <c r="N32" s="62">
        <f t="shared" si="4"/>
        <v>84.156000000000006</v>
      </c>
      <c r="O32" s="62">
        <f t="shared" si="4"/>
        <v>75.402000000000001</v>
      </c>
      <c r="P32" s="62">
        <f t="shared" si="4"/>
        <v>70.072999999999993</v>
      </c>
      <c r="Q32" s="62">
        <f t="shared" si="4"/>
        <v>105.815</v>
      </c>
      <c r="R32" s="62">
        <f t="shared" si="4"/>
        <v>60.576000000000001</v>
      </c>
      <c r="S32" s="62">
        <f t="shared" si="4"/>
        <v>69.847999999999999</v>
      </c>
      <c r="T32" s="62">
        <f t="shared" si="4"/>
        <v>46.609000000000002</v>
      </c>
      <c r="U32" s="62">
        <f t="shared" si="4"/>
        <v>51.362000000000002</v>
      </c>
      <c r="V32" s="62">
        <f t="shared" si="4"/>
        <v>45.607999999999997</v>
      </c>
      <c r="W32" s="62">
        <f t="shared" si="4"/>
        <v>53.189</v>
      </c>
      <c r="X32" s="62">
        <f t="shared" si="4"/>
        <v>52.015000000000001</v>
      </c>
      <c r="Y32" s="62">
        <f t="shared" si="4"/>
        <v>16.509</v>
      </c>
      <c r="Z32" s="63" t="str">
        <f t="shared" si="4"/>
        <v/>
      </c>
      <c r="AA32" s="64">
        <f>SUM(AA29:AA31)</f>
        <v>1345.854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>
        <v>70.3</v>
      </c>
      <c r="K39" s="99">
        <v>27.5</v>
      </c>
      <c r="L39" s="99">
        <v>44.8</v>
      </c>
      <c r="M39" s="99">
        <v>156.30000000000001</v>
      </c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38.6</v>
      </c>
      <c r="Y39" s="99">
        <v>207.4</v>
      </c>
      <c r="Z39" s="100"/>
      <c r="AA39" s="79">
        <f t="shared" si="5"/>
        <v>544.9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70.3</v>
      </c>
      <c r="K40" s="88">
        <f t="shared" si="6"/>
        <v>27.5</v>
      </c>
      <c r="L40" s="88">
        <f t="shared" si="6"/>
        <v>44.8</v>
      </c>
      <c r="M40" s="88">
        <f t="shared" si="6"/>
        <v>156.30000000000001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38.6</v>
      </c>
      <c r="Y40" s="88">
        <f t="shared" si="6"/>
        <v>207.4</v>
      </c>
      <c r="Z40" s="89" t="str">
        <f t="shared" si="6"/>
        <v/>
      </c>
      <c r="AA40" s="90">
        <f t="shared" si="5"/>
        <v>544.9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>
        <v>70.3</v>
      </c>
      <c r="K47" s="99">
        <v>27.5</v>
      </c>
      <c r="L47" s="99">
        <v>44.8</v>
      </c>
      <c r="M47" s="99">
        <v>156.30000000000001</v>
      </c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38.6</v>
      </c>
      <c r="Y47" s="99">
        <v>207.4</v>
      </c>
      <c r="Z47" s="100"/>
      <c r="AA47" s="79">
        <f t="shared" si="7"/>
        <v>544.9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70.3</v>
      </c>
      <c r="K49" s="88">
        <f t="shared" si="8"/>
        <v>27.5</v>
      </c>
      <c r="L49" s="88">
        <f t="shared" si="8"/>
        <v>44.8</v>
      </c>
      <c r="M49" s="88">
        <f t="shared" si="8"/>
        <v>156.30000000000001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38.6</v>
      </c>
      <c r="Y49" s="88">
        <f t="shared" si="8"/>
        <v>207.4</v>
      </c>
      <c r="Z49" s="89" t="str">
        <f t="shared" si="8"/>
        <v/>
      </c>
      <c r="AA49" s="90">
        <f t="shared" si="7"/>
        <v>544.9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46.290999999999997</v>
      </c>
      <c r="C52" s="88">
        <f t="shared" ref="C52:Z52" si="10">IF(LEN(C$2)&gt;0,SUM(C10:C15)+C26+C40,"")</f>
        <v>47.355000000000004</v>
      </c>
      <c r="D52" s="88">
        <f t="shared" si="10"/>
        <v>45.344999999999999</v>
      </c>
      <c r="E52" s="88">
        <f t="shared" si="10"/>
        <v>46.625</v>
      </c>
      <c r="F52" s="88">
        <f t="shared" si="10"/>
        <v>36.283999999999992</v>
      </c>
      <c r="G52" s="88">
        <f t="shared" si="10"/>
        <v>41.051000000000002</v>
      </c>
      <c r="H52" s="88">
        <f t="shared" si="10"/>
        <v>56.992000000000004</v>
      </c>
      <c r="I52" s="88">
        <f t="shared" si="10"/>
        <v>58.818999999999996</v>
      </c>
      <c r="J52" s="88">
        <f t="shared" si="10"/>
        <v>142.92099999999999</v>
      </c>
      <c r="K52" s="88">
        <f t="shared" si="10"/>
        <v>95.01</v>
      </c>
      <c r="L52" s="88">
        <f t="shared" si="10"/>
        <v>101.895</v>
      </c>
      <c r="M52" s="88">
        <f t="shared" si="10"/>
        <v>195.00400000000002</v>
      </c>
      <c r="N52" s="88">
        <f t="shared" si="10"/>
        <v>84.156000000000006</v>
      </c>
      <c r="O52" s="88">
        <f t="shared" si="10"/>
        <v>75.402000000000001</v>
      </c>
      <c r="P52" s="88">
        <f t="shared" si="10"/>
        <v>70.073000000000008</v>
      </c>
      <c r="Q52" s="88">
        <f t="shared" si="10"/>
        <v>105.815</v>
      </c>
      <c r="R52" s="88">
        <f t="shared" si="10"/>
        <v>60.576000000000001</v>
      </c>
      <c r="S52" s="88">
        <f t="shared" si="10"/>
        <v>69.847999999999999</v>
      </c>
      <c r="T52" s="88">
        <f t="shared" si="10"/>
        <v>46.609000000000002</v>
      </c>
      <c r="U52" s="88">
        <f t="shared" si="10"/>
        <v>51.362000000000002</v>
      </c>
      <c r="V52" s="88">
        <f t="shared" si="10"/>
        <v>45.608000000000004</v>
      </c>
      <c r="W52" s="88">
        <f t="shared" si="10"/>
        <v>53.188999999999993</v>
      </c>
      <c r="X52" s="88">
        <f t="shared" si="10"/>
        <v>90.615000000000009</v>
      </c>
      <c r="Y52" s="88">
        <f t="shared" si="10"/>
        <v>223.90899999999999</v>
      </c>
      <c r="Z52" s="89" t="str">
        <f t="shared" si="10"/>
        <v/>
      </c>
      <c r="AA52" s="104">
        <f>SUM(B52:Z52)</f>
        <v>1890.7540000000004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7" sqref="AA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-22.5</v>
      </c>
      <c r="J4" s="18">
        <v>70.3</v>
      </c>
      <c r="K4" s="18">
        <v>27.5</v>
      </c>
      <c r="L4" s="18">
        <v>44.8</v>
      </c>
      <c r="M4" s="18">
        <v>156.30000000000001</v>
      </c>
      <c r="N4" s="18">
        <v>-53.4</v>
      </c>
      <c r="O4" s="18">
        <v>-35.1</v>
      </c>
      <c r="P4" s="18"/>
      <c r="Q4" s="18"/>
      <c r="R4" s="18"/>
      <c r="S4" s="18"/>
      <c r="T4" s="18"/>
      <c r="U4" s="18"/>
      <c r="V4" s="18"/>
      <c r="W4" s="18"/>
      <c r="X4" s="18">
        <v>38.6</v>
      </c>
      <c r="Y4" s="18">
        <v>207.4</v>
      </c>
      <c r="Z4" s="19"/>
      <c r="AA4" s="111">
        <f>SUM(B4:Z4)</f>
        <v>433.9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102.97</v>
      </c>
      <c r="C7" s="117">
        <v>97.43</v>
      </c>
      <c r="D7" s="117">
        <v>95.26</v>
      </c>
      <c r="E7" s="117">
        <v>100.16</v>
      </c>
      <c r="F7" s="117">
        <v>104.33</v>
      </c>
      <c r="G7" s="117">
        <v>113.3</v>
      </c>
      <c r="H7" s="117">
        <v>171.83</v>
      </c>
      <c r="I7" s="117">
        <v>159.13999999999999</v>
      </c>
      <c r="J7" s="117">
        <v>170.05</v>
      </c>
      <c r="K7" s="117">
        <v>154.99</v>
      </c>
      <c r="L7" s="117">
        <v>141</v>
      </c>
      <c r="M7" s="117">
        <v>129.51</v>
      </c>
      <c r="N7" s="117">
        <v>120.77</v>
      </c>
      <c r="O7" s="117">
        <v>131</v>
      </c>
      <c r="P7" s="117">
        <v>200.11</v>
      </c>
      <c r="Q7" s="117">
        <v>399.6</v>
      </c>
      <c r="R7" s="117">
        <v>500</v>
      </c>
      <c r="S7" s="117">
        <v>308</v>
      </c>
      <c r="T7" s="117">
        <v>401.88</v>
      </c>
      <c r="U7" s="117">
        <v>500.41</v>
      </c>
      <c r="V7" s="117">
        <v>219.09</v>
      </c>
      <c r="W7" s="117">
        <v>176</v>
      </c>
      <c r="X7" s="117">
        <v>128.57</v>
      </c>
      <c r="Y7" s="117">
        <v>120</v>
      </c>
      <c r="Z7" s="118"/>
      <c r="AA7" s="119">
        <f>IF(SUM(B7:Z7)&lt;&gt;0,AVERAGEIF(B7:Z7,"&lt;&gt;"""),"")</f>
        <v>197.72499999999999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22.5</v>
      </c>
      <c r="J15" s="133"/>
      <c r="K15" s="133"/>
      <c r="L15" s="133"/>
      <c r="M15" s="133"/>
      <c r="N15" s="133">
        <v>53.4</v>
      </c>
      <c r="O15" s="133">
        <v>35.1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111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22.5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53.4</v>
      </c>
      <c r="O16" s="135">
        <f t="shared" si="1"/>
        <v>35.1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>
        <v>70.3</v>
      </c>
      <c r="K23" s="133">
        <v>27.5</v>
      </c>
      <c r="L23" s="133">
        <v>44.8</v>
      </c>
      <c r="M23" s="133">
        <v>156.30000000000001</v>
      </c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38.6</v>
      </c>
      <c r="Y23" s="133">
        <v>207.4</v>
      </c>
      <c r="Z23" s="131"/>
      <c r="AA23" s="132">
        <f t="shared" si="2"/>
        <v>544.9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70.3</v>
      </c>
      <c r="K24" s="135">
        <f t="shared" si="3"/>
        <v>27.5</v>
      </c>
      <c r="L24" s="135">
        <f t="shared" si="3"/>
        <v>44.8</v>
      </c>
      <c r="M24" s="135">
        <f t="shared" si="3"/>
        <v>156.30000000000001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38.6</v>
      </c>
      <c r="Y24" s="135">
        <f t="shared" si="3"/>
        <v>207.4</v>
      </c>
      <c r="Z24" s="136" t="str">
        <f t="shared" si="3"/>
        <v/>
      </c>
      <c r="AA24" s="90">
        <f t="shared" si="2"/>
        <v>544.9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2024-11-11T14:35:53Z</dcterms:created>
  <dcterms:modified xsi:type="dcterms:W3CDTF">2024-11-11T14:35:55Z</dcterms:modified>
</cp:coreProperties>
</file>