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<sst xmlns="http://schemas.openxmlformats.org/spreadsheetml/2006/main" count="119" uniqueCount="54">
  <si>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10/11/2024 16:33:37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</si>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</sst>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CB0-4B9B-81F8-CF63CEFA8B2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CB0-4B9B-81F8-CF63CEFA8B2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CB0-4B9B-81F8-CF63CEFA8B2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7CB0-4B9B-81F8-CF63CEFA8B2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CB0-4B9B-81F8-CF63CEFA8B2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CB0-4B9B-81F8-CF63CEFA8B2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CB0-4B9B-81F8-CF63CEFA8B2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CB0-4B9B-81F8-CF63CEFA8B2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CB0-4B9B-81F8-CF63CEFA8B2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53.185999999999993</c:v>
                </c:pt>
                <c:pt idx="1">
                  <c:v>53.613000000000007</c:v>
                </c:pt>
                <c:pt idx="2">
                  <c:v>53.116</c:v>
                </c:pt>
                <c:pt idx="3">
                  <c:v>52.619</c:v>
                </c:pt>
                <c:pt idx="4">
                  <c:v>54.503</c:v>
                </c:pt>
                <c:pt idx="5">
                  <c:v>57.992000000000004</c:v>
                </c:pt>
                <c:pt idx="6">
                  <c:v>94.197000000000003</c:v>
                </c:pt>
                <c:pt idx="7">
                  <c:v>61.332999999999998</c:v>
                </c:pt>
                <c:pt idx="8">
                  <c:v>206.06200000000001</c:v>
                </c:pt>
                <c:pt idx="9">
                  <c:v>102.08800000000001</c:v>
                </c:pt>
                <c:pt idx="10">
                  <c:v>168.316</c:v>
                </c:pt>
                <c:pt idx="12">
                  <c:v>66</c:v>
                </c:pt>
                <c:pt idx="13">
                  <c:v>77.033000000000001</c:v>
                </c:pt>
                <c:pt idx="14">
                  <c:v>149.4</c:v>
                </c:pt>
                <c:pt idx="15">
                  <c:v>49.451999999999998</c:v>
                </c:pt>
                <c:pt idx="16">
                  <c:v>9.1199999999999992</c:v>
                </c:pt>
                <c:pt idx="19">
                  <c:v>20.05</c:v>
                </c:pt>
                <c:pt idx="20">
                  <c:v>55.838000000000001</c:v>
                </c:pt>
                <c:pt idx="21">
                  <c:v>35.667999999999999</c:v>
                </c:pt>
                <c:pt idx="22">
                  <c:v>53.2</c:v>
                </c:pt>
                <c:pt idx="23">
                  <c:v>134.71199999999999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CB0-4B9B-81F8-CF63CEFA8B2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74.599999999999994</c:v>
                </c:pt>
                <c:pt idx="12">
                  <c:v>20.9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CB0-4B9B-81F8-CF63CEFA8B2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0.44400000000000001</c:v>
                </c:pt>
                <c:pt idx="8">
                  <c:v>17.433999999999997</c:v>
                </c:pt>
                <c:pt idx="9">
                  <c:v>0.52700000000000002</c:v>
                </c:pt>
                <c:pt idx="10">
                  <c:v>0.3</c:v>
                </c:pt>
                <c:pt idx="11">
                  <c:v>0.3</c:v>
                </c:pt>
                <c:pt idx="12">
                  <c:v>0.82799999999999996</c:v>
                </c:pt>
                <c:pt idx="13">
                  <c:v>1.292</c:v>
                </c:pt>
                <c:pt idx="14">
                  <c:v>1.1140000000000001</c:v>
                </c:pt>
                <c:pt idx="15">
                  <c:v>16.178999999999998</c:v>
                </c:pt>
                <c:pt idx="16">
                  <c:v>16.478000000000002</c:v>
                </c:pt>
                <c:pt idx="17">
                  <c:v>12.315</c:v>
                </c:pt>
                <c:pt idx="18">
                  <c:v>7.8319999999999999</c:v>
                </c:pt>
                <c:pt idx="19">
                  <c:v>2.56</c:v>
                </c:pt>
                <c:pt idx="21">
                  <c:v>2.2029999999999998</c:v>
                </c:pt>
                <c:pt idx="23">
                  <c:v>2.3210000000000002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CB0-4B9B-81F8-CF63CEFA8B2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CB0-4B9B-81F8-CF63CEFA8B2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26.155999999999999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CB0-4B9B-81F8-CF63CEFA8B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</c:v>
                </c:pt>
                <c:pt idx="1">
                  <c:v>101</c:v>
                </c:pt>
                <c:pt idx="2">
                  <c:v>97</c:v>
                </c:pt>
                <c:pt idx="3">
                  <c:v>96</c:v>
                </c:pt>
                <c:pt idx="4">
                  <c:v>96</c:v>
                </c:pt>
                <c:pt idx="5">
                  <c:v>101.49</c:v>
                </c:pt>
                <c:pt idx="6">
                  <c:v>123</c:v>
                </c:pt>
                <c:pt idx="7">
                  <c:v>136.4</c:v>
                </c:pt>
                <c:pt idx="8">
                  <c:v>149.07</c:v>
                </c:pt>
                <c:pt idx="9">
                  <c:v>125.08</c:v>
                </c:pt>
                <c:pt idx="10">
                  <c:v>123.38</c:v>
                </c:pt>
                <c:pt idx="11">
                  <c:v>118.26</c:v>
                </c:pt>
                <c:pt idx="12">
                  <c:v>114.99</c:v>
                </c:pt>
                <c:pt idx="13">
                  <c:v>119.32</c:v>
                </c:pt>
                <c:pt idx="14">
                  <c:v>127.56</c:v>
                </c:pt>
                <c:pt idx="15">
                  <c:v>178.93</c:v>
                </c:pt>
                <c:pt idx="16">
                  <c:v>371.36</c:v>
                </c:pt>
                <c:pt idx="17">
                  <c:v>435.27</c:v>
                </c:pt>
                <c:pt idx="18">
                  <c:v>424.62</c:v>
                </c:pt>
                <c:pt idx="19">
                  <c:v>359.15</c:v>
                </c:pt>
                <c:pt idx="20">
                  <c:v>199.81</c:v>
                </c:pt>
                <c:pt idx="21">
                  <c:v>179.15</c:v>
                </c:pt>
                <c:pt idx="22">
                  <c:v>135.63999999999999</c:v>
                </c:pt>
                <c:pt idx="23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CB0-4B9B-81F8-CF63CEFA8B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AFE-412B-AD89-7F6CB978D1C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AFE-412B-AD89-7F6CB978D1C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6.8120000000000003</c:v>
                </c:pt>
                <c:pt idx="1">
                  <c:v>6.843</c:v>
                </c:pt>
                <c:pt idx="2">
                  <c:v>6.8419999999999996</c:v>
                </c:pt>
                <c:pt idx="3">
                  <c:v>6.9190000000000005</c:v>
                </c:pt>
                <c:pt idx="4">
                  <c:v>7.2270000000000003</c:v>
                </c:pt>
                <c:pt idx="5">
                  <c:v>8.0179999999999989</c:v>
                </c:pt>
                <c:pt idx="6">
                  <c:v>10.875</c:v>
                </c:pt>
                <c:pt idx="7">
                  <c:v>9.9310000000000009</c:v>
                </c:pt>
                <c:pt idx="8">
                  <c:v>11.604000000000001</c:v>
                </c:pt>
                <c:pt idx="9">
                  <c:v>11.648999999999999</c:v>
                </c:pt>
                <c:pt idx="10">
                  <c:v>13.766999999999999</c:v>
                </c:pt>
                <c:pt idx="11">
                  <c:v>13.866</c:v>
                </c:pt>
                <c:pt idx="12">
                  <c:v>15.325999999999999</c:v>
                </c:pt>
                <c:pt idx="13">
                  <c:v>12.991</c:v>
                </c:pt>
                <c:pt idx="14">
                  <c:v>11.354000000000001</c:v>
                </c:pt>
                <c:pt idx="15">
                  <c:v>10.888999999999999</c:v>
                </c:pt>
                <c:pt idx="16">
                  <c:v>7.5050000000000008</c:v>
                </c:pt>
                <c:pt idx="17">
                  <c:v>7.8310000000000013</c:v>
                </c:pt>
                <c:pt idx="18">
                  <c:v>0.59899999999999998</c:v>
                </c:pt>
                <c:pt idx="19">
                  <c:v>6.9629999999999992</c:v>
                </c:pt>
                <c:pt idx="20">
                  <c:v>10.456</c:v>
                </c:pt>
                <c:pt idx="21">
                  <c:v>6.6890000000000001</c:v>
                </c:pt>
                <c:pt idx="22">
                  <c:v>9.6910000000000007</c:v>
                </c:pt>
                <c:pt idx="23">
                  <c:v>7.5019999999999998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FE-412B-AD89-7F6CB978D1C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38.237000000000002</c:v>
                </c:pt>
                <c:pt idx="1">
                  <c:v>37.486000000000004</c:v>
                </c:pt>
                <c:pt idx="2">
                  <c:v>37.11</c:v>
                </c:pt>
                <c:pt idx="3">
                  <c:v>37.334000000000003</c:v>
                </c:pt>
                <c:pt idx="4">
                  <c:v>38.721000000000004</c:v>
                </c:pt>
                <c:pt idx="5">
                  <c:v>40.986000000000004</c:v>
                </c:pt>
                <c:pt idx="6">
                  <c:v>44.661000000000001</c:v>
                </c:pt>
                <c:pt idx="7">
                  <c:v>40.736999999999995</c:v>
                </c:pt>
                <c:pt idx="8">
                  <c:v>24.808</c:v>
                </c:pt>
                <c:pt idx="9">
                  <c:v>36.168999999999997</c:v>
                </c:pt>
                <c:pt idx="10">
                  <c:v>38.676000000000002</c:v>
                </c:pt>
                <c:pt idx="11">
                  <c:v>42.61</c:v>
                </c:pt>
                <c:pt idx="12">
                  <c:v>56.158000000000001</c:v>
                </c:pt>
                <c:pt idx="13">
                  <c:v>50.167000000000002</c:v>
                </c:pt>
                <c:pt idx="14">
                  <c:v>39.926000000000002</c:v>
                </c:pt>
                <c:pt idx="15">
                  <c:v>37.872</c:v>
                </c:pt>
                <c:pt idx="16">
                  <c:v>16.777999999999999</c:v>
                </c:pt>
                <c:pt idx="17">
                  <c:v>29.67</c:v>
                </c:pt>
                <c:pt idx="18">
                  <c:v>7.2329999999999997</c:v>
                </c:pt>
                <c:pt idx="19">
                  <c:v>15.647000000000002</c:v>
                </c:pt>
                <c:pt idx="20">
                  <c:v>40.683999999999997</c:v>
                </c:pt>
                <c:pt idx="21">
                  <c:v>27.415999999999997</c:v>
                </c:pt>
                <c:pt idx="22">
                  <c:v>39.875</c:v>
                </c:pt>
                <c:pt idx="23">
                  <c:v>29.457000000000001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FE-412B-AD89-7F6CB978D1C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AFE-412B-AD89-7F6CB978D1C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AFE-412B-AD89-7F6CB978D1C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AFE-412B-AD89-7F6CB978D1C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AFE-412B-AD89-7F6CB978D1C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AFE-412B-AD89-7F6CB978D1C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AFE-412B-AD89-7F6CB978D1C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32.700000000000003</c:v>
                </c:pt>
                <c:pt idx="7">
                  <c:v>4</c:v>
                </c:pt>
                <c:pt idx="8">
                  <c:v>183.5</c:v>
                </c:pt>
                <c:pt idx="9">
                  <c:v>34.9</c:v>
                </c:pt>
                <c:pt idx="10">
                  <c:v>97.6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74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97.2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AFE-412B-AD89-7F6CB978D1C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8.1370000000000005</c:v>
                </c:pt>
                <c:pt idx="1">
                  <c:v>9.2840000000000007</c:v>
                </c:pt>
                <c:pt idx="2">
                  <c:v>9.1639999999999997</c:v>
                </c:pt>
                <c:pt idx="3">
                  <c:v>8.3659999999999997</c:v>
                </c:pt>
                <c:pt idx="4">
                  <c:v>8.5549999999999997</c:v>
                </c:pt>
                <c:pt idx="5">
                  <c:v>8.9879999999999995</c:v>
                </c:pt>
                <c:pt idx="6">
                  <c:v>5.9650000000000007</c:v>
                </c:pt>
                <c:pt idx="7">
                  <c:v>7.1259999999999994</c:v>
                </c:pt>
                <c:pt idx="8">
                  <c:v>3.5529999999999999</c:v>
                </c:pt>
                <c:pt idx="9">
                  <c:v>19.868000000000002</c:v>
                </c:pt>
                <c:pt idx="10">
                  <c:v>18.594999999999999</c:v>
                </c:pt>
                <c:pt idx="11">
                  <c:v>18.407</c:v>
                </c:pt>
                <c:pt idx="12">
                  <c:v>16.244</c:v>
                </c:pt>
                <c:pt idx="13">
                  <c:v>15.167000000000002</c:v>
                </c:pt>
                <c:pt idx="14">
                  <c:v>25.281999999999996</c:v>
                </c:pt>
                <c:pt idx="15">
                  <c:v>16.869999999999997</c:v>
                </c:pt>
                <c:pt idx="16">
                  <c:v>1.3149999999999999</c:v>
                </c:pt>
                <c:pt idx="17">
                  <c:v>0.97</c:v>
                </c:pt>
                <c:pt idx="20">
                  <c:v>4.6979999999999995</c:v>
                </c:pt>
                <c:pt idx="21">
                  <c:v>3.766</c:v>
                </c:pt>
                <c:pt idx="22">
                  <c:v>3.6339999999999999</c:v>
                </c:pt>
                <c:pt idx="23">
                  <c:v>2.895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AFE-412B-AD89-7F6CB978D1C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AFE-412B-AD89-7F6CB978D1C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AFE-412B-AD89-7F6CB978D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107</c:v>
                </c:pt>
                <c:pt idx="1">
                  <c:v>101</c:v>
                </c:pt>
                <c:pt idx="2">
                  <c:v>97</c:v>
                </c:pt>
                <c:pt idx="3">
                  <c:v>96</c:v>
                </c:pt>
                <c:pt idx="4">
                  <c:v>96</c:v>
                </c:pt>
                <c:pt idx="5">
                  <c:v>101.49</c:v>
                </c:pt>
                <c:pt idx="6">
                  <c:v>123</c:v>
                </c:pt>
                <c:pt idx="7">
                  <c:v>136.4</c:v>
                </c:pt>
                <c:pt idx="8">
                  <c:v>149.07</c:v>
                </c:pt>
                <c:pt idx="9">
                  <c:v>125.08</c:v>
                </c:pt>
                <c:pt idx="10">
                  <c:v>123.38</c:v>
                </c:pt>
                <c:pt idx="11">
                  <c:v>118.26</c:v>
                </c:pt>
                <c:pt idx="12">
                  <c:v>114.99</c:v>
                </c:pt>
                <c:pt idx="13">
                  <c:v>119.32</c:v>
                </c:pt>
                <c:pt idx="14">
                  <c:v>127.56</c:v>
                </c:pt>
                <c:pt idx="15">
                  <c:v>178.93</c:v>
                </c:pt>
                <c:pt idx="16">
                  <c:v>371.36</c:v>
                </c:pt>
                <c:pt idx="17">
                  <c:v>435.27</c:v>
                </c:pt>
                <c:pt idx="18">
                  <c:v>424.62</c:v>
                </c:pt>
                <c:pt idx="19">
                  <c:v>359.15</c:v>
                </c:pt>
                <c:pt idx="20">
                  <c:v>199.81</c:v>
                </c:pt>
                <c:pt idx="21">
                  <c:v>179.15</c:v>
                </c:pt>
                <c:pt idx="22">
                  <c:v>135.63999999999999</c:v>
                </c:pt>
                <c:pt idx="23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AFE-412B-AD89-7F6CB978D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4" sqref="A14:XFD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53.185999999999993</v>
      </c>
      <c r="C4" s="18">
        <v>53.613000000000007</v>
      </c>
      <c r="D4" s="18">
        <v>53.116</v>
      </c>
      <c r="E4" s="18">
        <v>52.619</v>
      </c>
      <c r="F4" s="18">
        <v>54.503</v>
      </c>
      <c r="G4" s="18">
        <v>57.992000000000004</v>
      </c>
      <c r="H4" s="18">
        <v>94.197000000000003</v>
      </c>
      <c r="I4" s="18">
        <v>61.777000000000001</v>
      </c>
      <c r="J4" s="18">
        <v>223.49599999999998</v>
      </c>
      <c r="K4" s="18">
        <v>102.61500000000001</v>
      </c>
      <c r="L4" s="18">
        <v>168.61600000000001</v>
      </c>
      <c r="M4" s="18">
        <v>74.899999999999991</v>
      </c>
      <c r="N4" s="18">
        <v>87.728000000000009</v>
      </c>
      <c r="O4" s="18">
        <v>78.325000000000003</v>
      </c>
      <c r="P4" s="18">
        <v>150.51400000000001</v>
      </c>
      <c r="Q4" s="18">
        <v>65.631</v>
      </c>
      <c r="R4" s="18">
        <v>25.597999999999999</v>
      </c>
      <c r="S4" s="18">
        <v>38.470999999999997</v>
      </c>
      <c r="T4" s="18">
        <v>7.8319999999999999</v>
      </c>
      <c r="U4" s="18">
        <v>22.61</v>
      </c>
      <c r="V4" s="18">
        <v>55.838000000000001</v>
      </c>
      <c r="W4" s="18">
        <v>37.871000000000002</v>
      </c>
      <c r="X4" s="18">
        <v>53.2</v>
      </c>
      <c r="Y4" s="18">
        <v>137.03300000000002</v>
      </c>
      <c r="Z4" s="19"/>
      <c r="AA4" s="20">
        <f>SUM(B4:Z4)</f>
        <v>1811.2810000000004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</v>
      </c>
      <c r="C7" s="28">
        <v>101</v>
      </c>
      <c r="D7" s="28">
        <v>97</v>
      </c>
      <c r="E7" s="28">
        <v>96</v>
      </c>
      <c r="F7" s="28">
        <v>96</v>
      </c>
      <c r="G7" s="28">
        <v>101.49</v>
      </c>
      <c r="H7" s="28">
        <v>123</v>
      </c>
      <c r="I7" s="28">
        <v>136.4</v>
      </c>
      <c r="J7" s="28">
        <v>149.07</v>
      </c>
      <c r="K7" s="28">
        <v>125.08</v>
      </c>
      <c r="L7" s="28">
        <v>123.38</v>
      </c>
      <c r="M7" s="28">
        <v>118.26</v>
      </c>
      <c r="N7" s="28">
        <v>114.99</v>
      </c>
      <c r="O7" s="28">
        <v>119.32</v>
      </c>
      <c r="P7" s="28">
        <v>127.56</v>
      </c>
      <c r="Q7" s="28">
        <v>178.93</v>
      </c>
      <c r="R7" s="28">
        <v>371.36</v>
      </c>
      <c r="S7" s="28">
        <v>435.27</v>
      </c>
      <c r="T7" s="28">
        <v>424.62</v>
      </c>
      <c r="U7" s="28">
        <v>359.15</v>
      </c>
      <c r="V7" s="28">
        <v>199.81</v>
      </c>
      <c r="W7" s="28">
        <v>179.15</v>
      </c>
      <c r="X7" s="28">
        <v>135.63999999999999</v>
      </c>
      <c r="Y7" s="28">
        <v>120</v>
      </c>
      <c r="Z7" s="29"/>
      <c r="AA7" s="30">
        <f>IF(SUM(B7:Z7)&lt;&gt;0,AVERAGEIF(B7:Z7,"&lt;&gt;"""),"")</f>
        <v>172.47833333333332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53.185999999999993</v>
      </c>
      <c r="C12" s="52">
        <v>53.613000000000007</v>
      </c>
      <c r="D12" s="52">
        <v>53.116</v>
      </c>
      <c r="E12" s="52">
        <v>52.619</v>
      </c>
      <c r="F12" s="52">
        <v>54.503</v>
      </c>
      <c r="G12" s="52">
        <v>57.992000000000004</v>
      </c>
      <c r="H12" s="52">
        <v>94.197000000000003</v>
      </c>
      <c r="I12" s="52">
        <v>61.332999999999998</v>
      </c>
      <c r="J12" s="52">
        <v>206.06200000000001</v>
      </c>
      <c r="K12" s="52">
        <v>102.08800000000001</v>
      </c>
      <c r="L12" s="52">
        <v>168.316</v>
      </c>
      <c r="M12" s="52"/>
      <c r="N12" s="52">
        <v>66</v>
      </c>
      <c r="O12" s="52">
        <v>77.033000000000001</v>
      </c>
      <c r="P12" s="52">
        <v>149.4</v>
      </c>
      <c r="Q12" s="52">
        <v>49.451999999999998</v>
      </c>
      <c r="R12" s="52">
        <v>9.1199999999999992</v>
      </c>
      <c r="S12" s="52"/>
      <c r="T12" s="52"/>
      <c r="U12" s="52">
        <v>20.05</v>
      </c>
      <c r="V12" s="52">
        <v>55.838000000000001</v>
      </c>
      <c r="W12" s="52">
        <v>35.667999999999999</v>
      </c>
      <c r="X12" s="52">
        <v>53.2</v>
      </c>
      <c r="Y12" s="52">
        <v>134.71199999999999</v>
      </c>
      <c r="Z12" s="53"/>
      <c r="AA12" s="54">
        <f t="shared" si="0"/>
        <v>1607.4979999999998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26.155999999999999</v>
      </c>
      <c r="T13" s="52"/>
      <c r="U13" s="52"/>
      <c r="V13" s="52"/>
      <c r="W13" s="52"/>
      <c r="X13" s="52"/>
      <c r="Y13" s="52"/>
      <c r="Z13" s="53"/>
      <c r="AA13" s="54">
        <f t="shared" si="0"/>
        <v>26.155999999999999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0.44400000000000001</v>
      </c>
      <c r="J14" s="57">
        <v>17.433999999999997</v>
      </c>
      <c r="K14" s="57">
        <v>0.52700000000000002</v>
      </c>
      <c r="L14" s="57">
        <v>0.3</v>
      </c>
      <c r="M14" s="57">
        <v>0.3</v>
      </c>
      <c r="N14" s="57">
        <v>0.82799999999999996</v>
      </c>
      <c r="O14" s="57">
        <v>1.292</v>
      </c>
      <c r="P14" s="57">
        <v>1.1140000000000001</v>
      </c>
      <c r="Q14" s="57">
        <v>16.178999999999998</v>
      </c>
      <c r="R14" s="57">
        <v>16.478000000000002</v>
      </c>
      <c r="S14" s="57">
        <v>12.315</v>
      </c>
      <c r="T14" s="57">
        <v>7.8319999999999999</v>
      </c>
      <c r="U14" s="57">
        <v>2.56</v>
      </c>
      <c r="V14" s="57"/>
      <c r="W14" s="57">
        <v>2.2029999999999998</v>
      </c>
      <c r="X14" s="57"/>
      <c r="Y14" s="57">
        <v>2.3210000000000002</v>
      </c>
      <c r="Z14" s="58"/>
      <c r="AA14" s="59">
        <f t="shared" si="0"/>
        <v>82.126999999999995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53.185999999999993</v>
      </c>
      <c r="C16" s="62">
        <f t="shared" si="1"/>
        <v>53.613000000000007</v>
      </c>
      <c r="D16" s="62">
        <f t="shared" si="1"/>
        <v>53.116</v>
      </c>
      <c r="E16" s="62">
        <f t="shared" si="1"/>
        <v>52.619</v>
      </c>
      <c r="F16" s="62">
        <f t="shared" si="1"/>
        <v>54.503</v>
      </c>
      <c r="G16" s="62">
        <f t="shared" si="1"/>
        <v>57.992000000000004</v>
      </c>
      <c r="H16" s="62">
        <f t="shared" si="1"/>
        <v>94.197000000000003</v>
      </c>
      <c r="I16" s="62">
        <f t="shared" si="1"/>
        <v>61.777000000000001</v>
      </c>
      <c r="J16" s="62">
        <f t="shared" si="1"/>
        <v>223.49600000000001</v>
      </c>
      <c r="K16" s="62">
        <f t="shared" si="1"/>
        <v>102.61500000000001</v>
      </c>
      <c r="L16" s="62">
        <f t="shared" si="1"/>
        <v>168.61600000000001</v>
      </c>
      <c r="M16" s="62">
        <f t="shared" si="1"/>
        <v>0.3</v>
      </c>
      <c r="N16" s="62">
        <f t="shared" si="1"/>
        <v>66.828000000000003</v>
      </c>
      <c r="O16" s="62">
        <f t="shared" si="1"/>
        <v>78.325000000000003</v>
      </c>
      <c r="P16" s="62">
        <f t="shared" si="1"/>
        <v>150.51400000000001</v>
      </c>
      <c r="Q16" s="62">
        <f t="shared" si="1"/>
        <v>65.631</v>
      </c>
      <c r="R16" s="62">
        <f t="shared" si="1"/>
        <v>25.597999999999999</v>
      </c>
      <c r="S16" s="62">
        <f t="shared" si="1"/>
        <v>38.470999999999997</v>
      </c>
      <c r="T16" s="62">
        <f t="shared" si="1"/>
        <v>7.8319999999999999</v>
      </c>
      <c r="U16" s="62">
        <f t="shared" si="1"/>
        <v>22.61</v>
      </c>
      <c r="V16" s="62">
        <f t="shared" si="1"/>
        <v>55.838000000000001</v>
      </c>
      <c r="W16" s="62">
        <f t="shared" si="1"/>
        <v>37.871000000000002</v>
      </c>
      <c r="X16" s="62">
        <f t="shared" si="1"/>
        <v>53.2</v>
      </c>
      <c r="Y16" s="62">
        <f t="shared" si="1"/>
        <v>137.03299999999999</v>
      </c>
      <c r="Z16" s="63" t="str">
        <f t="shared" si="1"/>
        <v/>
      </c>
      <c r="AA16" s="64">
        <f>SUM(AA10:AA15)</f>
        <v>1715.7809999999997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53.186</v>
      </c>
      <c r="C30" s="77">
        <v>53.613</v>
      </c>
      <c r="D30" s="77">
        <v>53.116</v>
      </c>
      <c r="E30" s="77">
        <v>52.619</v>
      </c>
      <c r="F30" s="77">
        <v>54.503</v>
      </c>
      <c r="G30" s="77">
        <v>57.991999999999997</v>
      </c>
      <c r="H30" s="77">
        <v>94.197000000000003</v>
      </c>
      <c r="I30" s="77">
        <v>61.777000000000001</v>
      </c>
      <c r="J30" s="77">
        <v>223.49600000000001</v>
      </c>
      <c r="K30" s="77">
        <v>102.61499999999999</v>
      </c>
      <c r="L30" s="77">
        <v>168.61600000000001</v>
      </c>
      <c r="M30" s="77">
        <v>0.3</v>
      </c>
      <c r="N30" s="77">
        <v>66.828000000000003</v>
      </c>
      <c r="O30" s="77">
        <v>78.325000000000003</v>
      </c>
      <c r="P30" s="77">
        <v>150.51400000000001</v>
      </c>
      <c r="Q30" s="77">
        <v>65.631</v>
      </c>
      <c r="R30" s="77">
        <v>25.597999999999999</v>
      </c>
      <c r="S30" s="77">
        <v>38.470999999999997</v>
      </c>
      <c r="T30" s="77">
        <v>7.8319999999999999</v>
      </c>
      <c r="U30" s="77">
        <v>22.61</v>
      </c>
      <c r="V30" s="77">
        <v>55.838000000000001</v>
      </c>
      <c r="W30" s="77">
        <v>37.871000000000002</v>
      </c>
      <c r="X30" s="77">
        <v>53.2</v>
      </c>
      <c r="Y30" s="77">
        <v>137.03299999999999</v>
      </c>
      <c r="Z30" s="78"/>
      <c r="AA30" s="79">
        <f>SUM(B30:Z30)</f>
        <v>1715.7810000000002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53.186</v>
      </c>
      <c r="C32" s="62">
        <f t="shared" ref="C32:Z32" si="4">IF(LEN(C$2)&gt;0,SUM(C29:C31),"")</f>
        <v>53.613</v>
      </c>
      <c r="D32" s="62">
        <f t="shared" si="4"/>
        <v>53.116</v>
      </c>
      <c r="E32" s="62">
        <f t="shared" si="4"/>
        <v>52.619</v>
      </c>
      <c r="F32" s="62">
        <f t="shared" si="4"/>
        <v>54.503</v>
      </c>
      <c r="G32" s="62">
        <f t="shared" si="4"/>
        <v>57.991999999999997</v>
      </c>
      <c r="H32" s="62">
        <f t="shared" si="4"/>
        <v>94.197000000000003</v>
      </c>
      <c r="I32" s="62">
        <f t="shared" si="4"/>
        <v>61.777000000000001</v>
      </c>
      <c r="J32" s="62">
        <f t="shared" si="4"/>
        <v>223.49600000000001</v>
      </c>
      <c r="K32" s="62">
        <f t="shared" si="4"/>
        <v>102.61499999999999</v>
      </c>
      <c r="L32" s="62">
        <f t="shared" si="4"/>
        <v>168.61600000000001</v>
      </c>
      <c r="M32" s="62">
        <f t="shared" si="4"/>
        <v>0.3</v>
      </c>
      <c r="N32" s="62">
        <f t="shared" si="4"/>
        <v>66.828000000000003</v>
      </c>
      <c r="O32" s="62">
        <f t="shared" si="4"/>
        <v>78.325000000000003</v>
      </c>
      <c r="P32" s="62">
        <f t="shared" si="4"/>
        <v>150.51400000000001</v>
      </c>
      <c r="Q32" s="62">
        <f t="shared" si="4"/>
        <v>65.631</v>
      </c>
      <c r="R32" s="62">
        <f t="shared" si="4"/>
        <v>25.597999999999999</v>
      </c>
      <c r="S32" s="62">
        <f t="shared" si="4"/>
        <v>38.470999999999997</v>
      </c>
      <c r="T32" s="62">
        <f t="shared" si="4"/>
        <v>7.8319999999999999</v>
      </c>
      <c r="U32" s="62">
        <f t="shared" si="4"/>
        <v>22.61</v>
      </c>
      <c r="V32" s="62">
        <f t="shared" si="4"/>
        <v>55.838000000000001</v>
      </c>
      <c r="W32" s="62">
        <f t="shared" si="4"/>
        <v>37.871000000000002</v>
      </c>
      <c r="X32" s="62">
        <f t="shared" si="4"/>
        <v>53.2</v>
      </c>
      <c r="Y32" s="62">
        <f t="shared" si="4"/>
        <v>137.03299999999999</v>
      </c>
      <c r="Z32" s="63" t="str">
        <f t="shared" si="4"/>
        <v/>
      </c>
      <c r="AA32" s="64">
        <f>SUM(AA29:AA31)</f>
        <v>1715.7810000000002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>
        <v>74.599999999999994</v>
      </c>
      <c r="N39" s="99">
        <v>20.9</v>
      </c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95.5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74.599999999999994</v>
      </c>
      <c r="N40" s="88">
        <f t="shared" si="6"/>
        <v>20.9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95.5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>
        <v>74.599999999999994</v>
      </c>
      <c r="N47" s="99">
        <v>20.9</v>
      </c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95.5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74.599999999999994</v>
      </c>
      <c r="N49" s="88">
        <f t="shared" si="8"/>
        <v>20.9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95.5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53.185999999999993</v>
      </c>
      <c r="C52" s="88">
        <f t="shared" si="10"/>
        <v>53.613000000000007</v>
      </c>
      <c r="D52" s="88">
        <f t="shared" si="10"/>
        <v>53.116</v>
      </c>
      <c r="E52" s="88">
        <f t="shared" si="10"/>
        <v>52.619</v>
      </c>
      <c r="F52" s="88">
        <f t="shared" si="10"/>
        <v>54.503</v>
      </c>
      <c r="G52" s="88">
        <f t="shared" si="10"/>
        <v>57.992000000000004</v>
      </c>
      <c r="H52" s="88">
        <f t="shared" si="10"/>
        <v>94.197000000000003</v>
      </c>
      <c r="I52" s="88">
        <f t="shared" si="10"/>
        <v>61.777000000000001</v>
      </c>
      <c r="J52" s="88">
        <f t="shared" si="10"/>
        <v>223.49600000000001</v>
      </c>
      <c r="K52" s="88">
        <f t="shared" si="10"/>
        <v>102.61500000000001</v>
      </c>
      <c r="L52" s="88">
        <f t="shared" si="10"/>
        <v>168.61600000000001</v>
      </c>
      <c r="M52" s="88">
        <f t="shared" si="10"/>
        <v>74.899999999999991</v>
      </c>
      <c r="N52" s="88">
        <f t="shared" si="10"/>
        <v>87.728000000000009</v>
      </c>
      <c r="O52" s="88">
        <f t="shared" si="10"/>
        <v>78.325000000000003</v>
      </c>
      <c r="P52" s="88">
        <f t="shared" si="10"/>
        <v>150.51400000000001</v>
      </c>
      <c r="Q52" s="88">
        <f t="shared" si="10"/>
        <v>65.631</v>
      </c>
      <c r="R52" s="88">
        <f t="shared" si="10"/>
        <v>25.597999999999999</v>
      </c>
      <c r="S52" s="88">
        <f t="shared" si="10"/>
        <v>38.470999999999997</v>
      </c>
      <c r="T52" s="88">
        <f t="shared" si="10"/>
        <v>7.8319999999999999</v>
      </c>
      <c r="U52" s="88">
        <f t="shared" si="10"/>
        <v>22.61</v>
      </c>
      <c r="V52" s="88">
        <f t="shared" si="10"/>
        <v>55.838000000000001</v>
      </c>
      <c r="W52" s="88">
        <f t="shared" si="10"/>
        <v>37.871000000000002</v>
      </c>
      <c r="X52" s="88">
        <f t="shared" si="10"/>
        <v>53.2</v>
      </c>
      <c r="Y52" s="88">
        <f t="shared" si="10"/>
        <v>137.03299999999999</v>
      </c>
      <c r="Z52" s="89" t="str">
        <f t="shared" si="10"/>
        <v/>
      </c>
      <c r="AA52" s="104">
        <f>SUM(B52:Z52)</f>
        <v>1811.2810000000002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CS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53.186</v>
      </c>
      <c r="C4" s="18">
        <v>53.613</v>
      </c>
      <c r="D4" s="18">
        <v>53.116</v>
      </c>
      <c r="E4" s="18">
        <v>52.619</v>
      </c>
      <c r="F4" s="18">
        <v>54.503</v>
      </c>
      <c r="G4" s="18">
        <v>57.992000000000004</v>
      </c>
      <c r="H4" s="18">
        <v>94.200999999999993</v>
      </c>
      <c r="I4" s="18">
        <v>61.794000000000011</v>
      </c>
      <c r="J4" s="18">
        <v>223.465</v>
      </c>
      <c r="K4" s="18">
        <v>102.58599999999998</v>
      </c>
      <c r="L4" s="18">
        <v>168.63799999999998</v>
      </c>
      <c r="M4" s="18">
        <v>74.88300000000001</v>
      </c>
      <c r="N4" s="18">
        <v>87.728000000000009</v>
      </c>
      <c r="O4" s="18">
        <v>78.324999999999989</v>
      </c>
      <c r="P4" s="18">
        <v>150.56199999999995</v>
      </c>
      <c r="Q4" s="18">
        <v>65.631</v>
      </c>
      <c r="R4" s="18">
        <v>25.597999999999999</v>
      </c>
      <c r="S4" s="18">
        <v>38.470999999999997</v>
      </c>
      <c r="T4" s="18">
        <v>7.8319999999999999</v>
      </c>
      <c r="U4" s="18">
        <v>22.61</v>
      </c>
      <c r="V4" s="18">
        <v>55.838000000000008</v>
      </c>
      <c r="W4" s="18">
        <v>37.870999999999995</v>
      </c>
      <c r="X4" s="18">
        <v>53.2</v>
      </c>
      <c r="Y4" s="18">
        <v>137.05399999999997</v>
      </c>
      <c r="Z4" s="19"/>
      <c r="AA4" s="20">
        <f>SUM(B4:Z4)</f>
        <v>1811.3160000000003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>
        <v>21.2</v>
      </c>
      <c r="N5" s="23">
        <v>21.2</v>
      </c>
      <c r="O5" s="23">
        <v>21.2</v>
      </c>
      <c r="P5" s="23">
        <v>21.2</v>
      </c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</v>
      </c>
      <c r="C7" s="28">
        <v>101</v>
      </c>
      <c r="D7" s="28">
        <v>97</v>
      </c>
      <c r="E7" s="28">
        <v>96</v>
      </c>
      <c r="F7" s="28">
        <v>96</v>
      </c>
      <c r="G7" s="28">
        <v>101.49</v>
      </c>
      <c r="H7" s="28">
        <v>123</v>
      </c>
      <c r="I7" s="28">
        <v>136.4</v>
      </c>
      <c r="J7" s="28">
        <v>149.07</v>
      </c>
      <c r="K7" s="28">
        <v>125.08</v>
      </c>
      <c r="L7" s="28">
        <v>123.38</v>
      </c>
      <c r="M7" s="28">
        <v>118.26</v>
      </c>
      <c r="N7" s="28">
        <v>114.99</v>
      </c>
      <c r="O7" s="28">
        <v>119.32</v>
      </c>
      <c r="P7" s="28">
        <v>127.56</v>
      </c>
      <c r="Q7" s="28">
        <v>178.93</v>
      </c>
      <c r="R7" s="28">
        <v>371.36</v>
      </c>
      <c r="S7" s="28">
        <v>435.27</v>
      </c>
      <c r="T7" s="28">
        <v>424.62</v>
      </c>
      <c r="U7" s="28">
        <v>359.15</v>
      </c>
      <c r="V7" s="28">
        <v>199.81</v>
      </c>
      <c r="W7" s="28">
        <v>179.15</v>
      </c>
      <c r="X7" s="28">
        <v>135.63999999999999</v>
      </c>
      <c r="Y7" s="28">
        <v>120</v>
      </c>
      <c r="Z7" s="29"/>
      <c r="AA7" s="30">
        <f>IF(SUM(B7:Z7)&lt;&gt;0,AVERAGEIF(B7:Z7,"&lt;&gt;"""),"")</f>
        <v>172.47833333333332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8.1370000000000005</v>
      </c>
      <c r="C14" s="57">
        <v>9.2840000000000007</v>
      </c>
      <c r="D14" s="57">
        <v>9.1639999999999997</v>
      </c>
      <c r="E14" s="57">
        <v>8.3659999999999997</v>
      </c>
      <c r="F14" s="57">
        <v>8.5549999999999997</v>
      </c>
      <c r="G14" s="57">
        <v>8.9879999999999995</v>
      </c>
      <c r="H14" s="57">
        <v>5.9650000000000007</v>
      </c>
      <c r="I14" s="57">
        <v>7.1259999999999994</v>
      </c>
      <c r="J14" s="57">
        <v>3.5529999999999999</v>
      </c>
      <c r="K14" s="57">
        <v>19.868000000000002</v>
      </c>
      <c r="L14" s="57">
        <v>18.594999999999999</v>
      </c>
      <c r="M14" s="57">
        <v>18.407</v>
      </c>
      <c r="N14" s="57">
        <v>16.244</v>
      </c>
      <c r="O14" s="57">
        <v>15.167000000000002</v>
      </c>
      <c r="P14" s="57">
        <v>25.281999999999996</v>
      </c>
      <c r="Q14" s="57">
        <v>16.869999999999997</v>
      </c>
      <c r="R14" s="57">
        <v>1.3149999999999999</v>
      </c>
      <c r="S14" s="57">
        <v>0.97</v>
      </c>
      <c r="T14" s="57"/>
      <c r="U14" s="57"/>
      <c r="V14" s="57">
        <v>4.6979999999999995</v>
      </c>
      <c r="W14" s="57">
        <v>3.766</v>
      </c>
      <c r="X14" s="57">
        <v>3.6339999999999999</v>
      </c>
      <c r="Y14" s="57">
        <v>2.895</v>
      </c>
      <c r="Z14" s="58"/>
      <c r="AA14" s="59">
        <f t="shared" si="0"/>
        <v>216.84900000000002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8.1370000000000005</v>
      </c>
      <c r="C16" s="62">
        <f t="shared" ref="C16:Z16" si="1">IF(LEN(C$2)&gt;0,SUM(C10:C15),"")</f>
        <v>9.2840000000000007</v>
      </c>
      <c r="D16" s="62">
        <f t="shared" si="1"/>
        <v>9.1639999999999997</v>
      </c>
      <c r="E16" s="62">
        <f t="shared" si="1"/>
        <v>8.3659999999999997</v>
      </c>
      <c r="F16" s="62">
        <f t="shared" si="1"/>
        <v>8.5549999999999997</v>
      </c>
      <c r="G16" s="62">
        <f t="shared" si="1"/>
        <v>8.9879999999999995</v>
      </c>
      <c r="H16" s="62">
        <f t="shared" si="1"/>
        <v>5.9650000000000007</v>
      </c>
      <c r="I16" s="62">
        <f t="shared" si="1"/>
        <v>7.1259999999999994</v>
      </c>
      <c r="J16" s="62">
        <f t="shared" si="1"/>
        <v>3.5529999999999999</v>
      </c>
      <c r="K16" s="62">
        <f t="shared" si="1"/>
        <v>19.868000000000002</v>
      </c>
      <c r="L16" s="62">
        <f t="shared" si="1"/>
        <v>18.594999999999999</v>
      </c>
      <c r="M16" s="62">
        <f t="shared" si="1"/>
        <v>18.407</v>
      </c>
      <c r="N16" s="62">
        <f t="shared" si="1"/>
        <v>16.244</v>
      </c>
      <c r="O16" s="62">
        <f t="shared" si="1"/>
        <v>15.167000000000002</v>
      </c>
      <c r="P16" s="62">
        <f t="shared" si="1"/>
        <v>25.281999999999996</v>
      </c>
      <c r="Q16" s="62">
        <f t="shared" si="1"/>
        <v>16.869999999999997</v>
      </c>
      <c r="R16" s="62">
        <f t="shared" si="1"/>
        <v>1.3149999999999999</v>
      </c>
      <c r="S16" s="62">
        <f t="shared" si="1"/>
        <v>0.97</v>
      </c>
      <c r="T16" s="62">
        <f t="shared" si="1"/>
        <v>0</v>
      </c>
      <c r="U16" s="62">
        <f t="shared" si="1"/>
        <v>0</v>
      </c>
      <c r="V16" s="62">
        <f t="shared" si="1"/>
        <v>4.6979999999999995</v>
      </c>
      <c r="W16" s="62">
        <f t="shared" si="1"/>
        <v>3.766</v>
      </c>
      <c r="X16" s="62">
        <f t="shared" si="1"/>
        <v>3.6339999999999999</v>
      </c>
      <c r="Y16" s="62">
        <f t="shared" si="1"/>
        <v>2.895</v>
      </c>
      <c r="Z16" s="63" t="str">
        <f t="shared" si="1"/>
        <v/>
      </c>
      <c r="AA16" s="64">
        <f>SUM(AA10:AA15)</f>
        <v>216.84900000000002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6.8120000000000003</v>
      </c>
      <c r="C20" s="77">
        <v>6.843</v>
      </c>
      <c r="D20" s="77">
        <v>6.8419999999999996</v>
      </c>
      <c r="E20" s="77">
        <v>6.9190000000000005</v>
      </c>
      <c r="F20" s="77">
        <v>7.2270000000000003</v>
      </c>
      <c r="G20" s="77">
        <v>8.0179999999999989</v>
      </c>
      <c r="H20" s="77">
        <v>10.875</v>
      </c>
      <c r="I20" s="77">
        <v>9.9310000000000009</v>
      </c>
      <c r="J20" s="77">
        <v>11.604000000000001</v>
      </c>
      <c r="K20" s="77">
        <v>11.648999999999999</v>
      </c>
      <c r="L20" s="77">
        <v>13.766999999999999</v>
      </c>
      <c r="M20" s="77">
        <v>13.866</v>
      </c>
      <c r="N20" s="77">
        <v>15.325999999999999</v>
      </c>
      <c r="O20" s="77">
        <v>12.991</v>
      </c>
      <c r="P20" s="77">
        <v>11.354000000000001</v>
      </c>
      <c r="Q20" s="77">
        <v>10.888999999999999</v>
      </c>
      <c r="R20" s="77">
        <v>7.5050000000000008</v>
      </c>
      <c r="S20" s="77">
        <v>7.8310000000000013</v>
      </c>
      <c r="T20" s="77">
        <v>0.59899999999999998</v>
      </c>
      <c r="U20" s="77">
        <v>6.9629999999999992</v>
      </c>
      <c r="V20" s="77">
        <v>10.456</v>
      </c>
      <c r="W20" s="77">
        <v>6.6890000000000001</v>
      </c>
      <c r="X20" s="77">
        <v>9.6910000000000007</v>
      </c>
      <c r="Y20" s="77">
        <v>7.5019999999999998</v>
      </c>
      <c r="Z20" s="78"/>
      <c r="AA20" s="79">
        <f t="shared" si="2"/>
        <v>222.149</v>
      </c>
    </row>
    <row r="21" spans="1:27" ht="24.95" customHeight="1" x14ac:dyDescent="0.2">
      <c r="A21" s="75" t="s">
        <v>16</v>
      </c>
      <c r="B21" s="80">
        <v>38.237000000000002</v>
      </c>
      <c r="C21" s="81">
        <v>37.486000000000004</v>
      </c>
      <c r="D21" s="81">
        <v>37.11</v>
      </c>
      <c r="E21" s="81">
        <v>37.334000000000003</v>
      </c>
      <c r="F21" s="81">
        <v>38.721000000000004</v>
      </c>
      <c r="G21" s="81">
        <v>40.986000000000004</v>
      </c>
      <c r="H21" s="81">
        <v>44.661000000000001</v>
      </c>
      <c r="I21" s="81">
        <v>40.736999999999995</v>
      </c>
      <c r="J21" s="81">
        <v>24.808</v>
      </c>
      <c r="K21" s="81">
        <v>36.168999999999997</v>
      </c>
      <c r="L21" s="81">
        <v>38.676000000000002</v>
      </c>
      <c r="M21" s="81">
        <v>42.61</v>
      </c>
      <c r="N21" s="81">
        <v>56.158000000000001</v>
      </c>
      <c r="O21" s="81">
        <v>50.167000000000002</v>
      </c>
      <c r="P21" s="81">
        <v>39.926000000000002</v>
      </c>
      <c r="Q21" s="81">
        <v>37.872</v>
      </c>
      <c r="R21" s="81">
        <v>16.777999999999999</v>
      </c>
      <c r="S21" s="81">
        <v>29.67</v>
      </c>
      <c r="T21" s="81">
        <v>7.2329999999999997</v>
      </c>
      <c r="U21" s="81">
        <v>15.647000000000002</v>
      </c>
      <c r="V21" s="81">
        <v>40.683999999999997</v>
      </c>
      <c r="W21" s="81">
        <v>27.415999999999997</v>
      </c>
      <c r="X21" s="81">
        <v>39.875</v>
      </c>
      <c r="Y21" s="81">
        <v>29.457000000000001</v>
      </c>
      <c r="Z21" s="78"/>
      <c r="AA21" s="79">
        <f t="shared" si="2"/>
        <v>848.41800000000001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45.048999999999999</v>
      </c>
      <c r="C26" s="88">
        <f t="shared" ref="C26:Z26" si="3">IF(LEN(C$2)&gt;0,SUM(C19:C25),"")</f>
        <v>44.329000000000008</v>
      </c>
      <c r="D26" s="88">
        <f t="shared" si="3"/>
        <v>43.951999999999998</v>
      </c>
      <c r="E26" s="88">
        <f t="shared" si="3"/>
        <v>44.253</v>
      </c>
      <c r="F26" s="88">
        <f t="shared" si="3"/>
        <v>45.948000000000008</v>
      </c>
      <c r="G26" s="88">
        <f t="shared" si="3"/>
        <v>49.004000000000005</v>
      </c>
      <c r="H26" s="88">
        <f t="shared" si="3"/>
        <v>55.536000000000001</v>
      </c>
      <c r="I26" s="88">
        <f t="shared" si="3"/>
        <v>50.667999999999992</v>
      </c>
      <c r="J26" s="88">
        <f t="shared" si="3"/>
        <v>36.411999999999999</v>
      </c>
      <c r="K26" s="88">
        <f t="shared" si="3"/>
        <v>47.817999999999998</v>
      </c>
      <c r="L26" s="88">
        <f t="shared" si="3"/>
        <v>52.442999999999998</v>
      </c>
      <c r="M26" s="88">
        <f t="shared" si="3"/>
        <v>56.475999999999999</v>
      </c>
      <c r="N26" s="88">
        <f t="shared" si="3"/>
        <v>71.483999999999995</v>
      </c>
      <c r="O26" s="88">
        <f t="shared" si="3"/>
        <v>63.158000000000001</v>
      </c>
      <c r="P26" s="88">
        <f t="shared" si="3"/>
        <v>51.28</v>
      </c>
      <c r="Q26" s="88">
        <f t="shared" si="3"/>
        <v>48.760999999999996</v>
      </c>
      <c r="R26" s="88">
        <f t="shared" si="3"/>
        <v>24.283000000000001</v>
      </c>
      <c r="S26" s="88">
        <f t="shared" si="3"/>
        <v>37.501000000000005</v>
      </c>
      <c r="T26" s="88">
        <f t="shared" si="3"/>
        <v>7.8319999999999999</v>
      </c>
      <c r="U26" s="88">
        <f t="shared" si="3"/>
        <v>22.61</v>
      </c>
      <c r="V26" s="88">
        <f t="shared" si="3"/>
        <v>51.14</v>
      </c>
      <c r="W26" s="88">
        <f t="shared" si="3"/>
        <v>34.104999999999997</v>
      </c>
      <c r="X26" s="88">
        <f t="shared" si="3"/>
        <v>49.566000000000003</v>
      </c>
      <c r="Y26" s="88">
        <f t="shared" si="3"/>
        <v>36.959000000000003</v>
      </c>
      <c r="Z26" s="89" t="str">
        <f t="shared" si="3"/>
        <v/>
      </c>
      <c r="AA26" s="90">
        <f>SUM(AA19:AA25)</f>
        <v>1070.567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53.186</v>
      </c>
      <c r="C30" s="77">
        <v>53.613</v>
      </c>
      <c r="D30" s="77">
        <v>53.116</v>
      </c>
      <c r="E30" s="77">
        <v>52.619</v>
      </c>
      <c r="F30" s="77">
        <v>54.503</v>
      </c>
      <c r="G30" s="77">
        <v>57.991999999999997</v>
      </c>
      <c r="H30" s="77">
        <v>61.500999999999998</v>
      </c>
      <c r="I30" s="77">
        <v>57.793999999999997</v>
      </c>
      <c r="J30" s="77">
        <v>39.965000000000003</v>
      </c>
      <c r="K30" s="77">
        <v>67.686000000000007</v>
      </c>
      <c r="L30" s="77">
        <v>71.037999999999997</v>
      </c>
      <c r="M30" s="77">
        <v>74.882999999999996</v>
      </c>
      <c r="N30" s="77">
        <v>87.727999999999994</v>
      </c>
      <c r="O30" s="77">
        <v>78.325000000000003</v>
      </c>
      <c r="P30" s="77">
        <v>76.561999999999998</v>
      </c>
      <c r="Q30" s="77">
        <v>65.631</v>
      </c>
      <c r="R30" s="77">
        <v>25.597999999999999</v>
      </c>
      <c r="S30" s="77">
        <v>38.470999999999997</v>
      </c>
      <c r="T30" s="77">
        <v>7.8319999999999999</v>
      </c>
      <c r="U30" s="77">
        <v>22.61</v>
      </c>
      <c r="V30" s="77">
        <v>55.838000000000001</v>
      </c>
      <c r="W30" s="77">
        <v>37.871000000000002</v>
      </c>
      <c r="X30" s="77">
        <v>53.2</v>
      </c>
      <c r="Y30" s="77">
        <v>39.853999999999999</v>
      </c>
      <c r="Z30" s="78"/>
      <c r="AA30" s="79">
        <f>SUM(B30:Z30)</f>
        <v>1287.4160000000002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53.186</v>
      </c>
      <c r="C32" s="62">
        <f t="shared" ref="C32:Z32" si="4">IF(LEN(C$2)&gt;0,SUM(C29:C31),"")</f>
        <v>53.613</v>
      </c>
      <c r="D32" s="62">
        <f t="shared" si="4"/>
        <v>53.116</v>
      </c>
      <c r="E32" s="62">
        <f t="shared" si="4"/>
        <v>52.619</v>
      </c>
      <c r="F32" s="62">
        <f t="shared" si="4"/>
        <v>54.503</v>
      </c>
      <c r="G32" s="62">
        <f t="shared" si="4"/>
        <v>57.991999999999997</v>
      </c>
      <c r="H32" s="62">
        <f t="shared" si="4"/>
        <v>61.500999999999998</v>
      </c>
      <c r="I32" s="62">
        <f t="shared" si="4"/>
        <v>57.793999999999997</v>
      </c>
      <c r="J32" s="62">
        <f t="shared" si="4"/>
        <v>39.965000000000003</v>
      </c>
      <c r="K32" s="62">
        <f t="shared" si="4"/>
        <v>67.686000000000007</v>
      </c>
      <c r="L32" s="62">
        <f t="shared" si="4"/>
        <v>71.037999999999997</v>
      </c>
      <c r="M32" s="62">
        <f t="shared" si="4"/>
        <v>74.882999999999996</v>
      </c>
      <c r="N32" s="62">
        <f t="shared" si="4"/>
        <v>87.727999999999994</v>
      </c>
      <c r="O32" s="62">
        <f t="shared" si="4"/>
        <v>78.325000000000003</v>
      </c>
      <c r="P32" s="62">
        <f t="shared" si="4"/>
        <v>76.561999999999998</v>
      </c>
      <c r="Q32" s="62">
        <f t="shared" si="4"/>
        <v>65.631</v>
      </c>
      <c r="R32" s="62">
        <f t="shared" si="4"/>
        <v>25.597999999999999</v>
      </c>
      <c r="S32" s="62">
        <f t="shared" si="4"/>
        <v>38.470999999999997</v>
      </c>
      <c r="T32" s="62">
        <f t="shared" si="4"/>
        <v>7.8319999999999999</v>
      </c>
      <c r="U32" s="62">
        <f t="shared" si="4"/>
        <v>22.61</v>
      </c>
      <c r="V32" s="62">
        <f t="shared" si="4"/>
        <v>55.838000000000001</v>
      </c>
      <c r="W32" s="62">
        <f t="shared" si="4"/>
        <v>37.871000000000002</v>
      </c>
      <c r="X32" s="62">
        <f t="shared" si="4"/>
        <v>53.2</v>
      </c>
      <c r="Y32" s="62">
        <f t="shared" si="4"/>
        <v>39.853999999999999</v>
      </c>
      <c r="Z32" s="63" t="str">
        <f t="shared" si="4"/>
        <v/>
      </c>
      <c r="AA32" s="64">
        <f>SUM(AA29:AA31)</f>
        <v>1287.4160000000002</v>
      </c>
    </row>
    <row r="33" spans="1:9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9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9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9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9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9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9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32.700000000000003</v>
      </c>
      <c r="I39" s="99">
        <v>4</v>
      </c>
      <c r="J39" s="99">
        <v>183.5</v>
      </c>
      <c r="K39" s="99">
        <v>34.9</v>
      </c>
      <c r="L39" s="99">
        <v>97.6</v>
      </c>
      <c r="M39" s="99"/>
      <c r="N39" s="99"/>
      <c r="O39" s="99"/>
      <c r="P39" s="99">
        <v>74</v>
      </c>
      <c r="Q39" s="99"/>
      <c r="R39" s="99"/>
      <c r="S39" s="99"/>
      <c r="T39" s="99"/>
      <c r="U39" s="99"/>
      <c r="V39" s="99"/>
      <c r="W39" s="99"/>
      <c r="X39" s="99"/>
      <c r="Y39" s="99">
        <v>97.2</v>
      </c>
      <c r="Z39" s="100"/>
      <c r="AA39" s="79">
        <f t="shared" si="5"/>
        <v>523.9</v>
      </c>
      <c r="AL39" s="5">
        <v>21.2</v>
      </c>
      <c r="AM39" s="5">
        <v>21.2</v>
      </c>
      <c r="AN39" s="5">
        <v>21.2</v>
      </c>
      <c r="AO39" s="5">
        <v>21.2</v>
      </c>
      <c r="CL39" s="5">
        <v>47.2</v>
      </c>
      <c r="CM39" s="5">
        <v>47.2</v>
      </c>
      <c r="CN39" s="5">
        <v>47.2</v>
      </c>
      <c r="CO39" s="5">
        <v>47.2</v>
      </c>
      <c r="CP39" s="5">
        <v>47.6</v>
      </c>
      <c r="CQ39" s="5">
        <v>47.6</v>
      </c>
      <c r="CR39" s="5">
        <v>47.6</v>
      </c>
      <c r="CS39" s="5">
        <v>47.6</v>
      </c>
    </row>
    <row r="40" spans="1:9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32.700000000000003</v>
      </c>
      <c r="I40" s="88">
        <f t="shared" si="6"/>
        <v>4</v>
      </c>
      <c r="J40" s="88">
        <f t="shared" si="6"/>
        <v>183.5</v>
      </c>
      <c r="K40" s="88">
        <f t="shared" si="6"/>
        <v>34.9</v>
      </c>
      <c r="L40" s="88">
        <f t="shared" si="6"/>
        <v>97.6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74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97.2</v>
      </c>
      <c r="Z40" s="89" t="str">
        <f t="shared" si="6"/>
        <v/>
      </c>
      <c r="AA40" s="90">
        <f t="shared" si="5"/>
        <v>523.9</v>
      </c>
    </row>
    <row r="41" spans="1:9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9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9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9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9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9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9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32.700000000000003</v>
      </c>
      <c r="I47" s="99">
        <v>4</v>
      </c>
      <c r="J47" s="99">
        <v>183.5</v>
      </c>
      <c r="K47" s="99">
        <v>34.9</v>
      </c>
      <c r="L47" s="99">
        <v>97.6</v>
      </c>
      <c r="M47" s="99"/>
      <c r="N47" s="99"/>
      <c r="O47" s="99"/>
      <c r="P47" s="99">
        <v>74</v>
      </c>
      <c r="Q47" s="99"/>
      <c r="R47" s="99"/>
      <c r="S47" s="99"/>
      <c r="T47" s="99"/>
      <c r="U47" s="99"/>
      <c r="V47" s="99"/>
      <c r="W47" s="99"/>
      <c r="X47" s="99"/>
      <c r="Y47" s="99">
        <v>97.2</v>
      </c>
      <c r="Z47" s="100"/>
      <c r="AA47" s="79">
        <f t="shared" si="7"/>
        <v>523.9</v>
      </c>
      <c r="AL47" s="5">
        <v>21.2</v>
      </c>
      <c r="AM47" s="5">
        <v>21.2</v>
      </c>
      <c r="AN47" s="5">
        <v>21.2</v>
      </c>
      <c r="AO47" s="5">
        <v>21.2</v>
      </c>
      <c r="CL47" s="5">
        <v>47.2</v>
      </c>
      <c r="CM47" s="5">
        <v>47.2</v>
      </c>
      <c r="CN47" s="5">
        <v>47.2</v>
      </c>
      <c r="CO47" s="5">
        <v>47.2</v>
      </c>
      <c r="CP47" s="5">
        <v>47.6</v>
      </c>
      <c r="CQ47" s="5">
        <v>47.6</v>
      </c>
      <c r="CR47" s="5">
        <v>47.6</v>
      </c>
      <c r="CS47" s="5">
        <v>47.6</v>
      </c>
    </row>
    <row r="48" spans="1:9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32.700000000000003</v>
      </c>
      <c r="I49" s="88">
        <f t="shared" si="8"/>
        <v>4</v>
      </c>
      <c r="J49" s="88">
        <f t="shared" si="8"/>
        <v>183.5</v>
      </c>
      <c r="K49" s="88">
        <f t="shared" si="8"/>
        <v>34.9</v>
      </c>
      <c r="L49" s="88">
        <f t="shared" si="8"/>
        <v>97.6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74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97.2</v>
      </c>
      <c r="Z49" s="89" t="str">
        <f t="shared" si="8"/>
        <v/>
      </c>
      <c r="AA49" s="90">
        <f t="shared" si="7"/>
        <v>523.9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53.186</v>
      </c>
      <c r="C52" s="88">
        <f t="shared" ref="C52:Z52" si="10">IF(LEN(C$2)&gt;0,SUM(C10:C15)+C26+C40,"")</f>
        <v>53.613000000000007</v>
      </c>
      <c r="D52" s="88">
        <f t="shared" si="10"/>
        <v>53.116</v>
      </c>
      <c r="E52" s="88">
        <f t="shared" si="10"/>
        <v>52.619</v>
      </c>
      <c r="F52" s="88">
        <f t="shared" si="10"/>
        <v>54.503000000000007</v>
      </c>
      <c r="G52" s="88">
        <f t="shared" si="10"/>
        <v>57.992000000000004</v>
      </c>
      <c r="H52" s="88">
        <f t="shared" si="10"/>
        <v>94.201000000000008</v>
      </c>
      <c r="I52" s="88">
        <f t="shared" si="10"/>
        <v>61.79399999999999</v>
      </c>
      <c r="J52" s="88">
        <f t="shared" si="10"/>
        <v>223.465</v>
      </c>
      <c r="K52" s="88">
        <f t="shared" si="10"/>
        <v>102.58600000000001</v>
      </c>
      <c r="L52" s="88">
        <f t="shared" si="10"/>
        <v>168.63799999999998</v>
      </c>
      <c r="M52" s="88">
        <f t="shared" si="10"/>
        <v>74.882999999999996</v>
      </c>
      <c r="N52" s="88">
        <f t="shared" si="10"/>
        <v>87.727999999999994</v>
      </c>
      <c r="O52" s="88">
        <f t="shared" si="10"/>
        <v>78.325000000000003</v>
      </c>
      <c r="P52" s="88">
        <f t="shared" si="10"/>
        <v>150.56200000000001</v>
      </c>
      <c r="Q52" s="88">
        <f t="shared" si="10"/>
        <v>65.631</v>
      </c>
      <c r="R52" s="88">
        <f t="shared" si="10"/>
        <v>25.598000000000003</v>
      </c>
      <c r="S52" s="88">
        <f t="shared" si="10"/>
        <v>38.471000000000004</v>
      </c>
      <c r="T52" s="88">
        <f t="shared" si="10"/>
        <v>7.8319999999999999</v>
      </c>
      <c r="U52" s="88">
        <f t="shared" si="10"/>
        <v>22.61</v>
      </c>
      <c r="V52" s="88">
        <f t="shared" si="10"/>
        <v>55.838000000000001</v>
      </c>
      <c r="W52" s="88">
        <f t="shared" si="10"/>
        <v>37.870999999999995</v>
      </c>
      <c r="X52" s="88">
        <f t="shared" si="10"/>
        <v>53.2</v>
      </c>
      <c r="Y52" s="88">
        <f t="shared" si="10"/>
        <v>137.054</v>
      </c>
      <c r="Z52" s="89" t="str">
        <f t="shared" si="10"/>
        <v/>
      </c>
      <c r="AA52" s="104">
        <f>SUM(B52:Z52)</f>
        <v>1811.3160000000005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CS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32.700000000000003</v>
      </c>
      <c r="I4" s="18">
        <v>4</v>
      </c>
      <c r="J4" s="18">
        <v>183.5</v>
      </c>
      <c r="K4" s="18">
        <v>34.9</v>
      </c>
      <c r="L4" s="18">
        <v>97.6</v>
      </c>
      <c r="M4" s="18">
        <v>-74.599999999999994</v>
      </c>
      <c r="N4" s="18">
        <v>-20.9</v>
      </c>
      <c r="O4" s="18"/>
      <c r="P4" s="18">
        <v>74</v>
      </c>
      <c r="Q4" s="18"/>
      <c r="R4" s="18"/>
      <c r="S4" s="18"/>
      <c r="T4" s="18"/>
      <c r="U4" s="18"/>
      <c r="V4" s="18"/>
      <c r="W4" s="18"/>
      <c r="X4" s="18"/>
      <c r="Y4" s="18">
        <v>97.2</v>
      </c>
      <c r="Z4" s="19"/>
      <c r="AA4" s="111">
        <f>SUM(B4:Z4)</f>
        <v>428.40000000000003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>
        <v>21.2</v>
      </c>
      <c r="N5" s="23">
        <v>21.2</v>
      </c>
      <c r="O5" s="23">
        <v>21.2</v>
      </c>
      <c r="P5" s="23">
        <v>21.2</v>
      </c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</v>
      </c>
      <c r="C7" s="117">
        <v>101</v>
      </c>
      <c r="D7" s="117">
        <v>97</v>
      </c>
      <c r="E7" s="117">
        <v>96</v>
      </c>
      <c r="F7" s="117">
        <v>96</v>
      </c>
      <c r="G7" s="117">
        <v>101.49</v>
      </c>
      <c r="H7" s="117">
        <v>123</v>
      </c>
      <c r="I7" s="117">
        <v>136.4</v>
      </c>
      <c r="J7" s="117">
        <v>149.07</v>
      </c>
      <c r="K7" s="117">
        <v>125.08</v>
      </c>
      <c r="L7" s="117">
        <v>123.38</v>
      </c>
      <c r="M7" s="117">
        <v>118.26</v>
      </c>
      <c r="N7" s="117">
        <v>114.99</v>
      </c>
      <c r="O7" s="117">
        <v>119.32</v>
      </c>
      <c r="P7" s="117">
        <v>127.56</v>
      </c>
      <c r="Q7" s="117">
        <v>178.93</v>
      </c>
      <c r="R7" s="117">
        <v>371.36</v>
      </c>
      <c r="S7" s="117">
        <v>435.27</v>
      </c>
      <c r="T7" s="117">
        <v>424.62</v>
      </c>
      <c r="U7" s="117">
        <v>359.15</v>
      </c>
      <c r="V7" s="117">
        <v>199.81</v>
      </c>
      <c r="W7" s="117">
        <v>179.15</v>
      </c>
      <c r="X7" s="117">
        <v>135.63999999999999</v>
      </c>
      <c r="Y7" s="117">
        <v>120</v>
      </c>
      <c r="Z7" s="118"/>
      <c r="AA7" s="119">
        <f>IF(SUM(B7:Z7)&lt;&gt;0,AVERAGEIF(B7:Z7,"&lt;&gt;"""),"")</f>
        <v>172.47833333333332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>
        <v>74.599999999999994</v>
      </c>
      <c r="N15" s="133">
        <v>20.9</v>
      </c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95.5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74.599999999999994</v>
      </c>
      <c r="N16" s="135">
        <f t="shared" si="1"/>
        <v>20.9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95.5</v>
      </c>
    </row>
    <row r="17" spans="1:9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9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9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9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9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9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9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32.700000000000003</v>
      </c>
      <c r="I23" s="133">
        <v>4</v>
      </c>
      <c r="J23" s="133">
        <v>183.5</v>
      </c>
      <c r="K23" s="133">
        <v>34.9</v>
      </c>
      <c r="L23" s="133">
        <v>97.6</v>
      </c>
      <c r="M23" s="133"/>
      <c r="N23" s="133"/>
      <c r="O23" s="133"/>
      <c r="P23" s="133">
        <v>74</v>
      </c>
      <c r="Q23" s="133"/>
      <c r="R23" s="133"/>
      <c r="S23" s="133"/>
      <c r="T23" s="133"/>
      <c r="U23" s="133"/>
      <c r="V23" s="133"/>
      <c r="W23" s="133"/>
      <c r="X23" s="133"/>
      <c r="Y23" s="133">
        <v>97.2</v>
      </c>
      <c r="Z23" s="131"/>
      <c r="AA23" s="132">
        <f t="shared" si="2"/>
        <v>523.9</v>
      </c>
      <c r="AL23" s="5">
        <v>21.2</v>
      </c>
      <c r="AM23" s="5">
        <v>21.2</v>
      </c>
      <c r="AN23" s="5">
        <v>21.2</v>
      </c>
      <c r="AO23" s="5">
        <v>21.2</v>
      </c>
      <c r="CL23" s="5">
        <v>47.2</v>
      </c>
      <c r="CM23" s="5">
        <v>47.2</v>
      </c>
      <c r="CN23" s="5">
        <v>47.2</v>
      </c>
      <c r="CO23" s="5">
        <v>47.2</v>
      </c>
      <c r="CP23" s="5">
        <v>47.6</v>
      </c>
      <c r="CQ23" s="5">
        <v>47.6</v>
      </c>
      <c r="CR23" s="5">
        <v>47.6</v>
      </c>
      <c r="CS23" s="5">
        <v>47.6</v>
      </c>
    </row>
    <row r="24" spans="1:9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32.700000000000003</v>
      </c>
      <c r="I24" s="135">
        <f t="shared" si="3"/>
        <v>4</v>
      </c>
      <c r="J24" s="135">
        <f t="shared" si="3"/>
        <v>183.5</v>
      </c>
      <c r="K24" s="135">
        <f t="shared" si="3"/>
        <v>34.9</v>
      </c>
      <c r="L24" s="135">
        <f t="shared" si="3"/>
        <v>97.6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74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97.2</v>
      </c>
      <c r="Z24" s="136" t="str">
        <f t="shared" si="3"/>
        <v/>
      </c>
      <c r="AA24" s="90">
        <f t="shared" si="2"/>
        <v>523.9</v>
      </c>
    </row>
    <row r="25" spans="1:97" ht="15.95" customHeight="1" x14ac:dyDescent="0.2"/>
    <row r="28" spans="1:9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9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2024-11-10T14:33:37Z</dcterms:created>
  <dcterms:modified xsi:type="dcterms:W3CDTF">2024-11-10T14:33:38Z</dcterms:modified>
</cp:coreProperties>
</file>