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<sst xmlns="http://schemas.openxmlformats.org/spreadsheetml/2006/main" count="119" uniqueCount="54">
  <si>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09/11/2024 16:26:10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</si>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</sst>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97-4B41-B8FD-019B4431C4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97-4B41-B8FD-019B4431C4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497-4B41-B8FD-019B4431C4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497-4B41-B8FD-019B4431C4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97-4B41-B8FD-019B4431C4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97-4B41-B8FD-019B4431C4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6.1870000000000003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97-4B41-B8FD-019B4431C4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97-4B41-B8FD-019B4431C4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97-4B41-B8FD-019B4431C4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56.197000000000003</c:v>
                </c:pt>
                <c:pt idx="1">
                  <c:v>59.94</c:v>
                </c:pt>
                <c:pt idx="2">
                  <c:v>85.233000000000004</c:v>
                </c:pt>
                <c:pt idx="3">
                  <c:v>69.521999999999991</c:v>
                </c:pt>
                <c:pt idx="4">
                  <c:v>47.843000000000004</c:v>
                </c:pt>
                <c:pt idx="5">
                  <c:v>48.048999999999999</c:v>
                </c:pt>
                <c:pt idx="6">
                  <c:v>77.986000000000004</c:v>
                </c:pt>
                <c:pt idx="7">
                  <c:v>74.141999999999996</c:v>
                </c:pt>
                <c:pt idx="8">
                  <c:v>107</c:v>
                </c:pt>
                <c:pt idx="9">
                  <c:v>71.367999999999995</c:v>
                </c:pt>
                <c:pt idx="12">
                  <c:v>50.852999999999994</c:v>
                </c:pt>
                <c:pt idx="13">
                  <c:v>73.832999999999998</c:v>
                </c:pt>
                <c:pt idx="14">
                  <c:v>42.085000000000001</c:v>
                </c:pt>
                <c:pt idx="15">
                  <c:v>56.160000000000004</c:v>
                </c:pt>
                <c:pt idx="16">
                  <c:v>53.274000000000001</c:v>
                </c:pt>
                <c:pt idx="17">
                  <c:v>53.104999999999997</c:v>
                </c:pt>
                <c:pt idx="18">
                  <c:v>56</c:v>
                </c:pt>
                <c:pt idx="20">
                  <c:v>51.17</c:v>
                </c:pt>
                <c:pt idx="21">
                  <c:v>50.575000000000003</c:v>
                </c:pt>
                <c:pt idx="22">
                  <c:v>84.727999999999994</c:v>
                </c:pt>
                <c:pt idx="23">
                  <c:v>103.37100000000001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497-4B41-B8FD-019B4431C4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97.6</c:v>
                </c:pt>
                <c:pt idx="20">
                  <c:v>11.4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97-4B41-B8FD-019B4431C4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6.7410000000000005</c:v>
                </c:pt>
                <c:pt idx="1">
                  <c:v>6.4359999999999999</c:v>
                </c:pt>
                <c:pt idx="2">
                  <c:v>6.0869999999999997</c:v>
                </c:pt>
                <c:pt idx="3">
                  <c:v>6.19</c:v>
                </c:pt>
                <c:pt idx="4">
                  <c:v>6.37</c:v>
                </c:pt>
                <c:pt idx="5">
                  <c:v>6.0170000000000003</c:v>
                </c:pt>
                <c:pt idx="6">
                  <c:v>2.0379999999999998</c:v>
                </c:pt>
                <c:pt idx="7">
                  <c:v>2.17</c:v>
                </c:pt>
                <c:pt idx="8">
                  <c:v>3.2559999999999998</c:v>
                </c:pt>
                <c:pt idx="9">
                  <c:v>2.46</c:v>
                </c:pt>
                <c:pt idx="10">
                  <c:v>21.175000000000001</c:v>
                </c:pt>
                <c:pt idx="11">
                  <c:v>15.18</c:v>
                </c:pt>
                <c:pt idx="12">
                  <c:v>11.831</c:v>
                </c:pt>
                <c:pt idx="13">
                  <c:v>31.475000000000001</c:v>
                </c:pt>
                <c:pt idx="14">
                  <c:v>11.085000000000001</c:v>
                </c:pt>
                <c:pt idx="15">
                  <c:v>2.6960000000000002</c:v>
                </c:pt>
                <c:pt idx="16">
                  <c:v>2.1909999999999998</c:v>
                </c:pt>
                <c:pt idx="17">
                  <c:v>1.972</c:v>
                </c:pt>
                <c:pt idx="18">
                  <c:v>1.0589999999999999</c:v>
                </c:pt>
                <c:pt idx="19">
                  <c:v>2.125</c:v>
                </c:pt>
                <c:pt idx="20">
                  <c:v>2.8289999999999997</c:v>
                </c:pt>
                <c:pt idx="21">
                  <c:v>1.2050000000000001</c:v>
                </c:pt>
                <c:pt idx="22">
                  <c:v>0.998</c:v>
                </c:pt>
                <c:pt idx="23">
                  <c:v>1.357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97-4B41-B8FD-019B4431C4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97-4B41-B8FD-019B4431C4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497-4B41-B8FD-019B4431C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99.82</c:v>
                </c:pt>
                <c:pt idx="1">
                  <c:v>96.14</c:v>
                </c:pt>
                <c:pt idx="2">
                  <c:v>92.22</c:v>
                </c:pt>
                <c:pt idx="3">
                  <c:v>95.09</c:v>
                </c:pt>
                <c:pt idx="4">
                  <c:v>100.1</c:v>
                </c:pt>
                <c:pt idx="5">
                  <c:v>101.12</c:v>
                </c:pt>
                <c:pt idx="6">
                  <c:v>99.91</c:v>
                </c:pt>
                <c:pt idx="7">
                  <c:v>101.56</c:v>
                </c:pt>
                <c:pt idx="8">
                  <c:v>104.74</c:v>
                </c:pt>
                <c:pt idx="9">
                  <c:v>105.25</c:v>
                </c:pt>
                <c:pt idx="10">
                  <c:v>90.07</c:v>
                </c:pt>
                <c:pt idx="11">
                  <c:v>95.25</c:v>
                </c:pt>
                <c:pt idx="12">
                  <c:v>104.73</c:v>
                </c:pt>
                <c:pt idx="13">
                  <c:v>106.4</c:v>
                </c:pt>
                <c:pt idx="14">
                  <c:v>108.8</c:v>
                </c:pt>
                <c:pt idx="15">
                  <c:v>122.3</c:v>
                </c:pt>
                <c:pt idx="16">
                  <c:v>131.09</c:v>
                </c:pt>
                <c:pt idx="17">
                  <c:v>150.59</c:v>
                </c:pt>
                <c:pt idx="18">
                  <c:v>144</c:v>
                </c:pt>
                <c:pt idx="19">
                  <c:v>131.47</c:v>
                </c:pt>
                <c:pt idx="20">
                  <c:v>122.31</c:v>
                </c:pt>
                <c:pt idx="21">
                  <c:v>112.78</c:v>
                </c:pt>
                <c:pt idx="22">
                  <c:v>108.59</c:v>
                </c:pt>
                <c:pt idx="23">
                  <c:v>105.94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97-4B41-B8FD-019B4431C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7A-40C1-85CC-40822284D5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7A-40C1-85CC-40822284D5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31.975000000000001</c:v>
                </c:pt>
                <c:pt idx="1">
                  <c:v>27.480999999999998</c:v>
                </c:pt>
                <c:pt idx="2">
                  <c:v>24.951999999999998</c:v>
                </c:pt>
                <c:pt idx="3">
                  <c:v>27.016000000000002</c:v>
                </c:pt>
                <c:pt idx="4">
                  <c:v>21.600999999999999</c:v>
                </c:pt>
                <c:pt idx="5">
                  <c:v>10.976000000000001</c:v>
                </c:pt>
                <c:pt idx="6">
                  <c:v>7.7749999999999995</c:v>
                </c:pt>
                <c:pt idx="7">
                  <c:v>5.6310000000000002</c:v>
                </c:pt>
                <c:pt idx="8">
                  <c:v>8.2850000000000001</c:v>
                </c:pt>
                <c:pt idx="9">
                  <c:v>7.6550000000000002</c:v>
                </c:pt>
                <c:pt idx="10">
                  <c:v>5.05</c:v>
                </c:pt>
                <c:pt idx="11">
                  <c:v>5.0570000000000004</c:v>
                </c:pt>
                <c:pt idx="12">
                  <c:v>4.9580000000000002</c:v>
                </c:pt>
                <c:pt idx="13">
                  <c:v>4.6459999999999999</c:v>
                </c:pt>
                <c:pt idx="14">
                  <c:v>5.0509999999999993</c:v>
                </c:pt>
                <c:pt idx="15">
                  <c:v>6.8320000000000007</c:v>
                </c:pt>
                <c:pt idx="16">
                  <c:v>7.7039999999999997</c:v>
                </c:pt>
                <c:pt idx="17">
                  <c:v>10.905000000000001</c:v>
                </c:pt>
                <c:pt idx="18">
                  <c:v>7.1539999999999999</c:v>
                </c:pt>
                <c:pt idx="19">
                  <c:v>15.077999999999999</c:v>
                </c:pt>
                <c:pt idx="20">
                  <c:v>7.0129999999999999</c:v>
                </c:pt>
                <c:pt idx="21">
                  <c:v>10.716999999999999</c:v>
                </c:pt>
                <c:pt idx="22">
                  <c:v>27.420999999999999</c:v>
                </c:pt>
                <c:pt idx="23">
                  <c:v>44.543999999999997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7A-40C1-85CC-40822284D5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28.887</c:v>
                </c:pt>
                <c:pt idx="1">
                  <c:v>37.286999999999992</c:v>
                </c:pt>
                <c:pt idx="2">
                  <c:v>64.399999999999991</c:v>
                </c:pt>
                <c:pt idx="3">
                  <c:v>47.186999999999998</c:v>
                </c:pt>
                <c:pt idx="4">
                  <c:v>31.167999999999999</c:v>
                </c:pt>
                <c:pt idx="5">
                  <c:v>41.870000000000005</c:v>
                </c:pt>
                <c:pt idx="6">
                  <c:v>71.001000000000005</c:v>
                </c:pt>
                <c:pt idx="7">
                  <c:v>44.346000000000004</c:v>
                </c:pt>
                <c:pt idx="8">
                  <c:v>50.074999999999996</c:v>
                </c:pt>
                <c:pt idx="9">
                  <c:v>54.102999999999994</c:v>
                </c:pt>
                <c:pt idx="10">
                  <c:v>16.125</c:v>
                </c:pt>
                <c:pt idx="11">
                  <c:v>16.310000000000002</c:v>
                </c:pt>
                <c:pt idx="12">
                  <c:v>16.091000000000001</c:v>
                </c:pt>
                <c:pt idx="13">
                  <c:v>15.651</c:v>
                </c:pt>
                <c:pt idx="14">
                  <c:v>17.492000000000001</c:v>
                </c:pt>
                <c:pt idx="15">
                  <c:v>49.097000000000001</c:v>
                </c:pt>
                <c:pt idx="16">
                  <c:v>46.902000000000001</c:v>
                </c:pt>
                <c:pt idx="17">
                  <c:v>44.073</c:v>
                </c:pt>
                <c:pt idx="18">
                  <c:v>27.036999999999999</c:v>
                </c:pt>
                <c:pt idx="19">
                  <c:v>83.013999999999996</c:v>
                </c:pt>
                <c:pt idx="20">
                  <c:v>58.07</c:v>
                </c:pt>
                <c:pt idx="21">
                  <c:v>40.703000000000003</c:v>
                </c:pt>
                <c:pt idx="22">
                  <c:v>57.944999999999993</c:v>
                </c:pt>
                <c:pt idx="23">
                  <c:v>60.183999999999997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7A-40C1-85CC-40822284D5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7A-40C1-85CC-40822284D5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7A-40C1-85CC-40822284D5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7A-40C1-85CC-40822284D5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7A-40C1-85CC-40822284D5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7A-40C1-85CC-40822284D5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17.126000000000001</c:v>
                </c:pt>
                <c:pt idx="8">
                  <c:v>35.808999999999997</c:v>
                </c:pt>
                <c:pt idx="9">
                  <c:v>9.7949999999999999</c:v>
                </c:pt>
                <c:pt idx="12">
                  <c:v>26.907</c:v>
                </c:pt>
                <c:pt idx="14">
                  <c:v>33.198999999999998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7A-40C1-85CC-40822284D56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7A-40C1-85CC-40822284D5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2.0759999999999996</c:v>
                </c:pt>
                <c:pt idx="1">
                  <c:v>1.6079999999999999</c:v>
                </c:pt>
                <c:pt idx="2">
                  <c:v>1.968</c:v>
                </c:pt>
                <c:pt idx="3">
                  <c:v>1.5090000000000001</c:v>
                </c:pt>
                <c:pt idx="4">
                  <c:v>1.4440000000000002</c:v>
                </c:pt>
                <c:pt idx="5">
                  <c:v>1.22</c:v>
                </c:pt>
                <c:pt idx="6">
                  <c:v>1.248</c:v>
                </c:pt>
                <c:pt idx="7">
                  <c:v>9.2089999999999996</c:v>
                </c:pt>
                <c:pt idx="8">
                  <c:v>16.087</c:v>
                </c:pt>
                <c:pt idx="9">
                  <c:v>2.2749999999999999</c:v>
                </c:pt>
                <c:pt idx="12">
                  <c:v>14.728</c:v>
                </c:pt>
                <c:pt idx="14">
                  <c:v>7.5100000000000007</c:v>
                </c:pt>
                <c:pt idx="15">
                  <c:v>2.927</c:v>
                </c:pt>
                <c:pt idx="16">
                  <c:v>0.85899999999999999</c:v>
                </c:pt>
                <c:pt idx="17">
                  <c:v>9.9000000000000005E-2</c:v>
                </c:pt>
                <c:pt idx="19">
                  <c:v>1.6710000000000003</c:v>
                </c:pt>
                <c:pt idx="20">
                  <c:v>0.36</c:v>
                </c:pt>
                <c:pt idx="21">
                  <c:v>0.36</c:v>
                </c:pt>
                <c:pt idx="22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7A-40C1-85CC-40822284D5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7A-40C1-85CC-40822284D5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7A-40C1-85CC-40822284D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99.82</c:v>
                </c:pt>
                <c:pt idx="1">
                  <c:v>96.14</c:v>
                </c:pt>
                <c:pt idx="2">
                  <c:v>92.22</c:v>
                </c:pt>
                <c:pt idx="3">
                  <c:v>95.09</c:v>
                </c:pt>
                <c:pt idx="4">
                  <c:v>100.1</c:v>
                </c:pt>
                <c:pt idx="5">
                  <c:v>101.12</c:v>
                </c:pt>
                <c:pt idx="6">
                  <c:v>99.91</c:v>
                </c:pt>
                <c:pt idx="7">
                  <c:v>101.56</c:v>
                </c:pt>
                <c:pt idx="8">
                  <c:v>104.74</c:v>
                </c:pt>
                <c:pt idx="9">
                  <c:v>105.25</c:v>
                </c:pt>
                <c:pt idx="10">
                  <c:v>90.07</c:v>
                </c:pt>
                <c:pt idx="11">
                  <c:v>95.25</c:v>
                </c:pt>
                <c:pt idx="12">
                  <c:v>104.73</c:v>
                </c:pt>
                <c:pt idx="13">
                  <c:v>106.4</c:v>
                </c:pt>
                <c:pt idx="14">
                  <c:v>108.8</c:v>
                </c:pt>
                <c:pt idx="15">
                  <c:v>122.3</c:v>
                </c:pt>
                <c:pt idx="16">
                  <c:v>131.09</c:v>
                </c:pt>
                <c:pt idx="17">
                  <c:v>150.59</c:v>
                </c:pt>
                <c:pt idx="18">
                  <c:v>144</c:v>
                </c:pt>
                <c:pt idx="19">
                  <c:v>131.47</c:v>
                </c:pt>
                <c:pt idx="20">
                  <c:v>122.31</c:v>
                </c:pt>
                <c:pt idx="21">
                  <c:v>112.78</c:v>
                </c:pt>
                <c:pt idx="22">
                  <c:v>108.59</c:v>
                </c:pt>
                <c:pt idx="23">
                  <c:v>105.94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7A-40C1-85CC-40822284D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62.938000000000002</v>
      </c>
      <c r="C4" s="18">
        <v>66.376000000000005</v>
      </c>
      <c r="D4" s="18">
        <v>91.32</v>
      </c>
      <c r="E4" s="18">
        <v>75.712000000000003</v>
      </c>
      <c r="F4" s="18">
        <v>54.213000000000001</v>
      </c>
      <c r="G4" s="18">
        <v>54.066000000000003</v>
      </c>
      <c r="H4" s="18">
        <v>80.024000000000001</v>
      </c>
      <c r="I4" s="18">
        <v>76.311999999999998</v>
      </c>
      <c r="J4" s="18">
        <v>110.256</v>
      </c>
      <c r="K4" s="18">
        <v>73.828000000000003</v>
      </c>
      <c r="L4" s="18">
        <v>21.175000000000001</v>
      </c>
      <c r="M4" s="18">
        <v>21.367000000000001</v>
      </c>
      <c r="N4" s="18">
        <v>62.683999999999997</v>
      </c>
      <c r="O4" s="18">
        <v>105.30800000000001</v>
      </c>
      <c r="P4" s="18">
        <v>63.269999999999996</v>
      </c>
      <c r="Q4" s="18">
        <v>58.856000000000009</v>
      </c>
      <c r="R4" s="18">
        <v>55.465000000000003</v>
      </c>
      <c r="S4" s="18">
        <v>55.077000000000005</v>
      </c>
      <c r="T4" s="18">
        <v>57.059000000000005</v>
      </c>
      <c r="U4" s="18">
        <v>99.725000000000009</v>
      </c>
      <c r="V4" s="18">
        <v>65.399000000000001</v>
      </c>
      <c r="W4" s="18">
        <v>51.78</v>
      </c>
      <c r="X4" s="18">
        <v>85.725999999999999</v>
      </c>
      <c r="Y4" s="18">
        <v>104.72800000000001</v>
      </c>
      <c r="Z4" s="19"/>
      <c r="AA4" s="20">
        <f>SUM(B4:Z4)</f>
        <v>1652.6639999999998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99.82</v>
      </c>
      <c r="C7" s="28">
        <v>96.14</v>
      </c>
      <c r="D7" s="28">
        <v>92.22</v>
      </c>
      <c r="E7" s="28">
        <v>95.09</v>
      </c>
      <c r="F7" s="28">
        <v>100.1</v>
      </c>
      <c r="G7" s="28">
        <v>101.12</v>
      </c>
      <c r="H7" s="28">
        <v>99.91</v>
      </c>
      <c r="I7" s="28">
        <v>101.56</v>
      </c>
      <c r="J7" s="28">
        <v>104.74</v>
      </c>
      <c r="K7" s="28">
        <v>105.25</v>
      </c>
      <c r="L7" s="28">
        <v>90.07</v>
      </c>
      <c r="M7" s="28">
        <v>95.25</v>
      </c>
      <c r="N7" s="28">
        <v>104.73</v>
      </c>
      <c r="O7" s="28">
        <v>106.4</v>
      </c>
      <c r="P7" s="28">
        <v>108.8</v>
      </c>
      <c r="Q7" s="28">
        <v>122.3</v>
      </c>
      <c r="R7" s="28">
        <v>131.09</v>
      </c>
      <c r="S7" s="28">
        <v>150.59</v>
      </c>
      <c r="T7" s="28">
        <v>144</v>
      </c>
      <c r="U7" s="28">
        <v>131.47</v>
      </c>
      <c r="V7" s="28">
        <v>122.31</v>
      </c>
      <c r="W7" s="28">
        <v>112.78</v>
      </c>
      <c r="X7" s="28">
        <v>108.59</v>
      </c>
      <c r="Y7" s="28">
        <v>105.94</v>
      </c>
      <c r="Z7" s="29"/>
      <c r="AA7" s="30">
        <f>IF(SUM(B7:Z7)&lt;&gt;0,AVERAGEIF(B7:Z7,"&lt;&gt;"""),"")</f>
        <v>109.59458333333333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56.197000000000003</v>
      </c>
      <c r="C12" s="52">
        <v>59.94</v>
      </c>
      <c r="D12" s="52">
        <v>85.233000000000004</v>
      </c>
      <c r="E12" s="52">
        <v>69.521999999999991</v>
      </c>
      <c r="F12" s="52">
        <v>47.843000000000004</v>
      </c>
      <c r="G12" s="52">
        <v>48.048999999999999</v>
      </c>
      <c r="H12" s="52">
        <v>77.986000000000004</v>
      </c>
      <c r="I12" s="52">
        <v>74.141999999999996</v>
      </c>
      <c r="J12" s="52">
        <v>107</v>
      </c>
      <c r="K12" s="52">
        <v>71.367999999999995</v>
      </c>
      <c r="L12" s="52"/>
      <c r="M12" s="52"/>
      <c r="N12" s="52">
        <v>50.852999999999994</v>
      </c>
      <c r="O12" s="52">
        <v>73.832999999999998</v>
      </c>
      <c r="P12" s="52">
        <v>42.085000000000001</v>
      </c>
      <c r="Q12" s="52">
        <v>56.160000000000004</v>
      </c>
      <c r="R12" s="52">
        <v>53.274000000000001</v>
      </c>
      <c r="S12" s="52">
        <v>53.104999999999997</v>
      </c>
      <c r="T12" s="52">
        <v>56</v>
      </c>
      <c r="U12" s="52"/>
      <c r="V12" s="52">
        <v>51.17</v>
      </c>
      <c r="W12" s="52">
        <v>50.575000000000003</v>
      </c>
      <c r="X12" s="52">
        <v>84.727999999999994</v>
      </c>
      <c r="Y12" s="52">
        <v>103.37100000000001</v>
      </c>
      <c r="Z12" s="53"/>
      <c r="AA12" s="54">
        <f t="shared" si="0"/>
        <v>1372.4340000000002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6.7410000000000005</v>
      </c>
      <c r="C14" s="57">
        <v>6.4359999999999999</v>
      </c>
      <c r="D14" s="57">
        <v>6.0869999999999997</v>
      </c>
      <c r="E14" s="57">
        <v>6.19</v>
      </c>
      <c r="F14" s="57">
        <v>6.37</v>
      </c>
      <c r="G14" s="57">
        <v>6.0170000000000003</v>
      </c>
      <c r="H14" s="57">
        <v>2.0379999999999998</v>
      </c>
      <c r="I14" s="57">
        <v>2.17</v>
      </c>
      <c r="J14" s="57">
        <v>3.2559999999999998</v>
      </c>
      <c r="K14" s="57">
        <v>2.46</v>
      </c>
      <c r="L14" s="57">
        <v>21.175000000000001</v>
      </c>
      <c r="M14" s="57">
        <v>15.18</v>
      </c>
      <c r="N14" s="57">
        <v>11.831</v>
      </c>
      <c r="O14" s="57">
        <v>31.475000000000001</v>
      </c>
      <c r="P14" s="57">
        <v>11.085000000000001</v>
      </c>
      <c r="Q14" s="57">
        <v>2.6960000000000002</v>
      </c>
      <c r="R14" s="57">
        <v>2.1909999999999998</v>
      </c>
      <c r="S14" s="57">
        <v>1.972</v>
      </c>
      <c r="T14" s="57">
        <v>1.0589999999999999</v>
      </c>
      <c r="U14" s="57">
        <v>2.125</v>
      </c>
      <c r="V14" s="57">
        <v>2.8289999999999997</v>
      </c>
      <c r="W14" s="57">
        <v>1.2050000000000001</v>
      </c>
      <c r="X14" s="57">
        <v>0.998</v>
      </c>
      <c r="Y14" s="57">
        <v>1.357</v>
      </c>
      <c r="Z14" s="58"/>
      <c r="AA14" s="59">
        <f t="shared" si="0"/>
        <v>154.94300000000004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62.938000000000002</v>
      </c>
      <c r="C16" s="62">
        <f t="shared" si="1"/>
        <v>66.376000000000005</v>
      </c>
      <c r="D16" s="62">
        <f t="shared" si="1"/>
        <v>91.320000000000007</v>
      </c>
      <c r="E16" s="62">
        <f t="shared" si="1"/>
        <v>75.711999999999989</v>
      </c>
      <c r="F16" s="62">
        <f t="shared" si="1"/>
        <v>54.213000000000001</v>
      </c>
      <c r="G16" s="62">
        <f t="shared" si="1"/>
        <v>54.066000000000003</v>
      </c>
      <c r="H16" s="62">
        <f t="shared" si="1"/>
        <v>80.024000000000001</v>
      </c>
      <c r="I16" s="62">
        <f t="shared" si="1"/>
        <v>76.311999999999998</v>
      </c>
      <c r="J16" s="62">
        <f t="shared" si="1"/>
        <v>110.256</v>
      </c>
      <c r="K16" s="62">
        <f t="shared" si="1"/>
        <v>73.827999999999989</v>
      </c>
      <c r="L16" s="62">
        <f t="shared" si="1"/>
        <v>21.175000000000001</v>
      </c>
      <c r="M16" s="62">
        <f t="shared" si="1"/>
        <v>15.18</v>
      </c>
      <c r="N16" s="62">
        <f t="shared" si="1"/>
        <v>62.683999999999997</v>
      </c>
      <c r="O16" s="62">
        <f t="shared" si="1"/>
        <v>105.30799999999999</v>
      </c>
      <c r="P16" s="62">
        <f t="shared" si="1"/>
        <v>53.17</v>
      </c>
      <c r="Q16" s="62">
        <f t="shared" si="1"/>
        <v>58.856000000000002</v>
      </c>
      <c r="R16" s="62">
        <f t="shared" si="1"/>
        <v>55.465000000000003</v>
      </c>
      <c r="S16" s="62">
        <f t="shared" si="1"/>
        <v>55.076999999999998</v>
      </c>
      <c r="T16" s="62">
        <f t="shared" si="1"/>
        <v>57.058999999999997</v>
      </c>
      <c r="U16" s="62">
        <f t="shared" si="1"/>
        <v>2.125</v>
      </c>
      <c r="V16" s="62">
        <f t="shared" si="1"/>
        <v>53.999000000000002</v>
      </c>
      <c r="W16" s="62">
        <f t="shared" si="1"/>
        <v>51.78</v>
      </c>
      <c r="X16" s="62">
        <f t="shared" si="1"/>
        <v>85.725999999999999</v>
      </c>
      <c r="Y16" s="62">
        <f t="shared" si="1"/>
        <v>104.72800000000001</v>
      </c>
      <c r="Z16" s="63" t="str">
        <f t="shared" si="1"/>
        <v/>
      </c>
      <c r="AA16" s="64">
        <f>SUM(AA10:AA15)</f>
        <v>1527.3770000000002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6.1870000000000003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6.1870000000000003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6.1870000000000003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6.1870000000000003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62.938000000000002</v>
      </c>
      <c r="C30" s="77">
        <v>66.376000000000005</v>
      </c>
      <c r="D30" s="77">
        <v>91.32</v>
      </c>
      <c r="E30" s="77">
        <v>75.712000000000003</v>
      </c>
      <c r="F30" s="77">
        <v>54.213000000000001</v>
      </c>
      <c r="G30" s="77">
        <v>54.066000000000003</v>
      </c>
      <c r="H30" s="77">
        <v>80.024000000000001</v>
      </c>
      <c r="I30" s="77">
        <v>76.311999999999998</v>
      </c>
      <c r="J30" s="77">
        <v>110.256</v>
      </c>
      <c r="K30" s="77">
        <v>73.828000000000003</v>
      </c>
      <c r="L30" s="77">
        <v>21.175000000000001</v>
      </c>
      <c r="M30" s="77">
        <v>21.367000000000001</v>
      </c>
      <c r="N30" s="77">
        <v>62.683999999999997</v>
      </c>
      <c r="O30" s="77">
        <v>105.30800000000001</v>
      </c>
      <c r="P30" s="77">
        <v>53.17</v>
      </c>
      <c r="Q30" s="77">
        <v>58.856000000000002</v>
      </c>
      <c r="R30" s="77">
        <v>55.465000000000003</v>
      </c>
      <c r="S30" s="77">
        <v>55.076999999999998</v>
      </c>
      <c r="T30" s="77">
        <v>57.058999999999997</v>
      </c>
      <c r="U30" s="77">
        <v>2.125</v>
      </c>
      <c r="V30" s="77">
        <v>53.999000000000002</v>
      </c>
      <c r="W30" s="77">
        <v>51.78</v>
      </c>
      <c r="X30" s="77">
        <v>85.725999999999999</v>
      </c>
      <c r="Y30" s="77">
        <v>104.72799999999999</v>
      </c>
      <c r="Z30" s="78"/>
      <c r="AA30" s="79">
        <f>SUM(B30:Z30)</f>
        <v>1533.5639999999999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62.938000000000002</v>
      </c>
      <c r="C32" s="62">
        <f t="shared" ref="C32:Z32" si="4">IF(LEN(C$2)&gt;0,SUM(C29:C31),"")</f>
        <v>66.376000000000005</v>
      </c>
      <c r="D32" s="62">
        <f t="shared" si="4"/>
        <v>91.32</v>
      </c>
      <c r="E32" s="62">
        <f t="shared" si="4"/>
        <v>75.712000000000003</v>
      </c>
      <c r="F32" s="62">
        <f t="shared" si="4"/>
        <v>54.213000000000001</v>
      </c>
      <c r="G32" s="62">
        <f t="shared" si="4"/>
        <v>54.066000000000003</v>
      </c>
      <c r="H32" s="62">
        <f t="shared" si="4"/>
        <v>80.024000000000001</v>
      </c>
      <c r="I32" s="62">
        <f t="shared" si="4"/>
        <v>76.311999999999998</v>
      </c>
      <c r="J32" s="62">
        <f t="shared" si="4"/>
        <v>110.256</v>
      </c>
      <c r="K32" s="62">
        <f t="shared" si="4"/>
        <v>73.828000000000003</v>
      </c>
      <c r="L32" s="62">
        <f t="shared" si="4"/>
        <v>21.175000000000001</v>
      </c>
      <c r="M32" s="62">
        <f t="shared" si="4"/>
        <v>21.367000000000001</v>
      </c>
      <c r="N32" s="62">
        <f t="shared" si="4"/>
        <v>62.683999999999997</v>
      </c>
      <c r="O32" s="62">
        <f t="shared" si="4"/>
        <v>105.30800000000001</v>
      </c>
      <c r="P32" s="62">
        <f t="shared" si="4"/>
        <v>53.17</v>
      </c>
      <c r="Q32" s="62">
        <f t="shared" si="4"/>
        <v>58.856000000000002</v>
      </c>
      <c r="R32" s="62">
        <f t="shared" si="4"/>
        <v>55.465000000000003</v>
      </c>
      <c r="S32" s="62">
        <f t="shared" si="4"/>
        <v>55.076999999999998</v>
      </c>
      <c r="T32" s="62">
        <f t="shared" si="4"/>
        <v>57.058999999999997</v>
      </c>
      <c r="U32" s="62">
        <f t="shared" si="4"/>
        <v>2.125</v>
      </c>
      <c r="V32" s="62">
        <f t="shared" si="4"/>
        <v>53.999000000000002</v>
      </c>
      <c r="W32" s="62">
        <f t="shared" si="4"/>
        <v>51.78</v>
      </c>
      <c r="X32" s="62">
        <f t="shared" si="4"/>
        <v>85.725999999999999</v>
      </c>
      <c r="Y32" s="62">
        <f t="shared" si="4"/>
        <v>104.72799999999999</v>
      </c>
      <c r="Z32" s="63" t="str">
        <f t="shared" si="4"/>
        <v/>
      </c>
      <c r="AA32" s="64">
        <f>SUM(AA29:AA31)</f>
        <v>1533.5639999999999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10.1</v>
      </c>
      <c r="Q39" s="99"/>
      <c r="R39" s="99"/>
      <c r="S39" s="99"/>
      <c r="T39" s="99"/>
      <c r="U39" s="99">
        <v>97.6</v>
      </c>
      <c r="V39" s="99">
        <v>11.4</v>
      </c>
      <c r="W39" s="99"/>
      <c r="X39" s="99"/>
      <c r="Y39" s="99"/>
      <c r="Z39" s="100"/>
      <c r="AA39" s="79">
        <f t="shared" si="5"/>
        <v>119.1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10.1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97.6</v>
      </c>
      <c r="V40" s="88">
        <f t="shared" si="6"/>
        <v>11.4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10.1</v>
      </c>
      <c r="Q47" s="99"/>
      <c r="R47" s="99"/>
      <c r="S47" s="99"/>
      <c r="T47" s="99"/>
      <c r="U47" s="99">
        <v>97.6</v>
      </c>
      <c r="V47" s="99">
        <v>11.4</v>
      </c>
      <c r="W47" s="99"/>
      <c r="X47" s="99"/>
      <c r="Y47" s="99"/>
      <c r="Z47" s="100"/>
      <c r="AA47" s="79">
        <f t="shared" si="7"/>
        <v>119.1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10.1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97.6</v>
      </c>
      <c r="V49" s="88">
        <f t="shared" si="8"/>
        <v>11.4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62.938000000000002</v>
      </c>
      <c r="C52" s="88">
        <f t="shared" si="10"/>
        <v>66.376000000000005</v>
      </c>
      <c r="D52" s="88">
        <f t="shared" si="10"/>
        <v>91.320000000000007</v>
      </c>
      <c r="E52" s="88">
        <f t="shared" si="10"/>
        <v>75.711999999999989</v>
      </c>
      <c r="F52" s="88">
        <f t="shared" si="10"/>
        <v>54.213000000000001</v>
      </c>
      <c r="G52" s="88">
        <f t="shared" si="10"/>
        <v>54.066000000000003</v>
      </c>
      <c r="H52" s="88">
        <f t="shared" si="10"/>
        <v>80.024000000000001</v>
      </c>
      <c r="I52" s="88">
        <f t="shared" si="10"/>
        <v>76.311999999999998</v>
      </c>
      <c r="J52" s="88">
        <f t="shared" si="10"/>
        <v>110.256</v>
      </c>
      <c r="K52" s="88">
        <f t="shared" si="10"/>
        <v>73.827999999999989</v>
      </c>
      <c r="L52" s="88">
        <f t="shared" si="10"/>
        <v>21.175000000000001</v>
      </c>
      <c r="M52" s="88">
        <f t="shared" si="10"/>
        <v>21.367000000000001</v>
      </c>
      <c r="N52" s="88">
        <f t="shared" si="10"/>
        <v>62.683999999999997</v>
      </c>
      <c r="O52" s="88">
        <f t="shared" si="10"/>
        <v>105.30799999999999</v>
      </c>
      <c r="P52" s="88">
        <f t="shared" si="10"/>
        <v>63.27</v>
      </c>
      <c r="Q52" s="88">
        <f t="shared" si="10"/>
        <v>58.856000000000002</v>
      </c>
      <c r="R52" s="88">
        <f t="shared" si="10"/>
        <v>55.465000000000003</v>
      </c>
      <c r="S52" s="88">
        <f t="shared" si="10"/>
        <v>55.076999999999998</v>
      </c>
      <c r="T52" s="88">
        <f t="shared" si="10"/>
        <v>57.058999999999997</v>
      </c>
      <c r="U52" s="88">
        <f t="shared" si="10"/>
        <v>99.724999999999994</v>
      </c>
      <c r="V52" s="88">
        <f t="shared" si="10"/>
        <v>65.399000000000001</v>
      </c>
      <c r="W52" s="88">
        <f t="shared" si="10"/>
        <v>51.78</v>
      </c>
      <c r="X52" s="88">
        <f t="shared" si="10"/>
        <v>85.725999999999999</v>
      </c>
      <c r="Y52" s="88">
        <f t="shared" si="10"/>
        <v>104.72800000000001</v>
      </c>
      <c r="Z52" s="89" t="str">
        <f t="shared" si="10"/>
        <v/>
      </c>
      <c r="AA52" s="104">
        <f>SUM(B52:Z52)</f>
        <v>1652.6639999999998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62.937999999999995</v>
      </c>
      <c r="C4" s="18">
        <v>66.375999999999991</v>
      </c>
      <c r="D4" s="18">
        <v>91.32</v>
      </c>
      <c r="E4" s="18">
        <v>75.711999999999989</v>
      </c>
      <c r="F4" s="18">
        <v>54.212999999999994</v>
      </c>
      <c r="G4" s="18">
        <v>54.066000000000003</v>
      </c>
      <c r="H4" s="18">
        <v>80.024000000000001</v>
      </c>
      <c r="I4" s="18">
        <v>76.311999999999998</v>
      </c>
      <c r="J4" s="18">
        <v>110.25599999999999</v>
      </c>
      <c r="K4" s="18">
        <v>73.828000000000003</v>
      </c>
      <c r="L4" s="18">
        <v>21.174999999999997</v>
      </c>
      <c r="M4" s="18">
        <v>21.367000000000001</v>
      </c>
      <c r="N4" s="18">
        <v>62.684000000000005</v>
      </c>
      <c r="O4" s="18">
        <v>105.297</v>
      </c>
      <c r="P4" s="18">
        <v>63.251999999999995</v>
      </c>
      <c r="Q4" s="18">
        <v>58.856000000000002</v>
      </c>
      <c r="R4" s="18">
        <v>55.464999999999996</v>
      </c>
      <c r="S4" s="18">
        <v>55.076999999999998</v>
      </c>
      <c r="T4" s="18">
        <v>57.091000000000001</v>
      </c>
      <c r="U4" s="18">
        <v>99.762999999999991</v>
      </c>
      <c r="V4" s="18">
        <v>65.442999999999998</v>
      </c>
      <c r="W4" s="18">
        <v>51.78</v>
      </c>
      <c r="X4" s="18">
        <v>85.725999999999999</v>
      </c>
      <c r="Y4" s="18">
        <v>104.72800000000001</v>
      </c>
      <c r="Z4" s="19"/>
      <c r="AA4" s="20">
        <f>SUM(B4:Z4)</f>
        <v>1652.7489999999998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99.82</v>
      </c>
      <c r="C7" s="28">
        <v>96.14</v>
      </c>
      <c r="D7" s="28">
        <v>92.22</v>
      </c>
      <c r="E7" s="28">
        <v>95.09</v>
      </c>
      <c r="F7" s="28">
        <v>100.1</v>
      </c>
      <c r="G7" s="28">
        <v>101.12</v>
      </c>
      <c r="H7" s="28">
        <v>99.91</v>
      </c>
      <c r="I7" s="28">
        <v>101.56</v>
      </c>
      <c r="J7" s="28">
        <v>104.74</v>
      </c>
      <c r="K7" s="28">
        <v>105.25</v>
      </c>
      <c r="L7" s="28">
        <v>90.07</v>
      </c>
      <c r="M7" s="28">
        <v>95.25</v>
      </c>
      <c r="N7" s="28">
        <v>104.73</v>
      </c>
      <c r="O7" s="28">
        <v>106.4</v>
      </c>
      <c r="P7" s="28">
        <v>108.8</v>
      </c>
      <c r="Q7" s="28">
        <v>122.3</v>
      </c>
      <c r="R7" s="28">
        <v>131.09</v>
      </c>
      <c r="S7" s="28">
        <v>150.59</v>
      </c>
      <c r="T7" s="28">
        <v>144</v>
      </c>
      <c r="U7" s="28">
        <v>131.47</v>
      </c>
      <c r="V7" s="28">
        <v>122.31</v>
      </c>
      <c r="W7" s="28">
        <v>112.78</v>
      </c>
      <c r="X7" s="28">
        <v>108.59</v>
      </c>
      <c r="Y7" s="28">
        <v>105.94</v>
      </c>
      <c r="Z7" s="29"/>
      <c r="AA7" s="30">
        <f>IF(SUM(B7:Z7)&lt;&gt;0,AVERAGEIF(B7:Z7,"&lt;&gt;"""),"")</f>
        <v>109.59458333333333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17.126000000000001</v>
      </c>
      <c r="J12" s="52">
        <v>35.808999999999997</v>
      </c>
      <c r="K12" s="52">
        <v>9.7949999999999999</v>
      </c>
      <c r="L12" s="52"/>
      <c r="M12" s="52"/>
      <c r="N12" s="52">
        <v>26.907</v>
      </c>
      <c r="O12" s="52"/>
      <c r="P12" s="52">
        <v>33.198999999999998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122.836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2.0759999999999996</v>
      </c>
      <c r="C14" s="57">
        <v>1.6079999999999999</v>
      </c>
      <c r="D14" s="57">
        <v>1.968</v>
      </c>
      <c r="E14" s="57">
        <v>1.5090000000000001</v>
      </c>
      <c r="F14" s="57">
        <v>1.4440000000000002</v>
      </c>
      <c r="G14" s="57">
        <v>1.22</v>
      </c>
      <c r="H14" s="57">
        <v>1.248</v>
      </c>
      <c r="I14" s="57">
        <v>9.2089999999999996</v>
      </c>
      <c r="J14" s="57">
        <v>16.087</v>
      </c>
      <c r="K14" s="57">
        <v>2.2749999999999999</v>
      </c>
      <c r="L14" s="57"/>
      <c r="M14" s="57"/>
      <c r="N14" s="57">
        <v>14.728</v>
      </c>
      <c r="O14" s="57"/>
      <c r="P14" s="57">
        <v>7.5100000000000007</v>
      </c>
      <c r="Q14" s="57">
        <v>2.927</v>
      </c>
      <c r="R14" s="57">
        <v>0.85899999999999999</v>
      </c>
      <c r="S14" s="57">
        <v>9.9000000000000005E-2</v>
      </c>
      <c r="T14" s="57"/>
      <c r="U14" s="57">
        <v>1.6710000000000003</v>
      </c>
      <c r="V14" s="57">
        <v>0.36</v>
      </c>
      <c r="W14" s="57">
        <v>0.36</v>
      </c>
      <c r="X14" s="57">
        <v>0.36</v>
      </c>
      <c r="Y14" s="57"/>
      <c r="Z14" s="58"/>
      <c r="AA14" s="59">
        <f t="shared" si="0"/>
        <v>67.518000000000001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2.0759999999999996</v>
      </c>
      <c r="C16" s="62">
        <f t="shared" ref="C16:Z16" si="1">IF(LEN(C$2)&gt;0,SUM(C10:C15),"")</f>
        <v>1.6079999999999999</v>
      </c>
      <c r="D16" s="62">
        <f t="shared" si="1"/>
        <v>1.968</v>
      </c>
      <c r="E16" s="62">
        <f t="shared" si="1"/>
        <v>1.5090000000000001</v>
      </c>
      <c r="F16" s="62">
        <f t="shared" si="1"/>
        <v>1.4440000000000002</v>
      </c>
      <c r="G16" s="62">
        <f t="shared" si="1"/>
        <v>1.22</v>
      </c>
      <c r="H16" s="62">
        <f t="shared" si="1"/>
        <v>1.248</v>
      </c>
      <c r="I16" s="62">
        <f t="shared" si="1"/>
        <v>26.335000000000001</v>
      </c>
      <c r="J16" s="62">
        <f t="shared" si="1"/>
        <v>51.896000000000001</v>
      </c>
      <c r="K16" s="62">
        <f t="shared" si="1"/>
        <v>12.07</v>
      </c>
      <c r="L16" s="62">
        <f t="shared" si="1"/>
        <v>0</v>
      </c>
      <c r="M16" s="62">
        <f t="shared" si="1"/>
        <v>0</v>
      </c>
      <c r="N16" s="62">
        <f t="shared" si="1"/>
        <v>41.634999999999998</v>
      </c>
      <c r="O16" s="62">
        <f t="shared" si="1"/>
        <v>0</v>
      </c>
      <c r="P16" s="62">
        <f t="shared" si="1"/>
        <v>40.708999999999996</v>
      </c>
      <c r="Q16" s="62">
        <f t="shared" si="1"/>
        <v>2.927</v>
      </c>
      <c r="R16" s="62">
        <f t="shared" si="1"/>
        <v>0.85899999999999999</v>
      </c>
      <c r="S16" s="62">
        <f t="shared" si="1"/>
        <v>9.9000000000000005E-2</v>
      </c>
      <c r="T16" s="62">
        <f t="shared" si="1"/>
        <v>0</v>
      </c>
      <c r="U16" s="62">
        <f t="shared" si="1"/>
        <v>1.6710000000000003</v>
      </c>
      <c r="V16" s="62">
        <f t="shared" si="1"/>
        <v>0.36</v>
      </c>
      <c r="W16" s="62">
        <f t="shared" si="1"/>
        <v>0.36</v>
      </c>
      <c r="X16" s="62">
        <f t="shared" si="1"/>
        <v>0.36</v>
      </c>
      <c r="Y16" s="62">
        <f t="shared" si="1"/>
        <v>0</v>
      </c>
      <c r="Z16" s="63" t="str">
        <f t="shared" si="1"/>
        <v/>
      </c>
      <c r="AA16" s="64">
        <f>SUM(AA10:AA15)</f>
        <v>190.35399999999998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31.975000000000001</v>
      </c>
      <c r="C20" s="77">
        <v>27.480999999999998</v>
      </c>
      <c r="D20" s="77">
        <v>24.951999999999998</v>
      </c>
      <c r="E20" s="77">
        <v>27.016000000000002</v>
      </c>
      <c r="F20" s="77">
        <v>21.600999999999999</v>
      </c>
      <c r="G20" s="77">
        <v>10.976000000000001</v>
      </c>
      <c r="H20" s="77">
        <v>7.7749999999999995</v>
      </c>
      <c r="I20" s="77">
        <v>5.6310000000000002</v>
      </c>
      <c r="J20" s="77">
        <v>8.2850000000000001</v>
      </c>
      <c r="K20" s="77">
        <v>7.6550000000000002</v>
      </c>
      <c r="L20" s="77">
        <v>5.05</v>
      </c>
      <c r="M20" s="77">
        <v>5.0570000000000004</v>
      </c>
      <c r="N20" s="77">
        <v>4.9580000000000002</v>
      </c>
      <c r="O20" s="77">
        <v>4.6459999999999999</v>
      </c>
      <c r="P20" s="77">
        <v>5.0509999999999993</v>
      </c>
      <c r="Q20" s="77">
        <v>6.8320000000000007</v>
      </c>
      <c r="R20" s="77">
        <v>7.7039999999999997</v>
      </c>
      <c r="S20" s="77">
        <v>10.905000000000001</v>
      </c>
      <c r="T20" s="77">
        <v>7.1539999999999999</v>
      </c>
      <c r="U20" s="77">
        <v>15.077999999999999</v>
      </c>
      <c r="V20" s="77">
        <v>7.0129999999999999</v>
      </c>
      <c r="W20" s="77">
        <v>10.716999999999999</v>
      </c>
      <c r="X20" s="77">
        <v>27.420999999999999</v>
      </c>
      <c r="Y20" s="77">
        <v>44.543999999999997</v>
      </c>
      <c r="Z20" s="78"/>
      <c r="AA20" s="79">
        <f t="shared" si="2"/>
        <v>335.47699999999998</v>
      </c>
    </row>
    <row r="21" spans="1:27" ht="24.95" customHeight="1" x14ac:dyDescent="0.2">
      <c r="A21" s="75" t="s">
        <v>16</v>
      </c>
      <c r="B21" s="80">
        <v>28.887</v>
      </c>
      <c r="C21" s="81">
        <v>37.286999999999992</v>
      </c>
      <c r="D21" s="81">
        <v>64.399999999999991</v>
      </c>
      <c r="E21" s="81">
        <v>47.186999999999998</v>
      </c>
      <c r="F21" s="81">
        <v>31.167999999999999</v>
      </c>
      <c r="G21" s="81">
        <v>41.870000000000005</v>
      </c>
      <c r="H21" s="81">
        <v>71.001000000000005</v>
      </c>
      <c r="I21" s="81">
        <v>44.346000000000004</v>
      </c>
      <c r="J21" s="81">
        <v>50.074999999999996</v>
      </c>
      <c r="K21" s="81">
        <v>54.102999999999994</v>
      </c>
      <c r="L21" s="81">
        <v>16.125</v>
      </c>
      <c r="M21" s="81">
        <v>16.310000000000002</v>
      </c>
      <c r="N21" s="81">
        <v>16.091000000000001</v>
      </c>
      <c r="O21" s="81">
        <v>15.651</v>
      </c>
      <c r="P21" s="81">
        <v>17.492000000000001</v>
      </c>
      <c r="Q21" s="81">
        <v>49.097000000000001</v>
      </c>
      <c r="R21" s="81">
        <v>46.902000000000001</v>
      </c>
      <c r="S21" s="81">
        <v>44.073</v>
      </c>
      <c r="T21" s="81">
        <v>27.036999999999999</v>
      </c>
      <c r="U21" s="81">
        <v>83.013999999999996</v>
      </c>
      <c r="V21" s="81">
        <v>58.07</v>
      </c>
      <c r="W21" s="81">
        <v>40.703000000000003</v>
      </c>
      <c r="X21" s="81">
        <v>57.944999999999993</v>
      </c>
      <c r="Y21" s="81">
        <v>60.183999999999997</v>
      </c>
      <c r="Z21" s="78"/>
      <c r="AA21" s="79">
        <f t="shared" si="2"/>
        <v>1019.0179999999998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60.862000000000002</v>
      </c>
      <c r="C26" s="88">
        <f t="shared" ref="C26:Z26" si="3">IF(LEN(C$2)&gt;0,SUM(C19:C25),"")</f>
        <v>64.767999999999986</v>
      </c>
      <c r="D26" s="88">
        <f t="shared" si="3"/>
        <v>89.35199999999999</v>
      </c>
      <c r="E26" s="88">
        <f t="shared" si="3"/>
        <v>74.203000000000003</v>
      </c>
      <c r="F26" s="88">
        <f t="shared" si="3"/>
        <v>52.768999999999998</v>
      </c>
      <c r="G26" s="88">
        <f t="shared" si="3"/>
        <v>52.846000000000004</v>
      </c>
      <c r="H26" s="88">
        <f t="shared" si="3"/>
        <v>78.77600000000001</v>
      </c>
      <c r="I26" s="88">
        <f t="shared" si="3"/>
        <v>49.977000000000004</v>
      </c>
      <c r="J26" s="88">
        <f t="shared" si="3"/>
        <v>58.36</v>
      </c>
      <c r="K26" s="88">
        <f t="shared" si="3"/>
        <v>61.757999999999996</v>
      </c>
      <c r="L26" s="88">
        <f t="shared" si="3"/>
        <v>21.175000000000001</v>
      </c>
      <c r="M26" s="88">
        <f t="shared" si="3"/>
        <v>21.367000000000004</v>
      </c>
      <c r="N26" s="88">
        <f t="shared" si="3"/>
        <v>21.048999999999999</v>
      </c>
      <c r="O26" s="88">
        <f t="shared" si="3"/>
        <v>20.297000000000001</v>
      </c>
      <c r="P26" s="88">
        <f t="shared" si="3"/>
        <v>22.542999999999999</v>
      </c>
      <c r="Q26" s="88">
        <f t="shared" si="3"/>
        <v>55.929000000000002</v>
      </c>
      <c r="R26" s="88">
        <f t="shared" si="3"/>
        <v>54.606000000000002</v>
      </c>
      <c r="S26" s="88">
        <f t="shared" si="3"/>
        <v>54.978000000000002</v>
      </c>
      <c r="T26" s="88">
        <f t="shared" si="3"/>
        <v>34.191000000000003</v>
      </c>
      <c r="U26" s="88">
        <f t="shared" si="3"/>
        <v>98.091999999999999</v>
      </c>
      <c r="V26" s="88">
        <f t="shared" si="3"/>
        <v>65.082999999999998</v>
      </c>
      <c r="W26" s="88">
        <f t="shared" si="3"/>
        <v>51.42</v>
      </c>
      <c r="X26" s="88">
        <f t="shared" si="3"/>
        <v>85.365999999999985</v>
      </c>
      <c r="Y26" s="88">
        <f t="shared" si="3"/>
        <v>104.72799999999999</v>
      </c>
      <c r="Z26" s="89" t="str">
        <f t="shared" si="3"/>
        <v/>
      </c>
      <c r="AA26" s="90">
        <f>SUM(AA19:AA25)</f>
        <v>1354.4949999999999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62.938000000000002</v>
      </c>
      <c r="C30" s="77">
        <v>66.376000000000005</v>
      </c>
      <c r="D30" s="77">
        <v>91.32</v>
      </c>
      <c r="E30" s="77">
        <v>75.712000000000003</v>
      </c>
      <c r="F30" s="77">
        <v>54.213000000000001</v>
      </c>
      <c r="G30" s="77">
        <v>54.066000000000003</v>
      </c>
      <c r="H30" s="77">
        <v>80.024000000000001</v>
      </c>
      <c r="I30" s="77">
        <v>76.311999999999998</v>
      </c>
      <c r="J30" s="77">
        <v>110.256</v>
      </c>
      <c r="K30" s="77">
        <v>73.828000000000003</v>
      </c>
      <c r="L30" s="77">
        <v>21.175000000000001</v>
      </c>
      <c r="M30" s="77">
        <v>21.367000000000001</v>
      </c>
      <c r="N30" s="77">
        <v>62.683999999999997</v>
      </c>
      <c r="O30" s="77">
        <v>20.297000000000001</v>
      </c>
      <c r="P30" s="77">
        <v>63.252000000000002</v>
      </c>
      <c r="Q30" s="77">
        <v>58.856000000000002</v>
      </c>
      <c r="R30" s="77">
        <v>55.465000000000003</v>
      </c>
      <c r="S30" s="77">
        <v>55.076999999999998</v>
      </c>
      <c r="T30" s="77">
        <v>34.191000000000003</v>
      </c>
      <c r="U30" s="77">
        <v>99.763000000000005</v>
      </c>
      <c r="V30" s="77">
        <v>65.442999999999998</v>
      </c>
      <c r="W30" s="77">
        <v>51.78</v>
      </c>
      <c r="X30" s="77">
        <v>85.725999999999999</v>
      </c>
      <c r="Y30" s="77">
        <v>104.72799999999999</v>
      </c>
      <c r="Z30" s="78"/>
      <c r="AA30" s="79">
        <f>SUM(B30:Z30)</f>
        <v>1544.8489999999997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62.938000000000002</v>
      </c>
      <c r="C32" s="62">
        <f t="shared" ref="C32:Z32" si="4">IF(LEN(C$2)&gt;0,SUM(C29:C31),"")</f>
        <v>66.376000000000005</v>
      </c>
      <c r="D32" s="62">
        <f t="shared" si="4"/>
        <v>91.32</v>
      </c>
      <c r="E32" s="62">
        <f t="shared" si="4"/>
        <v>75.712000000000003</v>
      </c>
      <c r="F32" s="62">
        <f t="shared" si="4"/>
        <v>54.213000000000001</v>
      </c>
      <c r="G32" s="62">
        <f t="shared" si="4"/>
        <v>54.066000000000003</v>
      </c>
      <c r="H32" s="62">
        <f t="shared" si="4"/>
        <v>80.024000000000001</v>
      </c>
      <c r="I32" s="62">
        <f t="shared" si="4"/>
        <v>76.311999999999998</v>
      </c>
      <c r="J32" s="62">
        <f t="shared" si="4"/>
        <v>110.256</v>
      </c>
      <c r="K32" s="62">
        <f t="shared" si="4"/>
        <v>73.828000000000003</v>
      </c>
      <c r="L32" s="62">
        <f t="shared" si="4"/>
        <v>21.175000000000001</v>
      </c>
      <c r="M32" s="62">
        <f t="shared" si="4"/>
        <v>21.367000000000001</v>
      </c>
      <c r="N32" s="62">
        <f t="shared" si="4"/>
        <v>62.683999999999997</v>
      </c>
      <c r="O32" s="62">
        <f t="shared" si="4"/>
        <v>20.297000000000001</v>
      </c>
      <c r="P32" s="62">
        <f t="shared" si="4"/>
        <v>63.252000000000002</v>
      </c>
      <c r="Q32" s="62">
        <f t="shared" si="4"/>
        <v>58.856000000000002</v>
      </c>
      <c r="R32" s="62">
        <f t="shared" si="4"/>
        <v>55.465000000000003</v>
      </c>
      <c r="S32" s="62">
        <f t="shared" si="4"/>
        <v>55.076999999999998</v>
      </c>
      <c r="T32" s="62">
        <f t="shared" si="4"/>
        <v>34.191000000000003</v>
      </c>
      <c r="U32" s="62">
        <f t="shared" si="4"/>
        <v>99.763000000000005</v>
      </c>
      <c r="V32" s="62">
        <f t="shared" si="4"/>
        <v>65.442999999999998</v>
      </c>
      <c r="W32" s="62">
        <f t="shared" si="4"/>
        <v>51.78</v>
      </c>
      <c r="X32" s="62">
        <f t="shared" si="4"/>
        <v>85.725999999999999</v>
      </c>
      <c r="Y32" s="62">
        <f t="shared" si="4"/>
        <v>104.72799999999999</v>
      </c>
      <c r="Z32" s="63" t="str">
        <f t="shared" si="4"/>
        <v/>
      </c>
      <c r="AA32" s="64">
        <f>SUM(AA29:AA31)</f>
        <v>1544.8489999999997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85</v>
      </c>
      <c r="P39" s="99"/>
      <c r="Q39" s="99"/>
      <c r="R39" s="99"/>
      <c r="S39" s="99"/>
      <c r="T39" s="99">
        <v>22.9</v>
      </c>
      <c r="U39" s="99"/>
      <c r="V39" s="99"/>
      <c r="W39" s="99"/>
      <c r="X39" s="99"/>
      <c r="Y39" s="99"/>
      <c r="Z39" s="100"/>
      <c r="AA39" s="79">
        <f t="shared" si="5"/>
        <v>107.9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85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22.9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107.9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85</v>
      </c>
      <c r="P47" s="99"/>
      <c r="Q47" s="99"/>
      <c r="R47" s="99"/>
      <c r="S47" s="99"/>
      <c r="T47" s="99">
        <v>22.9</v>
      </c>
      <c r="U47" s="99"/>
      <c r="V47" s="99"/>
      <c r="W47" s="99"/>
      <c r="X47" s="99"/>
      <c r="Y47" s="99"/>
      <c r="Z47" s="100"/>
      <c r="AA47" s="79">
        <f t="shared" si="7"/>
        <v>107.9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85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22.9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107.9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62.938000000000002</v>
      </c>
      <c r="C52" s="88">
        <f t="shared" ref="C52:Z52" si="10">IF(LEN(C$2)&gt;0,SUM(C10:C15)+C26+C40,"")</f>
        <v>66.375999999999991</v>
      </c>
      <c r="D52" s="88">
        <f t="shared" si="10"/>
        <v>91.32</v>
      </c>
      <c r="E52" s="88">
        <f t="shared" si="10"/>
        <v>75.712000000000003</v>
      </c>
      <c r="F52" s="88">
        <f t="shared" si="10"/>
        <v>54.213000000000001</v>
      </c>
      <c r="G52" s="88">
        <f t="shared" si="10"/>
        <v>54.066000000000003</v>
      </c>
      <c r="H52" s="88">
        <f t="shared" si="10"/>
        <v>80.024000000000015</v>
      </c>
      <c r="I52" s="88">
        <f t="shared" si="10"/>
        <v>76.312000000000012</v>
      </c>
      <c r="J52" s="88">
        <f t="shared" si="10"/>
        <v>110.256</v>
      </c>
      <c r="K52" s="88">
        <f t="shared" si="10"/>
        <v>73.828000000000003</v>
      </c>
      <c r="L52" s="88">
        <f t="shared" si="10"/>
        <v>21.175000000000001</v>
      </c>
      <c r="M52" s="88">
        <f t="shared" si="10"/>
        <v>21.367000000000004</v>
      </c>
      <c r="N52" s="88">
        <f t="shared" si="10"/>
        <v>62.683999999999997</v>
      </c>
      <c r="O52" s="88">
        <f t="shared" si="10"/>
        <v>105.297</v>
      </c>
      <c r="P52" s="88">
        <f t="shared" si="10"/>
        <v>63.251999999999995</v>
      </c>
      <c r="Q52" s="88">
        <f t="shared" si="10"/>
        <v>58.856000000000002</v>
      </c>
      <c r="R52" s="88">
        <f t="shared" si="10"/>
        <v>55.465000000000003</v>
      </c>
      <c r="S52" s="88">
        <f t="shared" si="10"/>
        <v>55.076999999999998</v>
      </c>
      <c r="T52" s="88">
        <f t="shared" si="10"/>
        <v>57.091000000000001</v>
      </c>
      <c r="U52" s="88">
        <f t="shared" si="10"/>
        <v>99.763000000000005</v>
      </c>
      <c r="V52" s="88">
        <f t="shared" si="10"/>
        <v>65.442999999999998</v>
      </c>
      <c r="W52" s="88">
        <f t="shared" si="10"/>
        <v>51.78</v>
      </c>
      <c r="X52" s="88">
        <f t="shared" si="10"/>
        <v>85.725999999999985</v>
      </c>
      <c r="Y52" s="88">
        <f t="shared" si="10"/>
        <v>104.72799999999999</v>
      </c>
      <c r="Z52" s="89" t="str">
        <f t="shared" si="10"/>
        <v/>
      </c>
      <c r="AA52" s="104">
        <f>SUM(B52:Z52)</f>
        <v>1652.7489999999996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85</v>
      </c>
      <c r="P4" s="18">
        <v>-10.1</v>
      </c>
      <c r="Q4" s="18"/>
      <c r="R4" s="18"/>
      <c r="S4" s="18"/>
      <c r="T4" s="18">
        <v>22.9</v>
      </c>
      <c r="U4" s="18">
        <v>-97.6</v>
      </c>
      <c r="V4" s="18">
        <v>-11.4</v>
      </c>
      <c r="W4" s="18"/>
      <c r="X4" s="18"/>
      <c r="Y4" s="18"/>
      <c r="Z4" s="19"/>
      <c r="AA4" s="111">
        <f>SUM(B4:Z4)</f>
        <v>-11.199999999999983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99.82</v>
      </c>
      <c r="C7" s="117">
        <v>96.14</v>
      </c>
      <c r="D7" s="117">
        <v>92.22</v>
      </c>
      <c r="E7" s="117">
        <v>95.09</v>
      </c>
      <c r="F7" s="117">
        <v>100.1</v>
      </c>
      <c r="G7" s="117">
        <v>101.12</v>
      </c>
      <c r="H7" s="117">
        <v>99.91</v>
      </c>
      <c r="I7" s="117">
        <v>101.56</v>
      </c>
      <c r="J7" s="117">
        <v>104.74</v>
      </c>
      <c r="K7" s="117">
        <v>105.25</v>
      </c>
      <c r="L7" s="117">
        <v>90.07</v>
      </c>
      <c r="M7" s="117">
        <v>95.25</v>
      </c>
      <c r="N7" s="117">
        <v>104.73</v>
      </c>
      <c r="O7" s="117">
        <v>106.4</v>
      </c>
      <c r="P7" s="117">
        <v>108.8</v>
      </c>
      <c r="Q7" s="117">
        <v>122.3</v>
      </c>
      <c r="R7" s="117">
        <v>131.09</v>
      </c>
      <c r="S7" s="117">
        <v>150.59</v>
      </c>
      <c r="T7" s="117">
        <v>144</v>
      </c>
      <c r="U7" s="117">
        <v>131.47</v>
      </c>
      <c r="V7" s="117">
        <v>122.31</v>
      </c>
      <c r="W7" s="117">
        <v>112.78</v>
      </c>
      <c r="X7" s="117">
        <v>108.59</v>
      </c>
      <c r="Y7" s="117">
        <v>105.94</v>
      </c>
      <c r="Z7" s="118"/>
      <c r="AA7" s="119">
        <f>IF(SUM(B7:Z7)&lt;&gt;0,AVERAGEIF(B7:Z7,"&lt;&gt;"""),"")</f>
        <v>109.59458333333333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10.1</v>
      </c>
      <c r="Q15" s="133"/>
      <c r="R15" s="133"/>
      <c r="S15" s="133"/>
      <c r="T15" s="133"/>
      <c r="U15" s="133">
        <v>97.6</v>
      </c>
      <c r="V15" s="133">
        <v>11.4</v>
      </c>
      <c r="W15" s="133"/>
      <c r="X15" s="133"/>
      <c r="Y15" s="133"/>
      <c r="Z15" s="131"/>
      <c r="AA15" s="132">
        <f t="shared" si="0"/>
        <v>119.1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10.1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97.6</v>
      </c>
      <c r="V16" s="135">
        <f t="shared" si="1"/>
        <v>11.4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119.1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85</v>
      </c>
      <c r="P23" s="133"/>
      <c r="Q23" s="133"/>
      <c r="R23" s="133"/>
      <c r="S23" s="133"/>
      <c r="T23" s="133">
        <v>22.9</v>
      </c>
      <c r="U23" s="133"/>
      <c r="V23" s="133"/>
      <c r="W23" s="133"/>
      <c r="X23" s="133"/>
      <c r="Y23" s="133"/>
      <c r="Z23" s="131"/>
      <c r="AA23" s="132">
        <f t="shared" si="2"/>
        <v>107.9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85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22.9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107.9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2024-11-09T14:26:10Z</dcterms:created>
  <dcterms:modified xsi:type="dcterms:W3CDTF">2024-11-09T14:26:12Z</dcterms:modified>
</cp:coreProperties>
</file>