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<sst xmlns="http://schemas.openxmlformats.org/spreadsheetml/2006/main" count="119" uniqueCount="54">
  <si>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08/11/2024 16:27:42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</si>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</sst>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B54-4700-825C-17464E4FD56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B54-4700-825C-17464E4FD56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9">
                  <c:v>3.512</c:v>
                </c:pt>
                <c:pt idx="10">
                  <c:v>4.4560000000000004</c:v>
                </c:pt>
                <c:pt idx="11">
                  <c:v>3.8359999999999999</c:v>
                </c:pt>
                <c:pt idx="12">
                  <c:v>3.6949999999999998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B54-4700-825C-17464E4FD56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0.72</c:v>
                </c:pt>
                <c:pt idx="1">
                  <c:v>0.24</c:v>
                </c:pt>
                <c:pt idx="2">
                  <c:v>0.48</c:v>
                </c:pt>
                <c:pt idx="3">
                  <c:v>0.96</c:v>
                </c:pt>
                <c:pt idx="4">
                  <c:v>1.3659999999999999</c:v>
                </c:pt>
                <c:pt idx="10">
                  <c:v>20</c:v>
                </c:pt>
                <c:pt idx="11">
                  <c:v>20</c:v>
                </c:pt>
                <c:pt idx="12">
                  <c:v>14.33</c:v>
                </c:pt>
                <c:pt idx="13">
                  <c:v>87.85</c:v>
                </c:pt>
                <c:pt idx="14">
                  <c:v>88.32</c:v>
                </c:pt>
                <c:pt idx="16">
                  <c:v>0.48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B54-4700-825C-17464E4FD56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B54-4700-825C-17464E4FD56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B54-4700-825C-17464E4FD56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B54-4700-825C-17464E4FD56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B54-4700-825C-17464E4FD56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B54-4700-825C-17464E4FD56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43.655000000000001</c:v>
                </c:pt>
                <c:pt idx="1">
                  <c:v>45.085999999999999</c:v>
                </c:pt>
                <c:pt idx="2">
                  <c:v>46.963000000000001</c:v>
                </c:pt>
                <c:pt idx="3">
                  <c:v>40.261000000000003</c:v>
                </c:pt>
                <c:pt idx="4">
                  <c:v>40.914000000000001</c:v>
                </c:pt>
                <c:pt idx="5">
                  <c:v>44.564999999999998</c:v>
                </c:pt>
                <c:pt idx="6">
                  <c:v>58.62</c:v>
                </c:pt>
                <c:pt idx="7">
                  <c:v>61.707999999999998</c:v>
                </c:pt>
                <c:pt idx="15">
                  <c:v>35.113</c:v>
                </c:pt>
                <c:pt idx="16">
                  <c:v>26.75</c:v>
                </c:pt>
                <c:pt idx="17">
                  <c:v>39</c:v>
                </c:pt>
                <c:pt idx="18">
                  <c:v>136</c:v>
                </c:pt>
                <c:pt idx="19">
                  <c:v>43.515000000000001</c:v>
                </c:pt>
                <c:pt idx="20">
                  <c:v>53.088999999999999</c:v>
                </c:pt>
                <c:pt idx="21">
                  <c:v>44.031999999999996</c:v>
                </c:pt>
                <c:pt idx="22">
                  <c:v>35.299999999999997</c:v>
                </c:pt>
                <c:pt idx="23">
                  <c:v>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B54-4700-825C-17464E4FD56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B54-4700-825C-17464E4FD56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0.98199999999999998</c:v>
                </c:pt>
                <c:pt idx="1">
                  <c:v>0.90600000000000003</c:v>
                </c:pt>
                <c:pt idx="2">
                  <c:v>0.93600000000000005</c:v>
                </c:pt>
                <c:pt idx="3">
                  <c:v>0.88</c:v>
                </c:pt>
                <c:pt idx="4">
                  <c:v>0.90300000000000002</c:v>
                </c:pt>
                <c:pt idx="5">
                  <c:v>0.93600000000000005</c:v>
                </c:pt>
                <c:pt idx="6">
                  <c:v>0.96899999999999997</c:v>
                </c:pt>
                <c:pt idx="7">
                  <c:v>1.224</c:v>
                </c:pt>
                <c:pt idx="8">
                  <c:v>29.243000000000002</c:v>
                </c:pt>
                <c:pt idx="9">
                  <c:v>7.822000000000001</c:v>
                </c:pt>
                <c:pt idx="10">
                  <c:v>23.141999999999999</c:v>
                </c:pt>
                <c:pt idx="11">
                  <c:v>23.051000000000002</c:v>
                </c:pt>
                <c:pt idx="12">
                  <c:v>37.436999999999998</c:v>
                </c:pt>
                <c:pt idx="13">
                  <c:v>1.9339999999999999</c:v>
                </c:pt>
                <c:pt idx="14">
                  <c:v>2.5369999999999999</c:v>
                </c:pt>
                <c:pt idx="15">
                  <c:v>2.2770000000000001</c:v>
                </c:pt>
                <c:pt idx="16">
                  <c:v>1.6339999999999999</c:v>
                </c:pt>
                <c:pt idx="17">
                  <c:v>20.599999999999998</c:v>
                </c:pt>
                <c:pt idx="18">
                  <c:v>13.131</c:v>
                </c:pt>
                <c:pt idx="19">
                  <c:v>0.90300000000000002</c:v>
                </c:pt>
                <c:pt idx="20">
                  <c:v>0.94499999999999995</c:v>
                </c:pt>
                <c:pt idx="21">
                  <c:v>0.97299999999999998</c:v>
                </c:pt>
                <c:pt idx="22">
                  <c:v>0.95599999999999996</c:v>
                </c:pt>
                <c:pt idx="23">
                  <c:v>0.93500000000000005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B54-4700-825C-17464E4FD56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B54-4700-825C-17464E4FD56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B54-4700-825C-17464E4FD5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102.74</c:v>
                </c:pt>
                <c:pt idx="1">
                  <c:v>97.76</c:v>
                </c:pt>
                <c:pt idx="2">
                  <c:v>95.52</c:v>
                </c:pt>
                <c:pt idx="3">
                  <c:v>94.02</c:v>
                </c:pt>
                <c:pt idx="4">
                  <c:v>95.07</c:v>
                </c:pt>
                <c:pt idx="5">
                  <c:v>98.34</c:v>
                </c:pt>
                <c:pt idx="6">
                  <c:v>103.03</c:v>
                </c:pt>
                <c:pt idx="7">
                  <c:v>109.27</c:v>
                </c:pt>
                <c:pt idx="8">
                  <c:v>70.56</c:v>
                </c:pt>
                <c:pt idx="9">
                  <c:v>10.73</c:v>
                </c:pt>
                <c:pt idx="10">
                  <c:v>3.04</c:v>
                </c:pt>
                <c:pt idx="11">
                  <c:v>5.5</c:v>
                </c:pt>
                <c:pt idx="12">
                  <c:v>10.77</c:v>
                </c:pt>
                <c:pt idx="13">
                  <c:v>18.77</c:v>
                </c:pt>
                <c:pt idx="14">
                  <c:v>81.36</c:v>
                </c:pt>
                <c:pt idx="15">
                  <c:v>120.21</c:v>
                </c:pt>
                <c:pt idx="16">
                  <c:v>136.21</c:v>
                </c:pt>
                <c:pt idx="17">
                  <c:v>170</c:v>
                </c:pt>
                <c:pt idx="18">
                  <c:v>168</c:v>
                </c:pt>
                <c:pt idx="19">
                  <c:v>136.4</c:v>
                </c:pt>
                <c:pt idx="20">
                  <c:v>127.5</c:v>
                </c:pt>
                <c:pt idx="21">
                  <c:v>115.35</c:v>
                </c:pt>
                <c:pt idx="22">
                  <c:v>112.03</c:v>
                </c:pt>
                <c:pt idx="23">
                  <c:v>107.6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B54-4700-825C-17464E4FD5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E5A-4241-B222-B8A674B6B32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9">
                  <c:v>2.2999999999999998</c:v>
                </c:pt>
                <c:pt idx="10">
                  <c:v>2.1</c:v>
                </c:pt>
                <c:pt idx="11">
                  <c:v>2.1</c:v>
                </c:pt>
                <c:pt idx="12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5A-4241-B222-B8A674B6B32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5.2290000000000001</c:v>
                </c:pt>
                <c:pt idx="1">
                  <c:v>5.1859999999999999</c:v>
                </c:pt>
                <c:pt idx="2">
                  <c:v>5.1189999999999998</c:v>
                </c:pt>
                <c:pt idx="3">
                  <c:v>5.1859999999999999</c:v>
                </c:pt>
                <c:pt idx="4">
                  <c:v>5.1020000000000003</c:v>
                </c:pt>
                <c:pt idx="5">
                  <c:v>5.8120000000000003</c:v>
                </c:pt>
                <c:pt idx="6">
                  <c:v>5.7359999999999998</c:v>
                </c:pt>
                <c:pt idx="7">
                  <c:v>5.4480000000000004</c:v>
                </c:pt>
                <c:pt idx="8">
                  <c:v>5.4290000000000003</c:v>
                </c:pt>
                <c:pt idx="10">
                  <c:v>14.375</c:v>
                </c:pt>
                <c:pt idx="11">
                  <c:v>14.343</c:v>
                </c:pt>
                <c:pt idx="13">
                  <c:v>0.2</c:v>
                </c:pt>
                <c:pt idx="14">
                  <c:v>29.53</c:v>
                </c:pt>
                <c:pt idx="15">
                  <c:v>5.3530000000000006</c:v>
                </c:pt>
                <c:pt idx="16">
                  <c:v>5.3159999999999998</c:v>
                </c:pt>
                <c:pt idx="19">
                  <c:v>5.4539999999999997</c:v>
                </c:pt>
                <c:pt idx="20">
                  <c:v>5.5270000000000001</c:v>
                </c:pt>
                <c:pt idx="21">
                  <c:v>5.5670000000000002</c:v>
                </c:pt>
                <c:pt idx="22">
                  <c:v>5.4430000000000005</c:v>
                </c:pt>
                <c:pt idx="23">
                  <c:v>5.4820000000000002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5A-4241-B222-B8A674B6B32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30.397000000000002</c:v>
                </c:pt>
                <c:pt idx="1">
                  <c:v>30.820999999999998</c:v>
                </c:pt>
                <c:pt idx="2">
                  <c:v>30.459999999999997</c:v>
                </c:pt>
                <c:pt idx="3">
                  <c:v>29.923999999999999</c:v>
                </c:pt>
                <c:pt idx="4">
                  <c:v>29.937000000000001</c:v>
                </c:pt>
                <c:pt idx="5">
                  <c:v>31.512</c:v>
                </c:pt>
                <c:pt idx="6">
                  <c:v>37.255000000000003</c:v>
                </c:pt>
                <c:pt idx="7">
                  <c:v>30.728999999999999</c:v>
                </c:pt>
                <c:pt idx="8">
                  <c:v>13.626000000000001</c:v>
                </c:pt>
                <c:pt idx="9">
                  <c:v>9</c:v>
                </c:pt>
                <c:pt idx="10">
                  <c:v>31.088999999999999</c:v>
                </c:pt>
                <c:pt idx="11">
                  <c:v>30.406999999999996</c:v>
                </c:pt>
                <c:pt idx="12">
                  <c:v>7.0940000000000003</c:v>
                </c:pt>
                <c:pt idx="13">
                  <c:v>5.7690000000000001</c:v>
                </c:pt>
                <c:pt idx="14">
                  <c:v>35.74</c:v>
                </c:pt>
                <c:pt idx="15">
                  <c:v>24.617000000000001</c:v>
                </c:pt>
                <c:pt idx="16">
                  <c:v>21.52</c:v>
                </c:pt>
                <c:pt idx="17">
                  <c:v>0.49</c:v>
                </c:pt>
                <c:pt idx="18">
                  <c:v>0.49</c:v>
                </c:pt>
                <c:pt idx="19">
                  <c:v>35.942999999999998</c:v>
                </c:pt>
                <c:pt idx="20">
                  <c:v>28.189999999999998</c:v>
                </c:pt>
                <c:pt idx="21">
                  <c:v>37.295000000000002</c:v>
                </c:pt>
                <c:pt idx="22">
                  <c:v>29.015999999999998</c:v>
                </c:pt>
                <c:pt idx="23">
                  <c:v>35.097000000000001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5A-4241-B222-B8A674B6B32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E5A-4241-B222-B8A674B6B32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E5A-4241-B222-B8A674B6B32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2">
                  <c:v>43.567999999999998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5A-4241-B222-B8A674B6B32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E5A-4241-B222-B8A674B6B32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E5A-4241-B222-B8A674B6B32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EE5A-4241-B222-B8A674B6B32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59.1</c:v>
                </c:pt>
                <c:pt idx="18">
                  <c:v>148.6</c:v>
                </c:pt>
                <c:pt idx="19">
                  <c:v>0</c:v>
                </c:pt>
                <c:pt idx="20">
                  <c:v>17.899999999999999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E5A-4241-B222-B8A674B6B32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9.7310000000000016</c:v>
                </c:pt>
                <c:pt idx="1">
                  <c:v>10.225</c:v>
                </c:pt>
                <c:pt idx="2">
                  <c:v>12.799999999999999</c:v>
                </c:pt>
                <c:pt idx="3">
                  <c:v>6.9910000000000005</c:v>
                </c:pt>
                <c:pt idx="4">
                  <c:v>8.1440000000000001</c:v>
                </c:pt>
                <c:pt idx="5">
                  <c:v>8.1769999999999996</c:v>
                </c:pt>
                <c:pt idx="6">
                  <c:v>16.597999999999999</c:v>
                </c:pt>
                <c:pt idx="7">
                  <c:v>26.755000000000003</c:v>
                </c:pt>
                <c:pt idx="8">
                  <c:v>10.188000000000001</c:v>
                </c:pt>
                <c:pt idx="9">
                  <c:v>3.4000000000000002E-2</c:v>
                </c:pt>
                <c:pt idx="10">
                  <c:v>3.4000000000000002E-2</c:v>
                </c:pt>
                <c:pt idx="11">
                  <c:v>3.6999999999999998E-2</c:v>
                </c:pt>
                <c:pt idx="13">
                  <c:v>83.814999999999998</c:v>
                </c:pt>
                <c:pt idx="14">
                  <c:v>25.587</c:v>
                </c:pt>
                <c:pt idx="15">
                  <c:v>7.42</c:v>
                </c:pt>
                <c:pt idx="16">
                  <c:v>2.028</c:v>
                </c:pt>
                <c:pt idx="19">
                  <c:v>3.0209999999999999</c:v>
                </c:pt>
                <c:pt idx="20">
                  <c:v>2.4170000000000003</c:v>
                </c:pt>
                <c:pt idx="21">
                  <c:v>2.1430000000000002</c:v>
                </c:pt>
                <c:pt idx="22">
                  <c:v>1.7969999999999999</c:v>
                </c:pt>
                <c:pt idx="23">
                  <c:v>1.3560000000000001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E5A-4241-B222-B8A674B6B32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E5A-4241-B222-B8A674B6B32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E5A-4241-B222-B8A674B6B3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102.74</c:v>
                </c:pt>
                <c:pt idx="1">
                  <c:v>97.76</c:v>
                </c:pt>
                <c:pt idx="2">
                  <c:v>95.52</c:v>
                </c:pt>
                <c:pt idx="3">
                  <c:v>94.02</c:v>
                </c:pt>
                <c:pt idx="4">
                  <c:v>95.07</c:v>
                </c:pt>
                <c:pt idx="5">
                  <c:v>98.34</c:v>
                </c:pt>
                <c:pt idx="6">
                  <c:v>103.03</c:v>
                </c:pt>
                <c:pt idx="7">
                  <c:v>109.27</c:v>
                </c:pt>
                <c:pt idx="8">
                  <c:v>70.56</c:v>
                </c:pt>
                <c:pt idx="9">
                  <c:v>10.73</c:v>
                </c:pt>
                <c:pt idx="10">
                  <c:v>3.04</c:v>
                </c:pt>
                <c:pt idx="11">
                  <c:v>5.5</c:v>
                </c:pt>
                <c:pt idx="12">
                  <c:v>10.77</c:v>
                </c:pt>
                <c:pt idx="13">
                  <c:v>18.77</c:v>
                </c:pt>
                <c:pt idx="14">
                  <c:v>81.36</c:v>
                </c:pt>
                <c:pt idx="15">
                  <c:v>120.21</c:v>
                </c:pt>
                <c:pt idx="16">
                  <c:v>136.21</c:v>
                </c:pt>
                <c:pt idx="17">
                  <c:v>170</c:v>
                </c:pt>
                <c:pt idx="18">
                  <c:v>168</c:v>
                </c:pt>
                <c:pt idx="19">
                  <c:v>136.4</c:v>
                </c:pt>
                <c:pt idx="20">
                  <c:v>127.5</c:v>
                </c:pt>
                <c:pt idx="21">
                  <c:v>115.35</c:v>
                </c:pt>
                <c:pt idx="22">
                  <c:v>112.03</c:v>
                </c:pt>
                <c:pt idx="23">
                  <c:v>107.6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E5A-4241-B222-B8A674B6B3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45.356999999999999</v>
      </c>
      <c r="C4" s="18">
        <v>46.231999999999999</v>
      </c>
      <c r="D4" s="18">
        <v>48.378999999999998</v>
      </c>
      <c r="E4" s="18">
        <v>42.101000000000006</v>
      </c>
      <c r="F4" s="18">
        <v>43.183</v>
      </c>
      <c r="G4" s="18">
        <v>45.500999999999998</v>
      </c>
      <c r="H4" s="18">
        <v>59.588999999999999</v>
      </c>
      <c r="I4" s="18">
        <v>62.932000000000002</v>
      </c>
      <c r="J4" s="18">
        <v>29.243000000000002</v>
      </c>
      <c r="K4" s="18">
        <v>11.334000000000001</v>
      </c>
      <c r="L4" s="18">
        <v>47.597999999999999</v>
      </c>
      <c r="M4" s="18">
        <v>46.887</v>
      </c>
      <c r="N4" s="18">
        <v>55.461999999999996</v>
      </c>
      <c r="O4" s="18">
        <v>89.783999999999992</v>
      </c>
      <c r="P4" s="18">
        <v>90.856999999999985</v>
      </c>
      <c r="Q4" s="18">
        <v>37.39</v>
      </c>
      <c r="R4" s="18">
        <v>28.864000000000001</v>
      </c>
      <c r="S4" s="18">
        <v>59.599999999999994</v>
      </c>
      <c r="T4" s="18">
        <v>149.131</v>
      </c>
      <c r="U4" s="18">
        <v>44.417999999999999</v>
      </c>
      <c r="V4" s="18">
        <v>54.033999999999999</v>
      </c>
      <c r="W4" s="18">
        <v>45.004999999999995</v>
      </c>
      <c r="X4" s="18">
        <v>36.256</v>
      </c>
      <c r="Y4" s="18">
        <v>41.935000000000002</v>
      </c>
      <c r="Z4" s="19"/>
      <c r="AA4" s="20">
        <f>SUM(B4:Z4)</f>
        <v>1261.0719999999999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102.74</v>
      </c>
      <c r="C7" s="28">
        <v>97.76</v>
      </c>
      <c r="D7" s="28">
        <v>95.52</v>
      </c>
      <c r="E7" s="28">
        <v>94.02</v>
      </c>
      <c r="F7" s="28">
        <v>95.07</v>
      </c>
      <c r="G7" s="28">
        <v>98.34</v>
      </c>
      <c r="H7" s="28">
        <v>103.03</v>
      </c>
      <c r="I7" s="28">
        <v>109.27</v>
      </c>
      <c r="J7" s="28">
        <v>70.56</v>
      </c>
      <c r="K7" s="28">
        <v>10.73</v>
      </c>
      <c r="L7" s="28">
        <v>3.04</v>
      </c>
      <c r="M7" s="28">
        <v>5.5</v>
      </c>
      <c r="N7" s="28">
        <v>10.77</v>
      </c>
      <c r="O7" s="28">
        <v>18.77</v>
      </c>
      <c r="P7" s="28">
        <v>81.36</v>
      </c>
      <c r="Q7" s="28">
        <v>120.21</v>
      </c>
      <c r="R7" s="28">
        <v>136.21</v>
      </c>
      <c r="S7" s="28">
        <v>170</v>
      </c>
      <c r="T7" s="28">
        <v>168</v>
      </c>
      <c r="U7" s="28">
        <v>136.4</v>
      </c>
      <c r="V7" s="28">
        <v>127.5</v>
      </c>
      <c r="W7" s="28">
        <v>115.35</v>
      </c>
      <c r="X7" s="28">
        <v>112.03</v>
      </c>
      <c r="Y7" s="28">
        <v>107.6</v>
      </c>
      <c r="Z7" s="29"/>
      <c r="AA7" s="30">
        <f>IF(SUM(B7:Z7)&lt;&gt;0,AVERAGEIF(B7:Z7,"&lt;&gt;"""),"")</f>
        <v>91.240833333333327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43.655000000000001</v>
      </c>
      <c r="C12" s="52">
        <v>45.085999999999999</v>
      </c>
      <c r="D12" s="52">
        <v>46.963000000000001</v>
      </c>
      <c r="E12" s="52">
        <v>40.261000000000003</v>
      </c>
      <c r="F12" s="52">
        <v>40.914000000000001</v>
      </c>
      <c r="G12" s="52">
        <v>44.564999999999998</v>
      </c>
      <c r="H12" s="52">
        <v>58.62</v>
      </c>
      <c r="I12" s="52">
        <v>61.707999999999998</v>
      </c>
      <c r="J12" s="52"/>
      <c r="K12" s="52"/>
      <c r="L12" s="52"/>
      <c r="M12" s="52"/>
      <c r="N12" s="52"/>
      <c r="O12" s="52"/>
      <c r="P12" s="52"/>
      <c r="Q12" s="52">
        <v>35.113</v>
      </c>
      <c r="R12" s="52">
        <v>26.75</v>
      </c>
      <c r="S12" s="52">
        <v>39</v>
      </c>
      <c r="T12" s="52">
        <v>136</v>
      </c>
      <c r="U12" s="52">
        <v>43.515000000000001</v>
      </c>
      <c r="V12" s="52">
        <v>53.088999999999999</v>
      </c>
      <c r="W12" s="52">
        <v>44.031999999999996</v>
      </c>
      <c r="X12" s="52">
        <v>35.299999999999997</v>
      </c>
      <c r="Y12" s="52">
        <v>41</v>
      </c>
      <c r="Z12" s="53"/>
      <c r="AA12" s="54">
        <f t="shared" si="0"/>
        <v>835.57100000000003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0.98199999999999998</v>
      </c>
      <c r="C14" s="57">
        <v>0.90600000000000003</v>
      </c>
      <c r="D14" s="57">
        <v>0.93600000000000005</v>
      </c>
      <c r="E14" s="57">
        <v>0.88</v>
      </c>
      <c r="F14" s="57">
        <v>0.90300000000000002</v>
      </c>
      <c r="G14" s="57">
        <v>0.93600000000000005</v>
      </c>
      <c r="H14" s="57">
        <v>0.96899999999999997</v>
      </c>
      <c r="I14" s="57">
        <v>1.224</v>
      </c>
      <c r="J14" s="57">
        <v>29.243000000000002</v>
      </c>
      <c r="K14" s="57">
        <v>7.822000000000001</v>
      </c>
      <c r="L14" s="57">
        <v>23.141999999999999</v>
      </c>
      <c r="M14" s="57">
        <v>23.051000000000002</v>
      </c>
      <c r="N14" s="57">
        <v>37.436999999999998</v>
      </c>
      <c r="O14" s="57">
        <v>1.9339999999999999</v>
      </c>
      <c r="P14" s="57">
        <v>2.5369999999999999</v>
      </c>
      <c r="Q14" s="57">
        <v>2.2770000000000001</v>
      </c>
      <c r="R14" s="57">
        <v>1.6339999999999999</v>
      </c>
      <c r="S14" s="57">
        <v>20.599999999999998</v>
      </c>
      <c r="T14" s="57">
        <v>13.131</v>
      </c>
      <c r="U14" s="57">
        <v>0.90300000000000002</v>
      </c>
      <c r="V14" s="57">
        <v>0.94499999999999995</v>
      </c>
      <c r="W14" s="57">
        <v>0.97299999999999998</v>
      </c>
      <c r="X14" s="57">
        <v>0.95599999999999996</v>
      </c>
      <c r="Y14" s="57">
        <v>0.93500000000000005</v>
      </c>
      <c r="Z14" s="58"/>
      <c r="AA14" s="59">
        <f t="shared" si="0"/>
        <v>175.25599999999994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44.637</v>
      </c>
      <c r="C16" s="62">
        <f t="shared" si="1"/>
        <v>45.991999999999997</v>
      </c>
      <c r="D16" s="62">
        <f t="shared" si="1"/>
        <v>47.899000000000001</v>
      </c>
      <c r="E16" s="62">
        <f t="shared" si="1"/>
        <v>41.141000000000005</v>
      </c>
      <c r="F16" s="62">
        <f t="shared" si="1"/>
        <v>41.817</v>
      </c>
      <c r="G16" s="62">
        <f t="shared" si="1"/>
        <v>45.500999999999998</v>
      </c>
      <c r="H16" s="62">
        <f t="shared" si="1"/>
        <v>59.588999999999999</v>
      </c>
      <c r="I16" s="62">
        <f t="shared" si="1"/>
        <v>62.931999999999995</v>
      </c>
      <c r="J16" s="62">
        <f t="shared" si="1"/>
        <v>29.243000000000002</v>
      </c>
      <c r="K16" s="62">
        <f t="shared" si="1"/>
        <v>7.822000000000001</v>
      </c>
      <c r="L16" s="62">
        <f t="shared" si="1"/>
        <v>23.141999999999999</v>
      </c>
      <c r="M16" s="62">
        <f t="shared" si="1"/>
        <v>23.051000000000002</v>
      </c>
      <c r="N16" s="62">
        <f t="shared" si="1"/>
        <v>37.436999999999998</v>
      </c>
      <c r="O16" s="62">
        <f t="shared" si="1"/>
        <v>1.9339999999999999</v>
      </c>
      <c r="P16" s="62">
        <f t="shared" si="1"/>
        <v>2.5369999999999999</v>
      </c>
      <c r="Q16" s="62">
        <f t="shared" si="1"/>
        <v>37.39</v>
      </c>
      <c r="R16" s="62">
        <f t="shared" si="1"/>
        <v>28.384</v>
      </c>
      <c r="S16" s="62">
        <f t="shared" si="1"/>
        <v>59.599999999999994</v>
      </c>
      <c r="T16" s="62">
        <f t="shared" si="1"/>
        <v>149.131</v>
      </c>
      <c r="U16" s="62">
        <f t="shared" si="1"/>
        <v>44.417999999999999</v>
      </c>
      <c r="V16" s="62">
        <f t="shared" si="1"/>
        <v>54.033999999999999</v>
      </c>
      <c r="W16" s="62">
        <f t="shared" si="1"/>
        <v>45.004999999999995</v>
      </c>
      <c r="X16" s="62">
        <f t="shared" si="1"/>
        <v>36.256</v>
      </c>
      <c r="Y16" s="62">
        <f t="shared" si="1"/>
        <v>41.935000000000002</v>
      </c>
      <c r="Z16" s="63" t="str">
        <f t="shared" si="1"/>
        <v/>
      </c>
      <c r="AA16" s="64">
        <f>SUM(AA10:AA15)</f>
        <v>1010.827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>
        <v>3.512</v>
      </c>
      <c r="L20" s="77">
        <v>4.4560000000000004</v>
      </c>
      <c r="M20" s="77">
        <v>3.8359999999999999</v>
      </c>
      <c r="N20" s="77">
        <v>3.6949999999999998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15.499000000000001</v>
      </c>
    </row>
    <row r="21" spans="1:27" ht="24.95" customHeight="1" x14ac:dyDescent="0.2">
      <c r="A21" s="75" t="s">
        <v>16</v>
      </c>
      <c r="B21" s="80">
        <v>0.72</v>
      </c>
      <c r="C21" s="81">
        <v>0.24</v>
      </c>
      <c r="D21" s="81">
        <v>0.48</v>
      </c>
      <c r="E21" s="81">
        <v>0.96</v>
      </c>
      <c r="F21" s="81">
        <v>1.3659999999999999</v>
      </c>
      <c r="G21" s="81"/>
      <c r="H21" s="81"/>
      <c r="I21" s="81"/>
      <c r="J21" s="81"/>
      <c r="K21" s="81"/>
      <c r="L21" s="81">
        <v>20</v>
      </c>
      <c r="M21" s="81">
        <v>20</v>
      </c>
      <c r="N21" s="81">
        <v>14.33</v>
      </c>
      <c r="O21" s="81">
        <v>87.85</v>
      </c>
      <c r="P21" s="81">
        <v>88.32</v>
      </c>
      <c r="Q21" s="81"/>
      <c r="R21" s="81">
        <v>0.48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234.74599999999998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0.72</v>
      </c>
      <c r="C26" s="88">
        <f t="shared" si="3"/>
        <v>0.24</v>
      </c>
      <c r="D26" s="88">
        <f t="shared" si="3"/>
        <v>0.48</v>
      </c>
      <c r="E26" s="88">
        <f t="shared" si="3"/>
        <v>0.96</v>
      </c>
      <c r="F26" s="88">
        <f t="shared" si="3"/>
        <v>1.3659999999999999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3.512</v>
      </c>
      <c r="L26" s="88">
        <f t="shared" si="3"/>
        <v>24.456</v>
      </c>
      <c r="M26" s="88">
        <f t="shared" si="3"/>
        <v>23.835999999999999</v>
      </c>
      <c r="N26" s="88">
        <f t="shared" si="3"/>
        <v>18.024999999999999</v>
      </c>
      <c r="O26" s="88">
        <f t="shared" si="3"/>
        <v>87.85</v>
      </c>
      <c r="P26" s="88">
        <f t="shared" si="3"/>
        <v>88.32</v>
      </c>
      <c r="Q26" s="88">
        <f t="shared" si="3"/>
        <v>0</v>
      </c>
      <c r="R26" s="88">
        <f t="shared" si="3"/>
        <v>0.48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250.24499999999998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45.356999999999999</v>
      </c>
      <c r="C30" s="77">
        <v>46.231999999999999</v>
      </c>
      <c r="D30" s="77">
        <v>48.378999999999998</v>
      </c>
      <c r="E30" s="77">
        <v>42.100999999999999</v>
      </c>
      <c r="F30" s="77">
        <v>43.183</v>
      </c>
      <c r="G30" s="77">
        <v>45.500999999999998</v>
      </c>
      <c r="H30" s="77">
        <v>59.588999999999999</v>
      </c>
      <c r="I30" s="77">
        <v>62.932000000000002</v>
      </c>
      <c r="J30" s="77">
        <v>29.242999999999999</v>
      </c>
      <c r="K30" s="77">
        <v>11.334</v>
      </c>
      <c r="L30" s="77">
        <v>47.597999999999999</v>
      </c>
      <c r="M30" s="77">
        <v>46.887</v>
      </c>
      <c r="N30" s="77">
        <v>55.462000000000003</v>
      </c>
      <c r="O30" s="77">
        <v>89.784000000000006</v>
      </c>
      <c r="P30" s="77">
        <v>90.856999999999999</v>
      </c>
      <c r="Q30" s="77">
        <v>37.39</v>
      </c>
      <c r="R30" s="77">
        <v>28.864000000000001</v>
      </c>
      <c r="S30" s="77">
        <v>59.6</v>
      </c>
      <c r="T30" s="77">
        <v>149.131</v>
      </c>
      <c r="U30" s="77">
        <v>44.417999999999999</v>
      </c>
      <c r="V30" s="77">
        <v>54.033999999999999</v>
      </c>
      <c r="W30" s="77">
        <v>45.005000000000003</v>
      </c>
      <c r="X30" s="77">
        <v>36.256</v>
      </c>
      <c r="Y30" s="77">
        <v>41.935000000000002</v>
      </c>
      <c r="Z30" s="78"/>
      <c r="AA30" s="79">
        <f>SUM(B30:Z30)</f>
        <v>1261.0720000000001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45.356999999999999</v>
      </c>
      <c r="C32" s="62">
        <f t="shared" ref="C32:Z32" si="4">IF(LEN(C$2)&gt;0,SUM(C29:C31),"")</f>
        <v>46.231999999999999</v>
      </c>
      <c r="D32" s="62">
        <f t="shared" si="4"/>
        <v>48.378999999999998</v>
      </c>
      <c r="E32" s="62">
        <f t="shared" si="4"/>
        <v>42.100999999999999</v>
      </c>
      <c r="F32" s="62">
        <f t="shared" si="4"/>
        <v>43.183</v>
      </c>
      <c r="G32" s="62">
        <f t="shared" si="4"/>
        <v>45.500999999999998</v>
      </c>
      <c r="H32" s="62">
        <f t="shared" si="4"/>
        <v>59.588999999999999</v>
      </c>
      <c r="I32" s="62">
        <f t="shared" si="4"/>
        <v>62.932000000000002</v>
      </c>
      <c r="J32" s="62">
        <f t="shared" si="4"/>
        <v>29.242999999999999</v>
      </c>
      <c r="K32" s="62">
        <f t="shared" si="4"/>
        <v>11.334</v>
      </c>
      <c r="L32" s="62">
        <f t="shared" si="4"/>
        <v>47.597999999999999</v>
      </c>
      <c r="M32" s="62">
        <f t="shared" si="4"/>
        <v>46.887</v>
      </c>
      <c r="N32" s="62">
        <f t="shared" si="4"/>
        <v>55.462000000000003</v>
      </c>
      <c r="O32" s="62">
        <f t="shared" si="4"/>
        <v>89.784000000000006</v>
      </c>
      <c r="P32" s="62">
        <f t="shared" si="4"/>
        <v>90.856999999999999</v>
      </c>
      <c r="Q32" s="62">
        <f t="shared" si="4"/>
        <v>37.39</v>
      </c>
      <c r="R32" s="62">
        <f t="shared" si="4"/>
        <v>28.864000000000001</v>
      </c>
      <c r="S32" s="62">
        <f t="shared" si="4"/>
        <v>59.6</v>
      </c>
      <c r="T32" s="62">
        <f t="shared" si="4"/>
        <v>149.131</v>
      </c>
      <c r="U32" s="62">
        <f t="shared" si="4"/>
        <v>44.417999999999999</v>
      </c>
      <c r="V32" s="62">
        <f t="shared" si="4"/>
        <v>54.033999999999999</v>
      </c>
      <c r="W32" s="62">
        <f t="shared" si="4"/>
        <v>45.005000000000003</v>
      </c>
      <c r="X32" s="62">
        <f t="shared" si="4"/>
        <v>36.256</v>
      </c>
      <c r="Y32" s="62">
        <f t="shared" si="4"/>
        <v>41.935000000000002</v>
      </c>
      <c r="Z32" s="63" t="str">
        <f t="shared" si="4"/>
        <v/>
      </c>
      <c r="AA32" s="64">
        <f>SUM(AA29:AA31)</f>
        <v>1261.0720000000001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45.356999999999999</v>
      </c>
      <c r="C52" s="88">
        <f t="shared" si="10"/>
        <v>46.231999999999999</v>
      </c>
      <c r="D52" s="88">
        <f t="shared" si="10"/>
        <v>48.378999999999998</v>
      </c>
      <c r="E52" s="88">
        <f t="shared" si="10"/>
        <v>42.101000000000006</v>
      </c>
      <c r="F52" s="88">
        <f t="shared" si="10"/>
        <v>43.183</v>
      </c>
      <c r="G52" s="88">
        <f t="shared" si="10"/>
        <v>45.500999999999998</v>
      </c>
      <c r="H52" s="88">
        <f t="shared" si="10"/>
        <v>59.588999999999999</v>
      </c>
      <c r="I52" s="88">
        <f t="shared" si="10"/>
        <v>62.931999999999995</v>
      </c>
      <c r="J52" s="88">
        <f t="shared" si="10"/>
        <v>29.243000000000002</v>
      </c>
      <c r="K52" s="88">
        <f t="shared" si="10"/>
        <v>11.334000000000001</v>
      </c>
      <c r="L52" s="88">
        <f t="shared" si="10"/>
        <v>47.597999999999999</v>
      </c>
      <c r="M52" s="88">
        <f t="shared" si="10"/>
        <v>46.887</v>
      </c>
      <c r="N52" s="88">
        <f t="shared" si="10"/>
        <v>55.461999999999996</v>
      </c>
      <c r="O52" s="88">
        <f t="shared" si="10"/>
        <v>89.783999999999992</v>
      </c>
      <c r="P52" s="88">
        <f t="shared" si="10"/>
        <v>90.856999999999999</v>
      </c>
      <c r="Q52" s="88">
        <f t="shared" si="10"/>
        <v>37.39</v>
      </c>
      <c r="R52" s="88">
        <f t="shared" si="10"/>
        <v>28.864000000000001</v>
      </c>
      <c r="S52" s="88">
        <f t="shared" si="10"/>
        <v>59.599999999999994</v>
      </c>
      <c r="T52" s="88">
        <f t="shared" si="10"/>
        <v>149.131</v>
      </c>
      <c r="U52" s="88">
        <f t="shared" si="10"/>
        <v>44.417999999999999</v>
      </c>
      <c r="V52" s="88">
        <f t="shared" si="10"/>
        <v>54.033999999999999</v>
      </c>
      <c r="W52" s="88">
        <f t="shared" si="10"/>
        <v>45.004999999999995</v>
      </c>
      <c r="X52" s="88">
        <f t="shared" si="10"/>
        <v>36.256</v>
      </c>
      <c r="Y52" s="88">
        <f t="shared" si="10"/>
        <v>41.935000000000002</v>
      </c>
      <c r="Z52" s="89" t="str">
        <f t="shared" si="10"/>
        <v/>
      </c>
      <c r="AA52" s="104">
        <f>SUM(B52:Z52)</f>
        <v>1261.0719999999999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45.356999999999999</v>
      </c>
      <c r="C4" s="18">
        <v>46.231999999999999</v>
      </c>
      <c r="D4" s="18">
        <v>48.378999999999998</v>
      </c>
      <c r="E4" s="18">
        <v>42.100999999999999</v>
      </c>
      <c r="F4" s="18">
        <v>43.183</v>
      </c>
      <c r="G4" s="18">
        <v>45.501000000000005</v>
      </c>
      <c r="H4" s="18">
        <v>59.588999999999999</v>
      </c>
      <c r="I4" s="18">
        <v>62.932000000000002</v>
      </c>
      <c r="J4" s="18">
        <v>29.243000000000002</v>
      </c>
      <c r="K4" s="18">
        <v>11.334</v>
      </c>
      <c r="L4" s="18">
        <v>47.597999999999999</v>
      </c>
      <c r="M4" s="18">
        <v>46.886999999999993</v>
      </c>
      <c r="N4" s="18">
        <v>55.461999999999996</v>
      </c>
      <c r="O4" s="18">
        <v>89.784000000000006</v>
      </c>
      <c r="P4" s="18">
        <v>90.856999999999999</v>
      </c>
      <c r="Q4" s="18">
        <v>37.39</v>
      </c>
      <c r="R4" s="18">
        <v>28.863999999999997</v>
      </c>
      <c r="S4" s="18">
        <v>59.59</v>
      </c>
      <c r="T4" s="18">
        <v>149.09</v>
      </c>
      <c r="U4" s="18">
        <v>44.418000000000006</v>
      </c>
      <c r="V4" s="18">
        <v>54.033999999999999</v>
      </c>
      <c r="W4" s="18">
        <v>45.004999999999995</v>
      </c>
      <c r="X4" s="18">
        <v>36.256</v>
      </c>
      <c r="Y4" s="18">
        <v>41.935000000000002</v>
      </c>
      <c r="Z4" s="19"/>
      <c r="AA4" s="20">
        <f>SUM(B4:Z4)</f>
        <v>1261.0210000000004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102.74</v>
      </c>
      <c r="C7" s="28">
        <v>97.76</v>
      </c>
      <c r="D7" s="28">
        <v>95.52</v>
      </c>
      <c r="E7" s="28">
        <v>94.02</v>
      </c>
      <c r="F7" s="28">
        <v>95.07</v>
      </c>
      <c r="G7" s="28">
        <v>98.34</v>
      </c>
      <c r="H7" s="28">
        <v>103.03</v>
      </c>
      <c r="I7" s="28">
        <v>109.27</v>
      </c>
      <c r="J7" s="28">
        <v>70.56</v>
      </c>
      <c r="K7" s="28">
        <v>10.73</v>
      </c>
      <c r="L7" s="28">
        <v>3.04</v>
      </c>
      <c r="M7" s="28">
        <v>5.5</v>
      </c>
      <c r="N7" s="28">
        <v>10.77</v>
      </c>
      <c r="O7" s="28">
        <v>18.77</v>
      </c>
      <c r="P7" s="28">
        <v>81.36</v>
      </c>
      <c r="Q7" s="28">
        <v>120.21</v>
      </c>
      <c r="R7" s="28">
        <v>136.21</v>
      </c>
      <c r="S7" s="28">
        <v>170</v>
      </c>
      <c r="T7" s="28">
        <v>168</v>
      </c>
      <c r="U7" s="28">
        <v>136.4</v>
      </c>
      <c r="V7" s="28">
        <v>127.5</v>
      </c>
      <c r="W7" s="28">
        <v>115.35</v>
      </c>
      <c r="X7" s="28">
        <v>112.03</v>
      </c>
      <c r="Y7" s="28">
        <v>107.6</v>
      </c>
      <c r="Z7" s="29"/>
      <c r="AA7" s="30">
        <f>IF(SUM(B7:Z7)&lt;&gt;0,AVERAGEIF(B7:Z7,"&lt;&gt;"""),"")</f>
        <v>91.240833333333327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9.7310000000000016</v>
      </c>
      <c r="C14" s="57">
        <v>10.225</v>
      </c>
      <c r="D14" s="57">
        <v>12.799999999999999</v>
      </c>
      <c r="E14" s="57">
        <v>6.9910000000000005</v>
      </c>
      <c r="F14" s="57">
        <v>8.1440000000000001</v>
      </c>
      <c r="G14" s="57">
        <v>8.1769999999999996</v>
      </c>
      <c r="H14" s="57">
        <v>16.597999999999999</v>
      </c>
      <c r="I14" s="57">
        <v>26.755000000000003</v>
      </c>
      <c r="J14" s="57">
        <v>10.188000000000001</v>
      </c>
      <c r="K14" s="57">
        <v>3.4000000000000002E-2</v>
      </c>
      <c r="L14" s="57">
        <v>3.4000000000000002E-2</v>
      </c>
      <c r="M14" s="57">
        <v>3.6999999999999998E-2</v>
      </c>
      <c r="N14" s="57"/>
      <c r="O14" s="57">
        <v>83.814999999999998</v>
      </c>
      <c r="P14" s="57">
        <v>25.587</v>
      </c>
      <c r="Q14" s="57">
        <v>7.42</v>
      </c>
      <c r="R14" s="57">
        <v>2.028</v>
      </c>
      <c r="S14" s="57"/>
      <c r="T14" s="57"/>
      <c r="U14" s="57">
        <v>3.0209999999999999</v>
      </c>
      <c r="V14" s="57">
        <v>2.4170000000000003</v>
      </c>
      <c r="W14" s="57">
        <v>2.1430000000000002</v>
      </c>
      <c r="X14" s="57">
        <v>1.7969999999999999</v>
      </c>
      <c r="Y14" s="57">
        <v>1.3560000000000001</v>
      </c>
      <c r="Z14" s="58"/>
      <c r="AA14" s="59">
        <f t="shared" si="0"/>
        <v>239.29799999999994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9.7310000000000016</v>
      </c>
      <c r="C16" s="62">
        <f t="shared" ref="C16:Z16" si="1">IF(LEN(C$2)&gt;0,SUM(C10:C15),"")</f>
        <v>10.225</v>
      </c>
      <c r="D16" s="62">
        <f t="shared" si="1"/>
        <v>12.799999999999999</v>
      </c>
      <c r="E16" s="62">
        <f t="shared" si="1"/>
        <v>6.9910000000000005</v>
      </c>
      <c r="F16" s="62">
        <f t="shared" si="1"/>
        <v>8.1440000000000001</v>
      </c>
      <c r="G16" s="62">
        <f t="shared" si="1"/>
        <v>8.1769999999999996</v>
      </c>
      <c r="H16" s="62">
        <f t="shared" si="1"/>
        <v>16.597999999999999</v>
      </c>
      <c r="I16" s="62">
        <f t="shared" si="1"/>
        <v>26.755000000000003</v>
      </c>
      <c r="J16" s="62">
        <f t="shared" si="1"/>
        <v>10.188000000000001</v>
      </c>
      <c r="K16" s="62">
        <f t="shared" si="1"/>
        <v>3.4000000000000002E-2</v>
      </c>
      <c r="L16" s="62">
        <f t="shared" si="1"/>
        <v>3.4000000000000002E-2</v>
      </c>
      <c r="M16" s="62">
        <f t="shared" si="1"/>
        <v>3.6999999999999998E-2</v>
      </c>
      <c r="N16" s="62">
        <f t="shared" si="1"/>
        <v>0</v>
      </c>
      <c r="O16" s="62">
        <f t="shared" si="1"/>
        <v>83.814999999999998</v>
      </c>
      <c r="P16" s="62">
        <f t="shared" si="1"/>
        <v>25.587</v>
      </c>
      <c r="Q16" s="62">
        <f t="shared" si="1"/>
        <v>7.42</v>
      </c>
      <c r="R16" s="62">
        <f t="shared" si="1"/>
        <v>2.028</v>
      </c>
      <c r="S16" s="62">
        <f t="shared" si="1"/>
        <v>0</v>
      </c>
      <c r="T16" s="62">
        <f t="shared" si="1"/>
        <v>0</v>
      </c>
      <c r="U16" s="62">
        <f t="shared" si="1"/>
        <v>3.0209999999999999</v>
      </c>
      <c r="V16" s="62">
        <f t="shared" si="1"/>
        <v>2.4170000000000003</v>
      </c>
      <c r="W16" s="62">
        <f t="shared" si="1"/>
        <v>2.1430000000000002</v>
      </c>
      <c r="X16" s="62">
        <f t="shared" si="1"/>
        <v>1.7969999999999999</v>
      </c>
      <c r="Y16" s="62">
        <f t="shared" si="1"/>
        <v>1.3560000000000001</v>
      </c>
      <c r="Z16" s="63" t="str">
        <f t="shared" si="1"/>
        <v/>
      </c>
      <c r="AA16" s="64">
        <f>SUM(AA10:AA15)</f>
        <v>239.29799999999994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2.2999999999999998</v>
      </c>
      <c r="L19" s="72">
        <v>2.1</v>
      </c>
      <c r="M19" s="72">
        <v>2.1</v>
      </c>
      <c r="N19" s="72">
        <v>4.8</v>
      </c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11.3</v>
      </c>
    </row>
    <row r="20" spans="1:27" ht="24.95" customHeight="1" x14ac:dyDescent="0.2">
      <c r="A20" s="75" t="s">
        <v>15</v>
      </c>
      <c r="B20" s="76">
        <v>5.2290000000000001</v>
      </c>
      <c r="C20" s="77">
        <v>5.1859999999999999</v>
      </c>
      <c r="D20" s="77">
        <v>5.1189999999999998</v>
      </c>
      <c r="E20" s="77">
        <v>5.1859999999999999</v>
      </c>
      <c r="F20" s="77">
        <v>5.1020000000000003</v>
      </c>
      <c r="G20" s="77">
        <v>5.8120000000000003</v>
      </c>
      <c r="H20" s="77">
        <v>5.7359999999999998</v>
      </c>
      <c r="I20" s="77">
        <v>5.4480000000000004</v>
      </c>
      <c r="J20" s="77">
        <v>5.4290000000000003</v>
      </c>
      <c r="K20" s="77"/>
      <c r="L20" s="77">
        <v>14.375</v>
      </c>
      <c r="M20" s="77">
        <v>14.343</v>
      </c>
      <c r="N20" s="77"/>
      <c r="O20" s="77">
        <v>0.2</v>
      </c>
      <c r="P20" s="77">
        <v>29.53</v>
      </c>
      <c r="Q20" s="77">
        <v>5.3530000000000006</v>
      </c>
      <c r="R20" s="77">
        <v>5.3159999999999998</v>
      </c>
      <c r="S20" s="77"/>
      <c r="T20" s="77"/>
      <c r="U20" s="77">
        <v>5.4539999999999997</v>
      </c>
      <c r="V20" s="77">
        <v>5.5270000000000001</v>
      </c>
      <c r="W20" s="77">
        <v>5.5670000000000002</v>
      </c>
      <c r="X20" s="77">
        <v>5.4430000000000005</v>
      </c>
      <c r="Y20" s="77">
        <v>5.4820000000000002</v>
      </c>
      <c r="Z20" s="78"/>
      <c r="AA20" s="79">
        <f t="shared" si="2"/>
        <v>144.83700000000002</v>
      </c>
    </row>
    <row r="21" spans="1:27" ht="24.95" customHeight="1" x14ac:dyDescent="0.2">
      <c r="A21" s="75" t="s">
        <v>16</v>
      </c>
      <c r="B21" s="80">
        <v>30.397000000000002</v>
      </c>
      <c r="C21" s="81">
        <v>30.820999999999998</v>
      </c>
      <c r="D21" s="81">
        <v>30.459999999999997</v>
      </c>
      <c r="E21" s="81">
        <v>29.923999999999999</v>
      </c>
      <c r="F21" s="81">
        <v>29.937000000000001</v>
      </c>
      <c r="G21" s="81">
        <v>31.512</v>
      </c>
      <c r="H21" s="81">
        <v>37.255000000000003</v>
      </c>
      <c r="I21" s="81">
        <v>30.728999999999999</v>
      </c>
      <c r="J21" s="81">
        <v>13.626000000000001</v>
      </c>
      <c r="K21" s="81">
        <v>9</v>
      </c>
      <c r="L21" s="81">
        <v>31.088999999999999</v>
      </c>
      <c r="M21" s="81">
        <v>30.406999999999996</v>
      </c>
      <c r="N21" s="81">
        <v>7.0940000000000003</v>
      </c>
      <c r="O21" s="81">
        <v>5.7690000000000001</v>
      </c>
      <c r="P21" s="81">
        <v>35.74</v>
      </c>
      <c r="Q21" s="81">
        <v>24.617000000000001</v>
      </c>
      <c r="R21" s="81">
        <v>21.52</v>
      </c>
      <c r="S21" s="81">
        <v>0.49</v>
      </c>
      <c r="T21" s="81">
        <v>0.49</v>
      </c>
      <c r="U21" s="81">
        <v>35.942999999999998</v>
      </c>
      <c r="V21" s="81">
        <v>28.189999999999998</v>
      </c>
      <c r="W21" s="81">
        <v>37.295000000000002</v>
      </c>
      <c r="X21" s="81">
        <v>29.015999999999998</v>
      </c>
      <c r="Y21" s="81">
        <v>35.097000000000001</v>
      </c>
      <c r="Z21" s="78"/>
      <c r="AA21" s="79">
        <f t="shared" si="2"/>
        <v>596.41799999999989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43.567999999999998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43.567999999999998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35.626000000000005</v>
      </c>
      <c r="C26" s="88">
        <f t="shared" ref="C26:Z26" si="3">IF(LEN(C$2)&gt;0,SUM(C19:C25),"")</f>
        <v>36.006999999999998</v>
      </c>
      <c r="D26" s="88">
        <f t="shared" si="3"/>
        <v>35.578999999999994</v>
      </c>
      <c r="E26" s="88">
        <f t="shared" si="3"/>
        <v>35.11</v>
      </c>
      <c r="F26" s="88">
        <f t="shared" si="3"/>
        <v>35.039000000000001</v>
      </c>
      <c r="G26" s="88">
        <f t="shared" si="3"/>
        <v>37.323999999999998</v>
      </c>
      <c r="H26" s="88">
        <f t="shared" si="3"/>
        <v>42.991</v>
      </c>
      <c r="I26" s="88">
        <f t="shared" si="3"/>
        <v>36.177</v>
      </c>
      <c r="J26" s="88">
        <f t="shared" si="3"/>
        <v>19.055</v>
      </c>
      <c r="K26" s="88">
        <f t="shared" si="3"/>
        <v>11.3</v>
      </c>
      <c r="L26" s="88">
        <f t="shared" si="3"/>
        <v>47.564</v>
      </c>
      <c r="M26" s="88">
        <f t="shared" si="3"/>
        <v>46.849999999999994</v>
      </c>
      <c r="N26" s="88">
        <f t="shared" si="3"/>
        <v>55.461999999999996</v>
      </c>
      <c r="O26" s="88">
        <f t="shared" si="3"/>
        <v>5.9690000000000003</v>
      </c>
      <c r="P26" s="88">
        <f t="shared" si="3"/>
        <v>65.27000000000001</v>
      </c>
      <c r="Q26" s="88">
        <f t="shared" si="3"/>
        <v>29.970000000000002</v>
      </c>
      <c r="R26" s="88">
        <f t="shared" si="3"/>
        <v>26.835999999999999</v>
      </c>
      <c r="S26" s="88">
        <f t="shared" si="3"/>
        <v>0.49</v>
      </c>
      <c r="T26" s="88">
        <f t="shared" si="3"/>
        <v>0.49</v>
      </c>
      <c r="U26" s="88">
        <f t="shared" si="3"/>
        <v>41.396999999999998</v>
      </c>
      <c r="V26" s="88">
        <f t="shared" si="3"/>
        <v>33.716999999999999</v>
      </c>
      <c r="W26" s="88">
        <f t="shared" si="3"/>
        <v>42.862000000000002</v>
      </c>
      <c r="X26" s="88">
        <f t="shared" si="3"/>
        <v>34.458999999999996</v>
      </c>
      <c r="Y26" s="88">
        <f t="shared" si="3"/>
        <v>40.579000000000001</v>
      </c>
      <c r="Z26" s="89" t="str">
        <f t="shared" si="3"/>
        <v/>
      </c>
      <c r="AA26" s="90">
        <f>SUM(AA19:AA25)</f>
        <v>796.12299999999993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45.356999999999999</v>
      </c>
      <c r="C30" s="77">
        <v>46.231999999999999</v>
      </c>
      <c r="D30" s="77">
        <v>48.378999999999998</v>
      </c>
      <c r="E30" s="77">
        <v>42.100999999999999</v>
      </c>
      <c r="F30" s="77">
        <v>43.183</v>
      </c>
      <c r="G30" s="77">
        <v>45.500999999999998</v>
      </c>
      <c r="H30" s="77">
        <v>59.588999999999999</v>
      </c>
      <c r="I30" s="77">
        <v>62.932000000000002</v>
      </c>
      <c r="J30" s="77">
        <v>29.242999999999999</v>
      </c>
      <c r="K30" s="77">
        <v>11.334</v>
      </c>
      <c r="L30" s="77">
        <v>47.597999999999999</v>
      </c>
      <c r="M30" s="77">
        <v>46.887</v>
      </c>
      <c r="N30" s="77">
        <v>55.462000000000003</v>
      </c>
      <c r="O30" s="77">
        <v>89.784000000000006</v>
      </c>
      <c r="P30" s="77">
        <v>90.856999999999999</v>
      </c>
      <c r="Q30" s="77">
        <v>37.39</v>
      </c>
      <c r="R30" s="77">
        <v>28.864000000000001</v>
      </c>
      <c r="S30" s="77">
        <v>0.49</v>
      </c>
      <c r="T30" s="77">
        <v>0.49</v>
      </c>
      <c r="U30" s="77">
        <v>44.417999999999999</v>
      </c>
      <c r="V30" s="77">
        <v>36.134</v>
      </c>
      <c r="W30" s="77">
        <v>45.005000000000003</v>
      </c>
      <c r="X30" s="77">
        <v>36.256</v>
      </c>
      <c r="Y30" s="77">
        <v>41.935000000000002</v>
      </c>
      <c r="Z30" s="78"/>
      <c r="AA30" s="79">
        <f>SUM(B30:Z30)</f>
        <v>1035.421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45.356999999999999</v>
      </c>
      <c r="C32" s="62">
        <f t="shared" ref="C32:Z32" si="4">IF(LEN(C$2)&gt;0,SUM(C29:C31),"")</f>
        <v>46.231999999999999</v>
      </c>
      <c r="D32" s="62">
        <f t="shared" si="4"/>
        <v>48.378999999999998</v>
      </c>
      <c r="E32" s="62">
        <f t="shared" si="4"/>
        <v>42.100999999999999</v>
      </c>
      <c r="F32" s="62">
        <f t="shared" si="4"/>
        <v>43.183</v>
      </c>
      <c r="G32" s="62">
        <f t="shared" si="4"/>
        <v>45.500999999999998</v>
      </c>
      <c r="H32" s="62">
        <f t="shared" si="4"/>
        <v>59.588999999999999</v>
      </c>
      <c r="I32" s="62">
        <f t="shared" si="4"/>
        <v>62.932000000000002</v>
      </c>
      <c r="J32" s="62">
        <f t="shared" si="4"/>
        <v>29.242999999999999</v>
      </c>
      <c r="K32" s="62">
        <f t="shared" si="4"/>
        <v>11.334</v>
      </c>
      <c r="L32" s="62">
        <f t="shared" si="4"/>
        <v>47.597999999999999</v>
      </c>
      <c r="M32" s="62">
        <f t="shared" si="4"/>
        <v>46.887</v>
      </c>
      <c r="N32" s="62">
        <f t="shared" si="4"/>
        <v>55.462000000000003</v>
      </c>
      <c r="O32" s="62">
        <f t="shared" si="4"/>
        <v>89.784000000000006</v>
      </c>
      <c r="P32" s="62">
        <f t="shared" si="4"/>
        <v>90.856999999999999</v>
      </c>
      <c r="Q32" s="62">
        <f t="shared" si="4"/>
        <v>37.39</v>
      </c>
      <c r="R32" s="62">
        <f t="shared" si="4"/>
        <v>28.864000000000001</v>
      </c>
      <c r="S32" s="62">
        <f t="shared" si="4"/>
        <v>0.49</v>
      </c>
      <c r="T32" s="62">
        <f t="shared" si="4"/>
        <v>0.49</v>
      </c>
      <c r="U32" s="62">
        <f t="shared" si="4"/>
        <v>44.417999999999999</v>
      </c>
      <c r="V32" s="62">
        <f t="shared" si="4"/>
        <v>36.134</v>
      </c>
      <c r="W32" s="62">
        <f t="shared" si="4"/>
        <v>45.005000000000003</v>
      </c>
      <c r="X32" s="62">
        <f t="shared" si="4"/>
        <v>36.256</v>
      </c>
      <c r="Y32" s="62">
        <f t="shared" si="4"/>
        <v>41.935000000000002</v>
      </c>
      <c r="Z32" s="63" t="str">
        <f t="shared" si="4"/>
        <v/>
      </c>
      <c r="AA32" s="64">
        <f>SUM(AA29:AA31)</f>
        <v>1035.421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59.1</v>
      </c>
      <c r="T39" s="99">
        <v>148.6</v>
      </c>
      <c r="U39" s="99"/>
      <c r="V39" s="99">
        <v>17.899999999999999</v>
      </c>
      <c r="W39" s="99"/>
      <c r="X39" s="99"/>
      <c r="Y39" s="99"/>
      <c r="Z39" s="100"/>
      <c r="AA39" s="79">
        <f t="shared" si="5"/>
        <v>225.6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59.1</v>
      </c>
      <c r="T40" s="88">
        <f t="shared" si="6"/>
        <v>148.6</v>
      </c>
      <c r="U40" s="88">
        <f t="shared" si="6"/>
        <v>0</v>
      </c>
      <c r="V40" s="88">
        <f t="shared" si="6"/>
        <v>17.899999999999999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225.6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59.1</v>
      </c>
      <c r="T47" s="99">
        <v>148.6</v>
      </c>
      <c r="U47" s="99"/>
      <c r="V47" s="99">
        <v>17.899999999999999</v>
      </c>
      <c r="W47" s="99"/>
      <c r="X47" s="99"/>
      <c r="Y47" s="99"/>
      <c r="Z47" s="100"/>
      <c r="AA47" s="79">
        <f t="shared" si="7"/>
        <v>225.6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59.1</v>
      </c>
      <c r="T49" s="88">
        <f t="shared" si="8"/>
        <v>148.6</v>
      </c>
      <c r="U49" s="88">
        <f t="shared" si="8"/>
        <v>0</v>
      </c>
      <c r="V49" s="88">
        <f t="shared" si="8"/>
        <v>17.899999999999999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225.6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45.357000000000006</v>
      </c>
      <c r="C52" s="88">
        <f t="shared" ref="C52:Z52" si="10">IF(LEN(C$2)&gt;0,SUM(C10:C15)+C26+C40,"")</f>
        <v>46.231999999999999</v>
      </c>
      <c r="D52" s="88">
        <f t="shared" si="10"/>
        <v>48.378999999999991</v>
      </c>
      <c r="E52" s="88">
        <f t="shared" si="10"/>
        <v>42.100999999999999</v>
      </c>
      <c r="F52" s="88">
        <f t="shared" si="10"/>
        <v>43.183</v>
      </c>
      <c r="G52" s="88">
        <f t="shared" si="10"/>
        <v>45.500999999999998</v>
      </c>
      <c r="H52" s="88">
        <f t="shared" si="10"/>
        <v>59.588999999999999</v>
      </c>
      <c r="I52" s="88">
        <f t="shared" si="10"/>
        <v>62.932000000000002</v>
      </c>
      <c r="J52" s="88">
        <f t="shared" si="10"/>
        <v>29.243000000000002</v>
      </c>
      <c r="K52" s="88">
        <f t="shared" si="10"/>
        <v>11.334000000000001</v>
      </c>
      <c r="L52" s="88">
        <f t="shared" si="10"/>
        <v>47.597999999999999</v>
      </c>
      <c r="M52" s="88">
        <f t="shared" si="10"/>
        <v>46.886999999999993</v>
      </c>
      <c r="N52" s="88">
        <f t="shared" si="10"/>
        <v>55.461999999999996</v>
      </c>
      <c r="O52" s="88">
        <f t="shared" si="10"/>
        <v>89.783999999999992</v>
      </c>
      <c r="P52" s="88">
        <f t="shared" si="10"/>
        <v>90.857000000000014</v>
      </c>
      <c r="Q52" s="88">
        <f t="shared" si="10"/>
        <v>37.39</v>
      </c>
      <c r="R52" s="88">
        <f t="shared" si="10"/>
        <v>28.863999999999997</v>
      </c>
      <c r="S52" s="88">
        <f t="shared" si="10"/>
        <v>59.59</v>
      </c>
      <c r="T52" s="88">
        <f t="shared" si="10"/>
        <v>149.09</v>
      </c>
      <c r="U52" s="88">
        <f t="shared" si="10"/>
        <v>44.417999999999999</v>
      </c>
      <c r="V52" s="88">
        <f t="shared" si="10"/>
        <v>54.033999999999999</v>
      </c>
      <c r="W52" s="88">
        <f t="shared" si="10"/>
        <v>45.005000000000003</v>
      </c>
      <c r="X52" s="88">
        <f t="shared" si="10"/>
        <v>36.255999999999993</v>
      </c>
      <c r="Y52" s="88">
        <f t="shared" si="10"/>
        <v>41.935000000000002</v>
      </c>
      <c r="Z52" s="89" t="str">
        <f t="shared" si="10"/>
        <v/>
      </c>
      <c r="AA52" s="104">
        <f>SUM(B52:Z52)</f>
        <v>1261.0210000000002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M31" sqref="M31:M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59.1</v>
      </c>
      <c r="T4" s="18">
        <v>148.6</v>
      </c>
      <c r="U4" s="18"/>
      <c r="V4" s="18">
        <v>17.899999999999999</v>
      </c>
      <c r="W4" s="18"/>
      <c r="X4" s="18"/>
      <c r="Y4" s="18"/>
      <c r="Z4" s="19"/>
      <c r="AA4" s="111">
        <f>SUM(B4:Z4)</f>
        <v>225.6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102.74</v>
      </c>
      <c r="C7" s="117">
        <v>97.76</v>
      </c>
      <c r="D7" s="117">
        <v>95.52</v>
      </c>
      <c r="E7" s="117">
        <v>94.02</v>
      </c>
      <c r="F7" s="117">
        <v>95.07</v>
      </c>
      <c r="G7" s="117">
        <v>98.34</v>
      </c>
      <c r="H7" s="117">
        <v>103.03</v>
      </c>
      <c r="I7" s="117">
        <v>109.27</v>
      </c>
      <c r="J7" s="117">
        <v>70.56</v>
      </c>
      <c r="K7" s="117">
        <v>10.73</v>
      </c>
      <c r="L7" s="117">
        <v>3.04</v>
      </c>
      <c r="M7" s="117">
        <v>5.5</v>
      </c>
      <c r="N7" s="117">
        <v>10.77</v>
      </c>
      <c r="O7" s="117">
        <v>18.77</v>
      </c>
      <c r="P7" s="117">
        <v>81.36</v>
      </c>
      <c r="Q7" s="117">
        <v>120.21</v>
      </c>
      <c r="R7" s="117">
        <v>136.21</v>
      </c>
      <c r="S7" s="117">
        <v>170</v>
      </c>
      <c r="T7" s="117">
        <v>168</v>
      </c>
      <c r="U7" s="117">
        <v>136.4</v>
      </c>
      <c r="V7" s="117">
        <v>127.5</v>
      </c>
      <c r="W7" s="117">
        <v>115.35</v>
      </c>
      <c r="X7" s="117">
        <v>112.03</v>
      </c>
      <c r="Y7" s="117">
        <v>107.6</v>
      </c>
      <c r="Z7" s="118"/>
      <c r="AA7" s="119">
        <f>IF(SUM(B7:Z7)&lt;&gt;0,AVERAGEIF(B7:Z7,"&lt;&gt;"""),"")</f>
        <v>91.240833333333327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59.1</v>
      </c>
      <c r="T23" s="133">
        <v>148.6</v>
      </c>
      <c r="U23" s="133"/>
      <c r="V23" s="133">
        <v>17.899999999999999</v>
      </c>
      <c r="W23" s="133"/>
      <c r="X23" s="133"/>
      <c r="Y23" s="133"/>
      <c r="Z23" s="131"/>
      <c r="AA23" s="132">
        <f t="shared" si="2"/>
        <v>225.6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59.1</v>
      </c>
      <c r="T24" s="135">
        <f t="shared" si="3"/>
        <v>148.6</v>
      </c>
      <c r="U24" s="135">
        <f t="shared" si="3"/>
        <v>0</v>
      </c>
      <c r="V24" s="135">
        <f t="shared" si="3"/>
        <v>17.899999999999999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225.6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2024-11-08T14:27:42Z</dcterms:created>
  <dcterms:modified xsi:type="dcterms:W3CDTF">2024-11-08T14:27:44Z</dcterms:modified>
</cp:coreProperties>
</file>