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<sst xmlns="http://schemas.openxmlformats.org/spreadsheetml/2006/main" count="119" uniqueCount="54">
  <si>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07/11/2024 16:29:37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</si>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</sst>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FA-4F3D-9BA1-2119FE1849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FA-4F3D-9BA1-2119FE1849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1.478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FA-4F3D-9BA1-2119FE1849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0.74</c:v>
                </c:pt>
                <c:pt idx="1">
                  <c:v>1.7609999999999999</c:v>
                </c:pt>
                <c:pt idx="2">
                  <c:v>1.7889999999999999</c:v>
                </c:pt>
                <c:pt idx="3">
                  <c:v>0.98</c:v>
                </c:pt>
                <c:pt idx="4">
                  <c:v>1.335</c:v>
                </c:pt>
                <c:pt idx="5">
                  <c:v>1.677</c:v>
                </c:pt>
                <c:pt idx="6">
                  <c:v>2.8810000000000002</c:v>
                </c:pt>
                <c:pt idx="7">
                  <c:v>4.1199999999999992</c:v>
                </c:pt>
                <c:pt idx="8">
                  <c:v>0.72</c:v>
                </c:pt>
                <c:pt idx="10">
                  <c:v>0.24</c:v>
                </c:pt>
                <c:pt idx="11">
                  <c:v>0.48</c:v>
                </c:pt>
                <c:pt idx="12">
                  <c:v>2.2869999999999999</c:v>
                </c:pt>
                <c:pt idx="13">
                  <c:v>1.21</c:v>
                </c:pt>
                <c:pt idx="14">
                  <c:v>1.5289999999999999</c:v>
                </c:pt>
                <c:pt idx="15">
                  <c:v>11.536</c:v>
                </c:pt>
                <c:pt idx="16">
                  <c:v>2.3849999999999998</c:v>
                </c:pt>
                <c:pt idx="17">
                  <c:v>2.3279999999999998</c:v>
                </c:pt>
                <c:pt idx="18">
                  <c:v>2.3170000000000002</c:v>
                </c:pt>
                <c:pt idx="19">
                  <c:v>1.2</c:v>
                </c:pt>
                <c:pt idx="20">
                  <c:v>4.6059999999999999</c:v>
                </c:pt>
                <c:pt idx="21">
                  <c:v>3.3249999999999997</c:v>
                </c:pt>
                <c:pt idx="22">
                  <c:v>4.1900000000000004</c:v>
                </c:pt>
                <c:pt idx="23">
                  <c:v>3.7240000000000002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FA-4F3D-9BA1-2119FE1849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FA-4F3D-9BA1-2119FE1849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FA-4F3D-9BA1-2119FE1849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FA-4F3D-9BA1-2119FE1849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FA-4F3D-9BA1-2119FE1849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FA-4F3D-9BA1-2119FE1849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72.174999999999997</c:v>
                </c:pt>
                <c:pt idx="1">
                  <c:v>198.333</c:v>
                </c:pt>
                <c:pt idx="2">
                  <c:v>238.83299999999997</c:v>
                </c:pt>
                <c:pt idx="3">
                  <c:v>232.28300000000002</c:v>
                </c:pt>
                <c:pt idx="4">
                  <c:v>248.82</c:v>
                </c:pt>
                <c:pt idx="5">
                  <c:v>184.93299999999999</c:v>
                </c:pt>
                <c:pt idx="6">
                  <c:v>119.125</c:v>
                </c:pt>
                <c:pt idx="7">
                  <c:v>96</c:v>
                </c:pt>
                <c:pt idx="14">
                  <c:v>36.299999999999997</c:v>
                </c:pt>
                <c:pt idx="15">
                  <c:v>76.438999999999993</c:v>
                </c:pt>
                <c:pt idx="16">
                  <c:v>33.984999999999999</c:v>
                </c:pt>
                <c:pt idx="17">
                  <c:v>36.192</c:v>
                </c:pt>
                <c:pt idx="18">
                  <c:v>32.784999999999997</c:v>
                </c:pt>
                <c:pt idx="19">
                  <c:v>34.069000000000003</c:v>
                </c:pt>
                <c:pt idx="20">
                  <c:v>33.177999999999997</c:v>
                </c:pt>
                <c:pt idx="21">
                  <c:v>293.57499999999999</c:v>
                </c:pt>
                <c:pt idx="22">
                  <c:v>37.854999999999997</c:v>
                </c:pt>
                <c:pt idx="23">
                  <c:v>43.216999999999999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FA-4F3D-9BA1-2119FE18496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FA-4F3D-9BA1-2119FE1849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0.98199999999999998</c:v>
                </c:pt>
                <c:pt idx="1">
                  <c:v>2.1920000000000002</c:v>
                </c:pt>
                <c:pt idx="2">
                  <c:v>3.8770000000000002</c:v>
                </c:pt>
                <c:pt idx="3">
                  <c:v>3.8230000000000004</c:v>
                </c:pt>
                <c:pt idx="4">
                  <c:v>4.2510000000000003</c:v>
                </c:pt>
                <c:pt idx="5">
                  <c:v>1.6440000000000001</c:v>
                </c:pt>
                <c:pt idx="6">
                  <c:v>23.812999999999995</c:v>
                </c:pt>
                <c:pt idx="7">
                  <c:v>17.911999999999999</c:v>
                </c:pt>
                <c:pt idx="8">
                  <c:v>27.917999999999999</c:v>
                </c:pt>
                <c:pt idx="9">
                  <c:v>24.507999999999999</c:v>
                </c:pt>
                <c:pt idx="10">
                  <c:v>5.2430000000000003</c:v>
                </c:pt>
                <c:pt idx="11">
                  <c:v>4.4400000000000004</c:v>
                </c:pt>
                <c:pt idx="12">
                  <c:v>22.605</c:v>
                </c:pt>
                <c:pt idx="13">
                  <c:v>3.3239999999999998</c:v>
                </c:pt>
                <c:pt idx="14">
                  <c:v>2.5059999999999998</c:v>
                </c:pt>
                <c:pt idx="15">
                  <c:v>77.766000000000005</c:v>
                </c:pt>
                <c:pt idx="16">
                  <c:v>1.6339999999999999</c:v>
                </c:pt>
                <c:pt idx="17">
                  <c:v>1.0629999999999999</c:v>
                </c:pt>
                <c:pt idx="18">
                  <c:v>0.84399999999999997</c:v>
                </c:pt>
                <c:pt idx="19">
                  <c:v>1.103</c:v>
                </c:pt>
                <c:pt idx="20">
                  <c:v>1.2449999999999999</c:v>
                </c:pt>
                <c:pt idx="21">
                  <c:v>4.5630000000000006</c:v>
                </c:pt>
                <c:pt idx="22">
                  <c:v>1.256</c:v>
                </c:pt>
                <c:pt idx="23">
                  <c:v>1.135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FA-4F3D-9BA1-2119FE1849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FA-4F3D-9BA1-2119FE1849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FA-4F3D-9BA1-2119FE184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103</c:v>
                </c:pt>
                <c:pt idx="2">
                  <c:v>104.06</c:v>
                </c:pt>
                <c:pt idx="3">
                  <c:v>103.25</c:v>
                </c:pt>
                <c:pt idx="4">
                  <c:v>105.15</c:v>
                </c:pt>
                <c:pt idx="5">
                  <c:v>106.28</c:v>
                </c:pt>
                <c:pt idx="6">
                  <c:v>124.74</c:v>
                </c:pt>
                <c:pt idx="7">
                  <c:v>133</c:v>
                </c:pt>
                <c:pt idx="8">
                  <c:v>91.87</c:v>
                </c:pt>
                <c:pt idx="9">
                  <c:v>49.11</c:v>
                </c:pt>
                <c:pt idx="10">
                  <c:v>19.989999999999998</c:v>
                </c:pt>
                <c:pt idx="11">
                  <c:v>19.989999999999998</c:v>
                </c:pt>
                <c:pt idx="12">
                  <c:v>47.62</c:v>
                </c:pt>
                <c:pt idx="13">
                  <c:v>88.81</c:v>
                </c:pt>
                <c:pt idx="14">
                  <c:v>100.13</c:v>
                </c:pt>
                <c:pt idx="15">
                  <c:v>132.66999999999999</c:v>
                </c:pt>
                <c:pt idx="16">
                  <c:v>202.38</c:v>
                </c:pt>
                <c:pt idx="17">
                  <c:v>175.34</c:v>
                </c:pt>
                <c:pt idx="18">
                  <c:v>175.2</c:v>
                </c:pt>
                <c:pt idx="19">
                  <c:v>171.35</c:v>
                </c:pt>
                <c:pt idx="20">
                  <c:v>126.37</c:v>
                </c:pt>
                <c:pt idx="21">
                  <c:v>122.02</c:v>
                </c:pt>
                <c:pt idx="22">
                  <c:v>109</c:v>
                </c:pt>
                <c:pt idx="23">
                  <c:v>100.37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FA-4F3D-9BA1-2119FE184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6D-448E-96D4-BFEF6D21FA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D-448E-96D4-BFEF6D21FA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28.185000000000002</c:v>
                </c:pt>
                <c:pt idx="1">
                  <c:v>5.9039999999999999</c:v>
                </c:pt>
                <c:pt idx="2">
                  <c:v>5.9210000000000003</c:v>
                </c:pt>
                <c:pt idx="3">
                  <c:v>5.9509999999999996</c:v>
                </c:pt>
                <c:pt idx="4">
                  <c:v>6.0279999999999996</c:v>
                </c:pt>
                <c:pt idx="5">
                  <c:v>6.59</c:v>
                </c:pt>
                <c:pt idx="6">
                  <c:v>6.8929999999999998</c:v>
                </c:pt>
                <c:pt idx="7">
                  <c:v>6.7619999999999996</c:v>
                </c:pt>
                <c:pt idx="8">
                  <c:v>6.8529999999999998</c:v>
                </c:pt>
                <c:pt idx="9">
                  <c:v>3.78</c:v>
                </c:pt>
                <c:pt idx="10">
                  <c:v>0.05</c:v>
                </c:pt>
                <c:pt idx="11">
                  <c:v>0.03</c:v>
                </c:pt>
                <c:pt idx="12">
                  <c:v>3.77</c:v>
                </c:pt>
                <c:pt idx="13">
                  <c:v>0.01</c:v>
                </c:pt>
                <c:pt idx="16">
                  <c:v>0.23400000000000001</c:v>
                </c:pt>
                <c:pt idx="17">
                  <c:v>0.29299999999999998</c:v>
                </c:pt>
                <c:pt idx="18">
                  <c:v>0.313</c:v>
                </c:pt>
                <c:pt idx="19">
                  <c:v>0.316</c:v>
                </c:pt>
                <c:pt idx="20">
                  <c:v>7.726</c:v>
                </c:pt>
                <c:pt idx="22">
                  <c:v>3.9050000000000002</c:v>
                </c:pt>
                <c:pt idx="23">
                  <c:v>3.8050000000000002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6D-448E-96D4-BFEF6D21FA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40.795999999999999</c:v>
                </c:pt>
                <c:pt idx="1">
                  <c:v>2.3879999999999999</c:v>
                </c:pt>
                <c:pt idx="2">
                  <c:v>2.3159999999999998</c:v>
                </c:pt>
                <c:pt idx="3">
                  <c:v>2.331</c:v>
                </c:pt>
                <c:pt idx="4">
                  <c:v>2.4300000000000002</c:v>
                </c:pt>
                <c:pt idx="5">
                  <c:v>4.0869999999999997</c:v>
                </c:pt>
                <c:pt idx="6">
                  <c:v>3.5259999999999998</c:v>
                </c:pt>
                <c:pt idx="7">
                  <c:v>4.1429999999999998</c:v>
                </c:pt>
                <c:pt idx="8">
                  <c:v>14.558</c:v>
                </c:pt>
                <c:pt idx="9">
                  <c:v>7.3</c:v>
                </c:pt>
                <c:pt idx="10">
                  <c:v>0.93899999999999995</c:v>
                </c:pt>
                <c:pt idx="11">
                  <c:v>0.753</c:v>
                </c:pt>
                <c:pt idx="12">
                  <c:v>14.347999999999999</c:v>
                </c:pt>
                <c:pt idx="13">
                  <c:v>2.3069999999999999</c:v>
                </c:pt>
                <c:pt idx="14">
                  <c:v>17.094999999999999</c:v>
                </c:pt>
                <c:pt idx="16">
                  <c:v>35.886000000000003</c:v>
                </c:pt>
                <c:pt idx="17">
                  <c:v>38.1</c:v>
                </c:pt>
                <c:pt idx="18">
                  <c:v>32.188000000000002</c:v>
                </c:pt>
                <c:pt idx="19">
                  <c:v>32.725999999999999</c:v>
                </c:pt>
                <c:pt idx="20">
                  <c:v>25.006</c:v>
                </c:pt>
                <c:pt idx="22">
                  <c:v>35.114000000000004</c:v>
                </c:pt>
                <c:pt idx="23">
                  <c:v>40.749000000000002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6D-448E-96D4-BFEF6D21FA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6D-448E-96D4-BFEF6D21FA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6D-448E-96D4-BFEF6D21FA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6D-448E-96D4-BFEF6D21FA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6D-448E-96D4-BFEF6D21FA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6D-448E-96D4-BFEF6D21FA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06D-448E-96D4-BFEF6D21FA3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194</c:v>
                </c:pt>
                <c:pt idx="2">
                  <c:v>236.3</c:v>
                </c:pt>
                <c:pt idx="3">
                  <c:v>228.8</c:v>
                </c:pt>
                <c:pt idx="4">
                  <c:v>245.9</c:v>
                </c:pt>
                <c:pt idx="5">
                  <c:v>177.6</c:v>
                </c:pt>
                <c:pt idx="6">
                  <c:v>128.80000000000001</c:v>
                </c:pt>
                <c:pt idx="7">
                  <c:v>100.1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167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301.5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6D-448E-96D4-BFEF6D21FA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4.9160000000000004</c:v>
                </c:pt>
                <c:pt idx="6">
                  <c:v>6.6040000000000001</c:v>
                </c:pt>
                <c:pt idx="7">
                  <c:v>6.9960000000000004</c:v>
                </c:pt>
                <c:pt idx="8">
                  <c:v>7.2269999999999994</c:v>
                </c:pt>
                <c:pt idx="9">
                  <c:v>11.128</c:v>
                </c:pt>
                <c:pt idx="10">
                  <c:v>2.3939999999999997</c:v>
                </c:pt>
                <c:pt idx="11">
                  <c:v>2.0369999999999999</c:v>
                </c:pt>
                <c:pt idx="12">
                  <c:v>1.974</c:v>
                </c:pt>
                <c:pt idx="13">
                  <c:v>2.2170000000000001</c:v>
                </c:pt>
                <c:pt idx="14">
                  <c:v>23.24</c:v>
                </c:pt>
                <c:pt idx="15">
                  <c:v>0.2</c:v>
                </c:pt>
                <c:pt idx="16">
                  <c:v>1.784</c:v>
                </c:pt>
                <c:pt idx="17">
                  <c:v>1.19</c:v>
                </c:pt>
                <c:pt idx="18">
                  <c:v>3.4450000000000003</c:v>
                </c:pt>
                <c:pt idx="19">
                  <c:v>3.33</c:v>
                </c:pt>
                <c:pt idx="20">
                  <c:v>4.3070000000000004</c:v>
                </c:pt>
                <c:pt idx="22">
                  <c:v>4.282</c:v>
                </c:pt>
                <c:pt idx="23">
                  <c:v>3.5220000000000002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6D-448E-96D4-BFEF6D21FA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6D-448E-96D4-BFEF6D21FA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6D-448E-96D4-BFEF6D21F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</c:v>
                </c:pt>
                <c:pt idx="1">
                  <c:v>103</c:v>
                </c:pt>
                <c:pt idx="2">
                  <c:v>104.06</c:v>
                </c:pt>
                <c:pt idx="3">
                  <c:v>103.25</c:v>
                </c:pt>
                <c:pt idx="4">
                  <c:v>105.15</c:v>
                </c:pt>
                <c:pt idx="5">
                  <c:v>106.28</c:v>
                </c:pt>
                <c:pt idx="6">
                  <c:v>124.74</c:v>
                </c:pt>
                <c:pt idx="7">
                  <c:v>133</c:v>
                </c:pt>
                <c:pt idx="8">
                  <c:v>91.87</c:v>
                </c:pt>
                <c:pt idx="9">
                  <c:v>49.11</c:v>
                </c:pt>
                <c:pt idx="10">
                  <c:v>19.989999999999998</c:v>
                </c:pt>
                <c:pt idx="11">
                  <c:v>19.989999999999998</c:v>
                </c:pt>
                <c:pt idx="12">
                  <c:v>47.62</c:v>
                </c:pt>
                <c:pt idx="13">
                  <c:v>88.81</c:v>
                </c:pt>
                <c:pt idx="14">
                  <c:v>100.13</c:v>
                </c:pt>
                <c:pt idx="15">
                  <c:v>132.66999999999999</c:v>
                </c:pt>
                <c:pt idx="16">
                  <c:v>202.38</c:v>
                </c:pt>
                <c:pt idx="17">
                  <c:v>175.34</c:v>
                </c:pt>
                <c:pt idx="18">
                  <c:v>175.2</c:v>
                </c:pt>
                <c:pt idx="19">
                  <c:v>171.35</c:v>
                </c:pt>
                <c:pt idx="20">
                  <c:v>126.37</c:v>
                </c:pt>
                <c:pt idx="21">
                  <c:v>122.02</c:v>
                </c:pt>
                <c:pt idx="22">
                  <c:v>109</c:v>
                </c:pt>
                <c:pt idx="23">
                  <c:v>100.37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6D-448E-96D4-BFEF6D21F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73.896999999999991</v>
      </c>
      <c r="C4" s="18">
        <v>202.286</v>
      </c>
      <c r="D4" s="18">
        <v>244.49899999999997</v>
      </c>
      <c r="E4" s="18">
        <v>237.08600000000001</v>
      </c>
      <c r="F4" s="18">
        <v>254.40599999999998</v>
      </c>
      <c r="G4" s="18">
        <v>188.25400000000002</v>
      </c>
      <c r="H4" s="18">
        <v>145.81899999999999</v>
      </c>
      <c r="I4" s="18">
        <v>118.032</v>
      </c>
      <c r="J4" s="18">
        <v>28.637999999999998</v>
      </c>
      <c r="K4" s="18">
        <v>24.507999999999999</v>
      </c>
      <c r="L4" s="18">
        <v>5.4830000000000005</v>
      </c>
      <c r="M4" s="18">
        <v>4.92</v>
      </c>
      <c r="N4" s="18">
        <v>24.892000000000003</v>
      </c>
      <c r="O4" s="18">
        <v>4.5339999999999998</v>
      </c>
      <c r="P4" s="18">
        <v>40.334999999999994</v>
      </c>
      <c r="Q4" s="18">
        <v>167.21899999999999</v>
      </c>
      <c r="R4" s="18">
        <v>38.003999999999998</v>
      </c>
      <c r="S4" s="18">
        <v>39.582999999999998</v>
      </c>
      <c r="T4" s="18">
        <v>35.945999999999998</v>
      </c>
      <c r="U4" s="18">
        <v>36.372</v>
      </c>
      <c r="V4" s="18">
        <v>39.028999999999996</v>
      </c>
      <c r="W4" s="18">
        <v>301.46300000000002</v>
      </c>
      <c r="X4" s="18">
        <v>43.300999999999995</v>
      </c>
      <c r="Y4" s="18">
        <v>48.076000000000001</v>
      </c>
      <c r="Z4" s="19"/>
      <c r="AA4" s="20">
        <f>SUM(B4:Z4)</f>
        <v>2346.5819999999999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103</v>
      </c>
      <c r="D7" s="28">
        <v>104.06</v>
      </c>
      <c r="E7" s="28">
        <v>103.25</v>
      </c>
      <c r="F7" s="28">
        <v>105.15</v>
      </c>
      <c r="G7" s="28">
        <v>106.28</v>
      </c>
      <c r="H7" s="28">
        <v>124.74</v>
      </c>
      <c r="I7" s="28">
        <v>133</v>
      </c>
      <c r="J7" s="28">
        <v>91.87</v>
      </c>
      <c r="K7" s="28">
        <v>49.11</v>
      </c>
      <c r="L7" s="28">
        <v>19.989999999999998</v>
      </c>
      <c r="M7" s="28">
        <v>19.989999999999998</v>
      </c>
      <c r="N7" s="28">
        <v>47.62</v>
      </c>
      <c r="O7" s="28">
        <v>88.81</v>
      </c>
      <c r="P7" s="28">
        <v>100.13</v>
      </c>
      <c r="Q7" s="28">
        <v>132.66999999999999</v>
      </c>
      <c r="R7" s="28">
        <v>202.38</v>
      </c>
      <c r="S7" s="28">
        <v>175.34</v>
      </c>
      <c r="T7" s="28">
        <v>175.2</v>
      </c>
      <c r="U7" s="28">
        <v>171.35</v>
      </c>
      <c r="V7" s="28">
        <v>126.37</v>
      </c>
      <c r="W7" s="28">
        <v>122.02</v>
      </c>
      <c r="X7" s="28">
        <v>109</v>
      </c>
      <c r="Y7" s="28">
        <v>100.37</v>
      </c>
      <c r="Z7" s="29"/>
      <c r="AA7" s="30">
        <f>IF(SUM(B7:Z7)&lt;&gt;0,AVERAGEIF(B7:Z7,"&lt;&gt;"""),"")</f>
        <v>108.77916666666665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72.174999999999997</v>
      </c>
      <c r="C12" s="52">
        <v>198.333</v>
      </c>
      <c r="D12" s="52">
        <v>238.83299999999997</v>
      </c>
      <c r="E12" s="52">
        <v>232.28300000000002</v>
      </c>
      <c r="F12" s="52">
        <v>248.82</v>
      </c>
      <c r="G12" s="52">
        <v>184.93299999999999</v>
      </c>
      <c r="H12" s="52">
        <v>119.125</v>
      </c>
      <c r="I12" s="52">
        <v>96</v>
      </c>
      <c r="J12" s="52"/>
      <c r="K12" s="52"/>
      <c r="L12" s="52"/>
      <c r="M12" s="52"/>
      <c r="N12" s="52"/>
      <c r="O12" s="52"/>
      <c r="P12" s="52">
        <v>36.299999999999997</v>
      </c>
      <c r="Q12" s="52">
        <v>76.438999999999993</v>
      </c>
      <c r="R12" s="52">
        <v>33.984999999999999</v>
      </c>
      <c r="S12" s="52">
        <v>36.192</v>
      </c>
      <c r="T12" s="52">
        <v>32.784999999999997</v>
      </c>
      <c r="U12" s="52">
        <v>34.069000000000003</v>
      </c>
      <c r="V12" s="52">
        <v>33.177999999999997</v>
      </c>
      <c r="W12" s="52">
        <v>293.57499999999999</v>
      </c>
      <c r="X12" s="52">
        <v>37.854999999999997</v>
      </c>
      <c r="Y12" s="52">
        <v>43.216999999999999</v>
      </c>
      <c r="Z12" s="53"/>
      <c r="AA12" s="54">
        <f t="shared" si="0"/>
        <v>2048.0969999999998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0.98199999999999998</v>
      </c>
      <c r="C14" s="57">
        <v>2.1920000000000002</v>
      </c>
      <c r="D14" s="57">
        <v>3.8770000000000002</v>
      </c>
      <c r="E14" s="57">
        <v>3.8230000000000004</v>
      </c>
      <c r="F14" s="57">
        <v>4.2510000000000003</v>
      </c>
      <c r="G14" s="57">
        <v>1.6440000000000001</v>
      </c>
      <c r="H14" s="57">
        <v>23.812999999999995</v>
      </c>
      <c r="I14" s="57">
        <v>17.911999999999999</v>
      </c>
      <c r="J14" s="57">
        <v>27.917999999999999</v>
      </c>
      <c r="K14" s="57">
        <v>24.507999999999999</v>
      </c>
      <c r="L14" s="57">
        <v>5.2430000000000003</v>
      </c>
      <c r="M14" s="57">
        <v>4.4400000000000004</v>
      </c>
      <c r="N14" s="57">
        <v>22.605</v>
      </c>
      <c r="O14" s="57">
        <v>3.3239999999999998</v>
      </c>
      <c r="P14" s="57">
        <v>2.5059999999999998</v>
      </c>
      <c r="Q14" s="57">
        <v>77.766000000000005</v>
      </c>
      <c r="R14" s="57">
        <v>1.6339999999999999</v>
      </c>
      <c r="S14" s="57">
        <v>1.0629999999999999</v>
      </c>
      <c r="T14" s="57">
        <v>0.84399999999999997</v>
      </c>
      <c r="U14" s="57">
        <v>1.103</v>
      </c>
      <c r="V14" s="57">
        <v>1.2449999999999999</v>
      </c>
      <c r="W14" s="57">
        <v>4.5630000000000006</v>
      </c>
      <c r="X14" s="57">
        <v>1.256</v>
      </c>
      <c r="Y14" s="57">
        <v>1.135</v>
      </c>
      <c r="Z14" s="58"/>
      <c r="AA14" s="59">
        <f t="shared" si="0"/>
        <v>239.64699999999993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73.156999999999996</v>
      </c>
      <c r="C16" s="62">
        <f t="shared" si="1"/>
        <v>200.52500000000001</v>
      </c>
      <c r="D16" s="62">
        <f t="shared" si="1"/>
        <v>242.70999999999998</v>
      </c>
      <c r="E16" s="62">
        <f t="shared" si="1"/>
        <v>236.10600000000002</v>
      </c>
      <c r="F16" s="62">
        <f t="shared" si="1"/>
        <v>253.071</v>
      </c>
      <c r="G16" s="62">
        <f t="shared" si="1"/>
        <v>186.577</v>
      </c>
      <c r="H16" s="62">
        <f t="shared" si="1"/>
        <v>142.93799999999999</v>
      </c>
      <c r="I16" s="62">
        <f t="shared" si="1"/>
        <v>113.91200000000001</v>
      </c>
      <c r="J16" s="62">
        <f t="shared" si="1"/>
        <v>27.917999999999999</v>
      </c>
      <c r="K16" s="62">
        <f t="shared" si="1"/>
        <v>24.507999999999999</v>
      </c>
      <c r="L16" s="62">
        <f t="shared" si="1"/>
        <v>5.2430000000000003</v>
      </c>
      <c r="M16" s="62">
        <f t="shared" si="1"/>
        <v>4.4400000000000004</v>
      </c>
      <c r="N16" s="62">
        <f t="shared" si="1"/>
        <v>22.605</v>
      </c>
      <c r="O16" s="62">
        <f t="shared" si="1"/>
        <v>3.3239999999999998</v>
      </c>
      <c r="P16" s="62">
        <f t="shared" si="1"/>
        <v>38.805999999999997</v>
      </c>
      <c r="Q16" s="62">
        <f t="shared" si="1"/>
        <v>154.20499999999998</v>
      </c>
      <c r="R16" s="62">
        <f t="shared" si="1"/>
        <v>35.619</v>
      </c>
      <c r="S16" s="62">
        <f t="shared" si="1"/>
        <v>37.255000000000003</v>
      </c>
      <c r="T16" s="62">
        <f t="shared" si="1"/>
        <v>33.628999999999998</v>
      </c>
      <c r="U16" s="62">
        <f t="shared" si="1"/>
        <v>35.172000000000004</v>
      </c>
      <c r="V16" s="62">
        <f t="shared" si="1"/>
        <v>34.422999999999995</v>
      </c>
      <c r="W16" s="62">
        <f t="shared" si="1"/>
        <v>298.13799999999998</v>
      </c>
      <c r="X16" s="62">
        <f t="shared" si="1"/>
        <v>39.110999999999997</v>
      </c>
      <c r="Y16" s="62">
        <f t="shared" si="1"/>
        <v>44.351999999999997</v>
      </c>
      <c r="Z16" s="63" t="str">
        <f t="shared" si="1"/>
        <v/>
      </c>
      <c r="AA16" s="64">
        <f>SUM(AA10:AA15)</f>
        <v>2287.7439999999997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1.478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1.478</v>
      </c>
    </row>
    <row r="21" spans="1:27" ht="24.95" customHeight="1" x14ac:dyDescent="0.2">
      <c r="A21" s="75" t="s">
        <v>16</v>
      </c>
      <c r="B21" s="80">
        <v>0.74</v>
      </c>
      <c r="C21" s="81">
        <v>1.7609999999999999</v>
      </c>
      <c r="D21" s="81">
        <v>1.7889999999999999</v>
      </c>
      <c r="E21" s="81">
        <v>0.98</v>
      </c>
      <c r="F21" s="81">
        <v>1.335</v>
      </c>
      <c r="G21" s="81">
        <v>1.677</v>
      </c>
      <c r="H21" s="81">
        <v>2.8810000000000002</v>
      </c>
      <c r="I21" s="81">
        <v>4.1199999999999992</v>
      </c>
      <c r="J21" s="81">
        <v>0.72</v>
      </c>
      <c r="K21" s="81"/>
      <c r="L21" s="81">
        <v>0.24</v>
      </c>
      <c r="M21" s="81">
        <v>0.48</v>
      </c>
      <c r="N21" s="81">
        <v>2.2869999999999999</v>
      </c>
      <c r="O21" s="81">
        <v>1.21</v>
      </c>
      <c r="P21" s="81">
        <v>1.5289999999999999</v>
      </c>
      <c r="Q21" s="81">
        <v>11.536</v>
      </c>
      <c r="R21" s="81">
        <v>2.3849999999999998</v>
      </c>
      <c r="S21" s="81">
        <v>2.3279999999999998</v>
      </c>
      <c r="T21" s="81">
        <v>2.3170000000000002</v>
      </c>
      <c r="U21" s="81">
        <v>1.2</v>
      </c>
      <c r="V21" s="81">
        <v>4.6059999999999999</v>
      </c>
      <c r="W21" s="81">
        <v>3.3249999999999997</v>
      </c>
      <c r="X21" s="81">
        <v>4.1900000000000004</v>
      </c>
      <c r="Y21" s="81">
        <v>3.7240000000000002</v>
      </c>
      <c r="Z21" s="78"/>
      <c r="AA21" s="79">
        <f t="shared" si="2"/>
        <v>57.36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0.74</v>
      </c>
      <c r="C26" s="88">
        <f t="shared" si="3"/>
        <v>1.7609999999999999</v>
      </c>
      <c r="D26" s="88">
        <f t="shared" si="3"/>
        <v>1.7889999999999999</v>
      </c>
      <c r="E26" s="88">
        <f t="shared" si="3"/>
        <v>0.98</v>
      </c>
      <c r="F26" s="88">
        <f t="shared" si="3"/>
        <v>1.335</v>
      </c>
      <c r="G26" s="88">
        <f t="shared" si="3"/>
        <v>1.677</v>
      </c>
      <c r="H26" s="88">
        <f t="shared" si="3"/>
        <v>2.8810000000000002</v>
      </c>
      <c r="I26" s="88">
        <f t="shared" si="3"/>
        <v>4.1199999999999992</v>
      </c>
      <c r="J26" s="88">
        <f t="shared" si="3"/>
        <v>0.72</v>
      </c>
      <c r="K26" s="88">
        <f t="shared" si="3"/>
        <v>0</v>
      </c>
      <c r="L26" s="88">
        <f t="shared" si="3"/>
        <v>0.24</v>
      </c>
      <c r="M26" s="88">
        <f t="shared" si="3"/>
        <v>0.48</v>
      </c>
      <c r="N26" s="88">
        <f t="shared" si="3"/>
        <v>2.2869999999999999</v>
      </c>
      <c r="O26" s="88">
        <f t="shared" si="3"/>
        <v>1.21</v>
      </c>
      <c r="P26" s="88">
        <f t="shared" si="3"/>
        <v>1.5289999999999999</v>
      </c>
      <c r="Q26" s="88">
        <f t="shared" si="3"/>
        <v>13.013999999999999</v>
      </c>
      <c r="R26" s="88">
        <f t="shared" si="3"/>
        <v>2.3849999999999998</v>
      </c>
      <c r="S26" s="88">
        <f t="shared" si="3"/>
        <v>2.3279999999999998</v>
      </c>
      <c r="T26" s="88">
        <f t="shared" si="3"/>
        <v>2.3170000000000002</v>
      </c>
      <c r="U26" s="88">
        <f t="shared" si="3"/>
        <v>1.2</v>
      </c>
      <c r="V26" s="88">
        <f t="shared" si="3"/>
        <v>4.6059999999999999</v>
      </c>
      <c r="W26" s="88">
        <f t="shared" si="3"/>
        <v>3.3249999999999997</v>
      </c>
      <c r="X26" s="88">
        <f t="shared" si="3"/>
        <v>4.1900000000000004</v>
      </c>
      <c r="Y26" s="88">
        <f t="shared" si="3"/>
        <v>3.7240000000000002</v>
      </c>
      <c r="Z26" s="89" t="str">
        <f t="shared" si="3"/>
        <v/>
      </c>
      <c r="AA26" s="90">
        <f>SUM(AA19:AA25)</f>
        <v>58.838000000000001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73.897000000000006</v>
      </c>
      <c r="C30" s="77">
        <v>202.286</v>
      </c>
      <c r="D30" s="77">
        <v>244.499</v>
      </c>
      <c r="E30" s="77">
        <v>237.08600000000001</v>
      </c>
      <c r="F30" s="77">
        <v>254.40600000000001</v>
      </c>
      <c r="G30" s="77">
        <v>188.25399999999999</v>
      </c>
      <c r="H30" s="77">
        <v>145.81899999999999</v>
      </c>
      <c r="I30" s="77">
        <v>118.032</v>
      </c>
      <c r="J30" s="77">
        <v>28.638000000000002</v>
      </c>
      <c r="K30" s="77">
        <v>24.507999999999999</v>
      </c>
      <c r="L30" s="77">
        <v>5.4829999999999997</v>
      </c>
      <c r="M30" s="77">
        <v>4.92</v>
      </c>
      <c r="N30" s="77">
        <v>24.891999999999999</v>
      </c>
      <c r="O30" s="77">
        <v>4.5339999999999998</v>
      </c>
      <c r="P30" s="77">
        <v>40.335000000000001</v>
      </c>
      <c r="Q30" s="77">
        <v>167.21899999999999</v>
      </c>
      <c r="R30" s="77">
        <v>38.003999999999998</v>
      </c>
      <c r="S30" s="77">
        <v>39.582999999999998</v>
      </c>
      <c r="T30" s="77">
        <v>35.945999999999998</v>
      </c>
      <c r="U30" s="77">
        <v>36.372</v>
      </c>
      <c r="V30" s="77">
        <v>39.029000000000003</v>
      </c>
      <c r="W30" s="77">
        <v>301.46300000000002</v>
      </c>
      <c r="X30" s="77">
        <v>43.301000000000002</v>
      </c>
      <c r="Y30" s="77">
        <v>48.076000000000001</v>
      </c>
      <c r="Z30" s="78"/>
      <c r="AA30" s="79">
        <f>SUM(B30:Z30)</f>
        <v>2346.5819999999999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73.897000000000006</v>
      </c>
      <c r="C32" s="62">
        <f t="shared" ref="C32:Z32" si="4">IF(LEN(C$2)&gt;0,SUM(C29:C31),"")</f>
        <v>202.286</v>
      </c>
      <c r="D32" s="62">
        <f t="shared" si="4"/>
        <v>244.499</v>
      </c>
      <c r="E32" s="62">
        <f t="shared" si="4"/>
        <v>237.08600000000001</v>
      </c>
      <c r="F32" s="62">
        <f t="shared" si="4"/>
        <v>254.40600000000001</v>
      </c>
      <c r="G32" s="62">
        <f t="shared" si="4"/>
        <v>188.25399999999999</v>
      </c>
      <c r="H32" s="62">
        <f t="shared" si="4"/>
        <v>145.81899999999999</v>
      </c>
      <c r="I32" s="62">
        <f t="shared" si="4"/>
        <v>118.032</v>
      </c>
      <c r="J32" s="62">
        <f t="shared" si="4"/>
        <v>28.638000000000002</v>
      </c>
      <c r="K32" s="62">
        <f t="shared" si="4"/>
        <v>24.507999999999999</v>
      </c>
      <c r="L32" s="62">
        <f t="shared" si="4"/>
        <v>5.4829999999999997</v>
      </c>
      <c r="M32" s="62">
        <f t="shared" si="4"/>
        <v>4.92</v>
      </c>
      <c r="N32" s="62">
        <f t="shared" si="4"/>
        <v>24.891999999999999</v>
      </c>
      <c r="O32" s="62">
        <f t="shared" si="4"/>
        <v>4.5339999999999998</v>
      </c>
      <c r="P32" s="62">
        <f t="shared" si="4"/>
        <v>40.335000000000001</v>
      </c>
      <c r="Q32" s="62">
        <f t="shared" si="4"/>
        <v>167.21899999999999</v>
      </c>
      <c r="R32" s="62">
        <f t="shared" si="4"/>
        <v>38.003999999999998</v>
      </c>
      <c r="S32" s="62">
        <f t="shared" si="4"/>
        <v>39.582999999999998</v>
      </c>
      <c r="T32" s="62">
        <f t="shared" si="4"/>
        <v>35.945999999999998</v>
      </c>
      <c r="U32" s="62">
        <f t="shared" si="4"/>
        <v>36.372</v>
      </c>
      <c r="V32" s="62">
        <f t="shared" si="4"/>
        <v>39.029000000000003</v>
      </c>
      <c r="W32" s="62">
        <f t="shared" si="4"/>
        <v>301.46300000000002</v>
      </c>
      <c r="X32" s="62">
        <f t="shared" si="4"/>
        <v>43.301000000000002</v>
      </c>
      <c r="Y32" s="62">
        <f t="shared" si="4"/>
        <v>48.076000000000001</v>
      </c>
      <c r="Z32" s="63" t="str">
        <f t="shared" si="4"/>
        <v/>
      </c>
      <c r="AA32" s="64">
        <f>SUM(AA29:AA31)</f>
        <v>2346.5819999999999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73.896999999999991</v>
      </c>
      <c r="C52" s="88">
        <f t="shared" si="10"/>
        <v>202.286</v>
      </c>
      <c r="D52" s="88">
        <f t="shared" si="10"/>
        <v>244.49899999999997</v>
      </c>
      <c r="E52" s="88">
        <f t="shared" si="10"/>
        <v>237.08600000000001</v>
      </c>
      <c r="F52" s="88">
        <f t="shared" si="10"/>
        <v>254.40600000000001</v>
      </c>
      <c r="G52" s="88">
        <f t="shared" si="10"/>
        <v>188.25399999999999</v>
      </c>
      <c r="H52" s="88">
        <f t="shared" si="10"/>
        <v>145.81899999999999</v>
      </c>
      <c r="I52" s="88">
        <f t="shared" si="10"/>
        <v>118.03200000000001</v>
      </c>
      <c r="J52" s="88">
        <f t="shared" si="10"/>
        <v>28.637999999999998</v>
      </c>
      <c r="K52" s="88">
        <f t="shared" si="10"/>
        <v>24.507999999999999</v>
      </c>
      <c r="L52" s="88">
        <f t="shared" si="10"/>
        <v>5.4830000000000005</v>
      </c>
      <c r="M52" s="88">
        <f t="shared" si="10"/>
        <v>4.92</v>
      </c>
      <c r="N52" s="88">
        <f t="shared" si="10"/>
        <v>24.891999999999999</v>
      </c>
      <c r="O52" s="88">
        <f t="shared" si="10"/>
        <v>4.5339999999999998</v>
      </c>
      <c r="P52" s="88">
        <f t="shared" si="10"/>
        <v>40.334999999999994</v>
      </c>
      <c r="Q52" s="88">
        <f t="shared" si="10"/>
        <v>167.21899999999999</v>
      </c>
      <c r="R52" s="88">
        <f t="shared" si="10"/>
        <v>38.003999999999998</v>
      </c>
      <c r="S52" s="88">
        <f t="shared" si="10"/>
        <v>39.583000000000006</v>
      </c>
      <c r="T52" s="88">
        <f t="shared" si="10"/>
        <v>35.945999999999998</v>
      </c>
      <c r="U52" s="88">
        <f t="shared" si="10"/>
        <v>36.372000000000007</v>
      </c>
      <c r="V52" s="88">
        <f t="shared" si="10"/>
        <v>39.028999999999996</v>
      </c>
      <c r="W52" s="88">
        <f t="shared" si="10"/>
        <v>301.46299999999997</v>
      </c>
      <c r="X52" s="88">
        <f t="shared" si="10"/>
        <v>43.300999999999995</v>
      </c>
      <c r="Y52" s="88">
        <f t="shared" si="10"/>
        <v>48.075999999999993</v>
      </c>
      <c r="Z52" s="89" t="str">
        <f t="shared" si="10"/>
        <v/>
      </c>
      <c r="AA52" s="104">
        <f>SUM(B52:Z52)</f>
        <v>2346.5819999999999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73.896999999999991</v>
      </c>
      <c r="C4" s="18">
        <v>202.292</v>
      </c>
      <c r="D4" s="18">
        <v>244.53700000000001</v>
      </c>
      <c r="E4" s="18">
        <v>237.08200000000002</v>
      </c>
      <c r="F4" s="18">
        <v>254.358</v>
      </c>
      <c r="G4" s="18">
        <v>188.27699999999999</v>
      </c>
      <c r="H4" s="18">
        <v>145.82300000000004</v>
      </c>
      <c r="I4" s="18">
        <v>118.00099999999999</v>
      </c>
      <c r="J4" s="18">
        <v>28.638000000000002</v>
      </c>
      <c r="K4" s="18">
        <v>24.508000000000003</v>
      </c>
      <c r="L4" s="18">
        <v>5.4830000000000005</v>
      </c>
      <c r="M4" s="18">
        <v>4.92</v>
      </c>
      <c r="N4" s="18">
        <v>24.891999999999996</v>
      </c>
      <c r="O4" s="18">
        <v>4.5339999999999998</v>
      </c>
      <c r="P4" s="18">
        <v>40.334999999999994</v>
      </c>
      <c r="Q4" s="18">
        <v>167.2</v>
      </c>
      <c r="R4" s="18">
        <v>38.004000000000005</v>
      </c>
      <c r="S4" s="18">
        <v>39.582999999999998</v>
      </c>
      <c r="T4" s="18">
        <v>35.946000000000005</v>
      </c>
      <c r="U4" s="18">
        <v>36.372</v>
      </c>
      <c r="V4" s="18">
        <v>39.039000000000001</v>
      </c>
      <c r="W4" s="18">
        <v>301.5</v>
      </c>
      <c r="X4" s="18">
        <v>43.301000000000002</v>
      </c>
      <c r="Y4" s="18">
        <v>48.076000000000001</v>
      </c>
      <c r="Z4" s="19"/>
      <c r="AA4" s="20">
        <f>SUM(B4:Z4)</f>
        <v>2346.5980000000004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103</v>
      </c>
      <c r="D7" s="28">
        <v>104.06</v>
      </c>
      <c r="E7" s="28">
        <v>103.25</v>
      </c>
      <c r="F7" s="28">
        <v>105.15</v>
      </c>
      <c r="G7" s="28">
        <v>106.28</v>
      </c>
      <c r="H7" s="28">
        <v>124.74</v>
      </c>
      <c r="I7" s="28">
        <v>133</v>
      </c>
      <c r="J7" s="28">
        <v>91.87</v>
      </c>
      <c r="K7" s="28">
        <v>49.11</v>
      </c>
      <c r="L7" s="28">
        <v>19.989999999999998</v>
      </c>
      <c r="M7" s="28">
        <v>19.989999999999998</v>
      </c>
      <c r="N7" s="28">
        <v>47.62</v>
      </c>
      <c r="O7" s="28">
        <v>88.81</v>
      </c>
      <c r="P7" s="28">
        <v>100.13</v>
      </c>
      <c r="Q7" s="28">
        <v>132.66999999999999</v>
      </c>
      <c r="R7" s="28">
        <v>202.38</v>
      </c>
      <c r="S7" s="28">
        <v>175.34</v>
      </c>
      <c r="T7" s="28">
        <v>175.2</v>
      </c>
      <c r="U7" s="28">
        <v>171.35</v>
      </c>
      <c r="V7" s="28">
        <v>126.37</v>
      </c>
      <c r="W7" s="28">
        <v>122.02</v>
      </c>
      <c r="X7" s="28">
        <v>109</v>
      </c>
      <c r="Y7" s="28">
        <v>100.37</v>
      </c>
      <c r="Z7" s="29"/>
      <c r="AA7" s="30">
        <f>IF(SUM(B7:Z7)&lt;&gt;0,AVERAGEIF(B7:Z7,"&lt;&gt;"""),"")</f>
        <v>108.77916666666665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4.9160000000000004</v>
      </c>
      <c r="C14" s="57"/>
      <c r="D14" s="57"/>
      <c r="E14" s="57"/>
      <c r="F14" s="57"/>
      <c r="G14" s="57"/>
      <c r="H14" s="57">
        <v>6.6040000000000001</v>
      </c>
      <c r="I14" s="57">
        <v>6.9960000000000004</v>
      </c>
      <c r="J14" s="57">
        <v>7.2269999999999994</v>
      </c>
      <c r="K14" s="57">
        <v>11.128</v>
      </c>
      <c r="L14" s="57">
        <v>2.3939999999999997</v>
      </c>
      <c r="M14" s="57">
        <v>2.0369999999999999</v>
      </c>
      <c r="N14" s="57">
        <v>1.974</v>
      </c>
      <c r="O14" s="57">
        <v>2.2170000000000001</v>
      </c>
      <c r="P14" s="57">
        <v>23.24</v>
      </c>
      <c r="Q14" s="57">
        <v>0.2</v>
      </c>
      <c r="R14" s="57">
        <v>1.784</v>
      </c>
      <c r="S14" s="57">
        <v>1.19</v>
      </c>
      <c r="T14" s="57">
        <v>3.4450000000000003</v>
      </c>
      <c r="U14" s="57">
        <v>3.33</v>
      </c>
      <c r="V14" s="57">
        <v>4.3070000000000004</v>
      </c>
      <c r="W14" s="57"/>
      <c r="X14" s="57">
        <v>4.282</v>
      </c>
      <c r="Y14" s="57">
        <v>3.5220000000000002</v>
      </c>
      <c r="Z14" s="58"/>
      <c r="AA14" s="59">
        <f t="shared" si="0"/>
        <v>90.793000000000006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4.9160000000000004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6.6040000000000001</v>
      </c>
      <c r="I16" s="62">
        <f t="shared" si="1"/>
        <v>6.9960000000000004</v>
      </c>
      <c r="J16" s="62">
        <f t="shared" si="1"/>
        <v>7.2269999999999994</v>
      </c>
      <c r="K16" s="62">
        <f t="shared" si="1"/>
        <v>11.128</v>
      </c>
      <c r="L16" s="62">
        <f t="shared" si="1"/>
        <v>2.3939999999999997</v>
      </c>
      <c r="M16" s="62">
        <f t="shared" si="1"/>
        <v>2.0369999999999999</v>
      </c>
      <c r="N16" s="62">
        <f t="shared" si="1"/>
        <v>1.974</v>
      </c>
      <c r="O16" s="62">
        <f t="shared" si="1"/>
        <v>2.2170000000000001</v>
      </c>
      <c r="P16" s="62">
        <f t="shared" si="1"/>
        <v>23.24</v>
      </c>
      <c r="Q16" s="62">
        <f t="shared" si="1"/>
        <v>0.2</v>
      </c>
      <c r="R16" s="62">
        <f t="shared" si="1"/>
        <v>1.784</v>
      </c>
      <c r="S16" s="62">
        <f t="shared" si="1"/>
        <v>1.19</v>
      </c>
      <c r="T16" s="62">
        <f t="shared" si="1"/>
        <v>3.4450000000000003</v>
      </c>
      <c r="U16" s="62">
        <f t="shared" si="1"/>
        <v>3.33</v>
      </c>
      <c r="V16" s="62">
        <f t="shared" si="1"/>
        <v>4.3070000000000004</v>
      </c>
      <c r="W16" s="62">
        <f t="shared" si="1"/>
        <v>0</v>
      </c>
      <c r="X16" s="62">
        <f t="shared" si="1"/>
        <v>4.282</v>
      </c>
      <c r="Y16" s="62">
        <f t="shared" si="1"/>
        <v>3.5220000000000002</v>
      </c>
      <c r="Z16" s="63" t="str">
        <f t="shared" si="1"/>
        <v/>
      </c>
      <c r="AA16" s="64">
        <f>SUM(AA10:AA15)</f>
        <v>90.793000000000006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28.185000000000002</v>
      </c>
      <c r="C20" s="77">
        <v>5.9039999999999999</v>
      </c>
      <c r="D20" s="77">
        <v>5.9210000000000003</v>
      </c>
      <c r="E20" s="77">
        <v>5.9509999999999996</v>
      </c>
      <c r="F20" s="77">
        <v>6.0279999999999996</v>
      </c>
      <c r="G20" s="77">
        <v>6.59</v>
      </c>
      <c r="H20" s="77">
        <v>6.8929999999999998</v>
      </c>
      <c r="I20" s="77">
        <v>6.7619999999999996</v>
      </c>
      <c r="J20" s="77">
        <v>6.8529999999999998</v>
      </c>
      <c r="K20" s="77">
        <v>3.78</v>
      </c>
      <c r="L20" s="77">
        <v>0.05</v>
      </c>
      <c r="M20" s="77">
        <v>0.03</v>
      </c>
      <c r="N20" s="77">
        <v>3.77</v>
      </c>
      <c r="O20" s="77">
        <v>0.01</v>
      </c>
      <c r="P20" s="77"/>
      <c r="Q20" s="77"/>
      <c r="R20" s="77">
        <v>0.23400000000000001</v>
      </c>
      <c r="S20" s="77">
        <v>0.29299999999999998</v>
      </c>
      <c r="T20" s="77">
        <v>0.313</v>
      </c>
      <c r="U20" s="77">
        <v>0.316</v>
      </c>
      <c r="V20" s="77">
        <v>7.726</v>
      </c>
      <c r="W20" s="77"/>
      <c r="X20" s="77">
        <v>3.9050000000000002</v>
      </c>
      <c r="Y20" s="77">
        <v>3.8050000000000002</v>
      </c>
      <c r="Z20" s="78"/>
      <c r="AA20" s="79">
        <f t="shared" si="2"/>
        <v>103.319</v>
      </c>
    </row>
    <row r="21" spans="1:27" ht="24.95" customHeight="1" x14ac:dyDescent="0.2">
      <c r="A21" s="75" t="s">
        <v>16</v>
      </c>
      <c r="B21" s="80">
        <v>40.795999999999999</v>
      </c>
      <c r="C21" s="81">
        <v>2.3879999999999999</v>
      </c>
      <c r="D21" s="81">
        <v>2.3159999999999998</v>
      </c>
      <c r="E21" s="81">
        <v>2.331</v>
      </c>
      <c r="F21" s="81">
        <v>2.4300000000000002</v>
      </c>
      <c r="G21" s="81">
        <v>4.0869999999999997</v>
      </c>
      <c r="H21" s="81">
        <v>3.5259999999999998</v>
      </c>
      <c r="I21" s="81">
        <v>4.1429999999999998</v>
      </c>
      <c r="J21" s="81">
        <v>14.558</v>
      </c>
      <c r="K21" s="81">
        <v>7.3</v>
      </c>
      <c r="L21" s="81">
        <v>0.93899999999999995</v>
      </c>
      <c r="M21" s="81">
        <v>0.753</v>
      </c>
      <c r="N21" s="81">
        <v>14.347999999999999</v>
      </c>
      <c r="O21" s="81">
        <v>2.3069999999999999</v>
      </c>
      <c r="P21" s="81">
        <v>17.094999999999999</v>
      </c>
      <c r="Q21" s="81"/>
      <c r="R21" s="81">
        <v>35.886000000000003</v>
      </c>
      <c r="S21" s="81">
        <v>38.1</v>
      </c>
      <c r="T21" s="81">
        <v>32.188000000000002</v>
      </c>
      <c r="U21" s="81">
        <v>32.725999999999999</v>
      </c>
      <c r="V21" s="81">
        <v>25.006</v>
      </c>
      <c r="W21" s="81"/>
      <c r="X21" s="81">
        <v>35.114000000000004</v>
      </c>
      <c r="Y21" s="81">
        <v>40.749000000000002</v>
      </c>
      <c r="Z21" s="78"/>
      <c r="AA21" s="79">
        <f t="shared" si="2"/>
        <v>359.08600000000001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68.980999999999995</v>
      </c>
      <c r="C26" s="88">
        <f t="shared" ref="C26:Z26" si="3">IF(LEN(C$2)&gt;0,SUM(C19:C25),"")</f>
        <v>8.2919999999999998</v>
      </c>
      <c r="D26" s="88">
        <f t="shared" si="3"/>
        <v>8.2370000000000001</v>
      </c>
      <c r="E26" s="88">
        <f t="shared" si="3"/>
        <v>8.282</v>
      </c>
      <c r="F26" s="88">
        <f t="shared" si="3"/>
        <v>8.4580000000000002</v>
      </c>
      <c r="G26" s="88">
        <f t="shared" si="3"/>
        <v>10.677</v>
      </c>
      <c r="H26" s="88">
        <f t="shared" si="3"/>
        <v>10.419</v>
      </c>
      <c r="I26" s="88">
        <f t="shared" si="3"/>
        <v>10.904999999999999</v>
      </c>
      <c r="J26" s="88">
        <f t="shared" si="3"/>
        <v>21.411000000000001</v>
      </c>
      <c r="K26" s="88">
        <f t="shared" si="3"/>
        <v>13.379999999999999</v>
      </c>
      <c r="L26" s="88">
        <f t="shared" si="3"/>
        <v>3.089</v>
      </c>
      <c r="M26" s="88">
        <f t="shared" si="3"/>
        <v>2.883</v>
      </c>
      <c r="N26" s="88">
        <f t="shared" si="3"/>
        <v>22.917999999999999</v>
      </c>
      <c r="O26" s="88">
        <f t="shared" si="3"/>
        <v>2.3169999999999997</v>
      </c>
      <c r="P26" s="88">
        <f t="shared" si="3"/>
        <v>17.094999999999999</v>
      </c>
      <c r="Q26" s="88">
        <f t="shared" si="3"/>
        <v>0</v>
      </c>
      <c r="R26" s="88">
        <f t="shared" si="3"/>
        <v>36.120000000000005</v>
      </c>
      <c r="S26" s="88">
        <f t="shared" si="3"/>
        <v>38.393000000000001</v>
      </c>
      <c r="T26" s="88">
        <f t="shared" si="3"/>
        <v>32.501000000000005</v>
      </c>
      <c r="U26" s="88">
        <f t="shared" si="3"/>
        <v>33.042000000000002</v>
      </c>
      <c r="V26" s="88">
        <f t="shared" si="3"/>
        <v>32.731999999999999</v>
      </c>
      <c r="W26" s="88">
        <f t="shared" si="3"/>
        <v>0</v>
      </c>
      <c r="X26" s="88">
        <f t="shared" si="3"/>
        <v>39.019000000000005</v>
      </c>
      <c r="Y26" s="88">
        <f t="shared" si="3"/>
        <v>44.554000000000002</v>
      </c>
      <c r="Z26" s="89" t="str">
        <f t="shared" si="3"/>
        <v/>
      </c>
      <c r="AA26" s="90">
        <f>SUM(AA19:AA25)</f>
        <v>473.70500000000004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73.897000000000006</v>
      </c>
      <c r="C30" s="77">
        <v>8.2919999999999998</v>
      </c>
      <c r="D30" s="77">
        <v>8.2370000000000001</v>
      </c>
      <c r="E30" s="77">
        <v>8.282</v>
      </c>
      <c r="F30" s="77">
        <v>8.4580000000000002</v>
      </c>
      <c r="G30" s="77">
        <v>10.677</v>
      </c>
      <c r="H30" s="77">
        <v>17.023</v>
      </c>
      <c r="I30" s="77">
        <v>17.901</v>
      </c>
      <c r="J30" s="77">
        <v>28.638000000000002</v>
      </c>
      <c r="K30" s="77">
        <v>24.507999999999999</v>
      </c>
      <c r="L30" s="77">
        <v>5.4829999999999997</v>
      </c>
      <c r="M30" s="77">
        <v>4.92</v>
      </c>
      <c r="N30" s="77">
        <v>24.891999999999999</v>
      </c>
      <c r="O30" s="77">
        <v>4.5339999999999998</v>
      </c>
      <c r="P30" s="77">
        <v>40.335000000000001</v>
      </c>
      <c r="Q30" s="77">
        <v>0.2</v>
      </c>
      <c r="R30" s="77">
        <v>37.904000000000003</v>
      </c>
      <c r="S30" s="77">
        <v>39.582999999999998</v>
      </c>
      <c r="T30" s="77">
        <v>35.945999999999998</v>
      </c>
      <c r="U30" s="77">
        <v>36.372</v>
      </c>
      <c r="V30" s="77">
        <v>37.039000000000001</v>
      </c>
      <c r="W30" s="77"/>
      <c r="X30" s="77">
        <v>43.301000000000002</v>
      </c>
      <c r="Y30" s="77">
        <v>48.076000000000001</v>
      </c>
      <c r="Z30" s="78"/>
      <c r="AA30" s="79">
        <f>SUM(B30:Z30)</f>
        <v>564.49800000000005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73.897000000000006</v>
      </c>
      <c r="C32" s="62">
        <f t="shared" ref="C32:Z32" si="4">IF(LEN(C$2)&gt;0,SUM(C29:C31),"")</f>
        <v>8.2919999999999998</v>
      </c>
      <c r="D32" s="62">
        <f t="shared" si="4"/>
        <v>8.2370000000000001</v>
      </c>
      <c r="E32" s="62">
        <f t="shared" si="4"/>
        <v>8.282</v>
      </c>
      <c r="F32" s="62">
        <f t="shared" si="4"/>
        <v>8.4580000000000002</v>
      </c>
      <c r="G32" s="62">
        <f t="shared" si="4"/>
        <v>10.677</v>
      </c>
      <c r="H32" s="62">
        <f t="shared" si="4"/>
        <v>17.023</v>
      </c>
      <c r="I32" s="62">
        <f t="shared" si="4"/>
        <v>17.901</v>
      </c>
      <c r="J32" s="62">
        <f t="shared" si="4"/>
        <v>28.638000000000002</v>
      </c>
      <c r="K32" s="62">
        <f t="shared" si="4"/>
        <v>24.507999999999999</v>
      </c>
      <c r="L32" s="62">
        <f t="shared" si="4"/>
        <v>5.4829999999999997</v>
      </c>
      <c r="M32" s="62">
        <f t="shared" si="4"/>
        <v>4.92</v>
      </c>
      <c r="N32" s="62">
        <f t="shared" si="4"/>
        <v>24.891999999999999</v>
      </c>
      <c r="O32" s="62">
        <f t="shared" si="4"/>
        <v>4.5339999999999998</v>
      </c>
      <c r="P32" s="62">
        <f t="shared" si="4"/>
        <v>40.335000000000001</v>
      </c>
      <c r="Q32" s="62">
        <f t="shared" si="4"/>
        <v>0.2</v>
      </c>
      <c r="R32" s="62">
        <f t="shared" si="4"/>
        <v>37.904000000000003</v>
      </c>
      <c r="S32" s="62">
        <f t="shared" si="4"/>
        <v>39.582999999999998</v>
      </c>
      <c r="T32" s="62">
        <f t="shared" si="4"/>
        <v>35.945999999999998</v>
      </c>
      <c r="U32" s="62">
        <f t="shared" si="4"/>
        <v>36.372</v>
      </c>
      <c r="V32" s="62">
        <f t="shared" si="4"/>
        <v>37.039000000000001</v>
      </c>
      <c r="W32" s="62">
        <f t="shared" si="4"/>
        <v>0</v>
      </c>
      <c r="X32" s="62">
        <f t="shared" si="4"/>
        <v>43.301000000000002</v>
      </c>
      <c r="Y32" s="62">
        <f t="shared" si="4"/>
        <v>48.076000000000001</v>
      </c>
      <c r="Z32" s="63" t="str">
        <f t="shared" si="4"/>
        <v/>
      </c>
      <c r="AA32" s="64">
        <f>SUM(AA29:AA31)</f>
        <v>564.49800000000005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0.1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194</v>
      </c>
      <c r="D39" s="99">
        <v>236.3</v>
      </c>
      <c r="E39" s="99">
        <v>228.8</v>
      </c>
      <c r="F39" s="99">
        <v>245.9</v>
      </c>
      <c r="G39" s="99">
        <v>177.6</v>
      </c>
      <c r="H39" s="99">
        <v>128.80000000000001</v>
      </c>
      <c r="I39" s="99">
        <v>100.1</v>
      </c>
      <c r="J39" s="99"/>
      <c r="K39" s="99"/>
      <c r="L39" s="99"/>
      <c r="M39" s="99"/>
      <c r="N39" s="99"/>
      <c r="O39" s="99"/>
      <c r="P39" s="99"/>
      <c r="Q39" s="99">
        <v>167</v>
      </c>
      <c r="R39" s="99"/>
      <c r="S39" s="99"/>
      <c r="T39" s="99"/>
      <c r="U39" s="99"/>
      <c r="V39" s="99">
        <v>2</v>
      </c>
      <c r="W39" s="99">
        <v>301.5</v>
      </c>
      <c r="X39" s="99"/>
      <c r="Y39" s="99"/>
      <c r="Z39" s="100"/>
      <c r="AA39" s="79">
        <f t="shared" si="5"/>
        <v>1781.9999999999998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194</v>
      </c>
      <c r="D40" s="88">
        <f t="shared" si="6"/>
        <v>236.3</v>
      </c>
      <c r="E40" s="88">
        <f t="shared" si="6"/>
        <v>228.8</v>
      </c>
      <c r="F40" s="88">
        <f t="shared" si="6"/>
        <v>245.9</v>
      </c>
      <c r="G40" s="88">
        <f t="shared" si="6"/>
        <v>177.6</v>
      </c>
      <c r="H40" s="88">
        <f t="shared" si="6"/>
        <v>128.80000000000001</v>
      </c>
      <c r="I40" s="88">
        <f t="shared" si="6"/>
        <v>100.1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167</v>
      </c>
      <c r="R40" s="88">
        <f t="shared" si="6"/>
        <v>0.1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</v>
      </c>
      <c r="W40" s="88">
        <f t="shared" si="6"/>
        <v>301.5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1782.0999999999997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0.1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194</v>
      </c>
      <c r="D47" s="99">
        <v>236.3</v>
      </c>
      <c r="E47" s="99">
        <v>228.8</v>
      </c>
      <c r="F47" s="99">
        <v>245.9</v>
      </c>
      <c r="G47" s="99">
        <v>177.6</v>
      </c>
      <c r="H47" s="99">
        <v>128.80000000000001</v>
      </c>
      <c r="I47" s="99">
        <v>100.1</v>
      </c>
      <c r="J47" s="99"/>
      <c r="K47" s="99"/>
      <c r="L47" s="99"/>
      <c r="M47" s="99"/>
      <c r="N47" s="99"/>
      <c r="O47" s="99"/>
      <c r="P47" s="99"/>
      <c r="Q47" s="99">
        <v>167</v>
      </c>
      <c r="R47" s="99"/>
      <c r="S47" s="99"/>
      <c r="T47" s="99"/>
      <c r="U47" s="99"/>
      <c r="V47" s="99">
        <v>2</v>
      </c>
      <c r="W47" s="99">
        <v>301.5</v>
      </c>
      <c r="X47" s="99"/>
      <c r="Y47" s="99"/>
      <c r="Z47" s="100"/>
      <c r="AA47" s="79">
        <f t="shared" si="7"/>
        <v>1781.9999999999998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194</v>
      </c>
      <c r="D49" s="88">
        <f t="shared" si="8"/>
        <v>236.3</v>
      </c>
      <c r="E49" s="88">
        <f t="shared" si="8"/>
        <v>228.8</v>
      </c>
      <c r="F49" s="88">
        <f t="shared" si="8"/>
        <v>245.9</v>
      </c>
      <c r="G49" s="88">
        <f t="shared" si="8"/>
        <v>177.6</v>
      </c>
      <c r="H49" s="88">
        <f t="shared" si="8"/>
        <v>128.80000000000001</v>
      </c>
      <c r="I49" s="88">
        <f t="shared" si="8"/>
        <v>100.1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167</v>
      </c>
      <c r="R49" s="88">
        <f t="shared" si="8"/>
        <v>0.1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</v>
      </c>
      <c r="W49" s="88">
        <f t="shared" si="8"/>
        <v>301.5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1782.0999999999997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73.896999999999991</v>
      </c>
      <c r="C52" s="88">
        <f t="shared" ref="C52:Z52" si="10">IF(LEN(C$2)&gt;0,SUM(C10:C15)+C26+C40,"")</f>
        <v>202.292</v>
      </c>
      <c r="D52" s="88">
        <f t="shared" si="10"/>
        <v>244.53700000000001</v>
      </c>
      <c r="E52" s="88">
        <f t="shared" si="10"/>
        <v>237.08200000000002</v>
      </c>
      <c r="F52" s="88">
        <f t="shared" si="10"/>
        <v>254.358</v>
      </c>
      <c r="G52" s="88">
        <f t="shared" si="10"/>
        <v>188.27699999999999</v>
      </c>
      <c r="H52" s="88">
        <f t="shared" si="10"/>
        <v>145.82300000000001</v>
      </c>
      <c r="I52" s="88">
        <f t="shared" si="10"/>
        <v>118.00099999999999</v>
      </c>
      <c r="J52" s="88">
        <f t="shared" si="10"/>
        <v>28.638000000000002</v>
      </c>
      <c r="K52" s="88">
        <f t="shared" si="10"/>
        <v>24.507999999999999</v>
      </c>
      <c r="L52" s="88">
        <f t="shared" si="10"/>
        <v>5.4829999999999997</v>
      </c>
      <c r="M52" s="88">
        <f t="shared" si="10"/>
        <v>4.92</v>
      </c>
      <c r="N52" s="88">
        <f t="shared" si="10"/>
        <v>24.891999999999999</v>
      </c>
      <c r="O52" s="88">
        <f t="shared" si="10"/>
        <v>4.5339999999999998</v>
      </c>
      <c r="P52" s="88">
        <f t="shared" si="10"/>
        <v>40.334999999999994</v>
      </c>
      <c r="Q52" s="88">
        <f t="shared" si="10"/>
        <v>167.2</v>
      </c>
      <c r="R52" s="88">
        <f t="shared" si="10"/>
        <v>38.004000000000005</v>
      </c>
      <c r="S52" s="88">
        <f t="shared" si="10"/>
        <v>39.582999999999998</v>
      </c>
      <c r="T52" s="88">
        <f t="shared" si="10"/>
        <v>35.946000000000005</v>
      </c>
      <c r="U52" s="88">
        <f t="shared" si="10"/>
        <v>36.372</v>
      </c>
      <c r="V52" s="88">
        <f t="shared" si="10"/>
        <v>39.039000000000001</v>
      </c>
      <c r="W52" s="88">
        <f t="shared" si="10"/>
        <v>301.5</v>
      </c>
      <c r="X52" s="88">
        <f t="shared" si="10"/>
        <v>43.301000000000002</v>
      </c>
      <c r="Y52" s="88">
        <f t="shared" si="10"/>
        <v>48.076000000000001</v>
      </c>
      <c r="Z52" s="89" t="str">
        <f t="shared" si="10"/>
        <v/>
      </c>
      <c r="AA52" s="104">
        <f>SUM(B52:Z52)</f>
        <v>2346.5980000000004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194</v>
      </c>
      <c r="D4" s="18">
        <v>236.3</v>
      </c>
      <c r="E4" s="18">
        <v>228.8</v>
      </c>
      <c r="F4" s="18">
        <v>245.9</v>
      </c>
      <c r="G4" s="18">
        <v>177.6</v>
      </c>
      <c r="H4" s="18">
        <v>128.80000000000001</v>
      </c>
      <c r="I4" s="18">
        <v>100.1</v>
      </c>
      <c r="J4" s="18"/>
      <c r="K4" s="18"/>
      <c r="L4" s="18"/>
      <c r="M4" s="18"/>
      <c r="N4" s="18"/>
      <c r="O4" s="18"/>
      <c r="P4" s="18"/>
      <c r="Q4" s="18">
        <v>167</v>
      </c>
      <c r="R4" s="18">
        <v>0.1</v>
      </c>
      <c r="S4" s="18"/>
      <c r="T4" s="18"/>
      <c r="U4" s="18"/>
      <c r="V4" s="18">
        <v>2</v>
      </c>
      <c r="W4" s="18">
        <v>301.5</v>
      </c>
      <c r="X4" s="18"/>
      <c r="Y4" s="18"/>
      <c r="Z4" s="19"/>
      <c r="AA4" s="111">
        <f>SUM(B4:Z4)</f>
        <v>1782.0999999999997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</v>
      </c>
      <c r="C7" s="117">
        <v>103</v>
      </c>
      <c r="D7" s="117">
        <v>104.06</v>
      </c>
      <c r="E7" s="117">
        <v>103.25</v>
      </c>
      <c r="F7" s="117">
        <v>105.15</v>
      </c>
      <c r="G7" s="117">
        <v>106.28</v>
      </c>
      <c r="H7" s="117">
        <v>124.74</v>
      </c>
      <c r="I7" s="117">
        <v>133</v>
      </c>
      <c r="J7" s="117">
        <v>91.87</v>
      </c>
      <c r="K7" s="117">
        <v>49.11</v>
      </c>
      <c r="L7" s="117">
        <v>19.989999999999998</v>
      </c>
      <c r="M7" s="117">
        <v>19.989999999999998</v>
      </c>
      <c r="N7" s="117">
        <v>47.62</v>
      </c>
      <c r="O7" s="117">
        <v>88.81</v>
      </c>
      <c r="P7" s="117">
        <v>100.13</v>
      </c>
      <c r="Q7" s="117">
        <v>132.66999999999999</v>
      </c>
      <c r="R7" s="117">
        <v>202.38</v>
      </c>
      <c r="S7" s="117">
        <v>175.34</v>
      </c>
      <c r="T7" s="117">
        <v>175.2</v>
      </c>
      <c r="U7" s="117">
        <v>171.35</v>
      </c>
      <c r="V7" s="117">
        <v>126.37</v>
      </c>
      <c r="W7" s="117">
        <v>122.02</v>
      </c>
      <c r="X7" s="117">
        <v>109</v>
      </c>
      <c r="Y7" s="117">
        <v>100.37</v>
      </c>
      <c r="Z7" s="118"/>
      <c r="AA7" s="119">
        <f>IF(SUM(B7:Z7)&lt;&gt;0,AVERAGEIF(B7:Z7,"&lt;&gt;"""),"")</f>
        <v>108.77916666666665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0.1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194</v>
      </c>
      <c r="D23" s="133">
        <v>236.3</v>
      </c>
      <c r="E23" s="133">
        <v>228.8</v>
      </c>
      <c r="F23" s="133">
        <v>245.9</v>
      </c>
      <c r="G23" s="133">
        <v>177.6</v>
      </c>
      <c r="H23" s="133">
        <v>128.80000000000001</v>
      </c>
      <c r="I23" s="133">
        <v>100.1</v>
      </c>
      <c r="J23" s="133"/>
      <c r="K23" s="133"/>
      <c r="L23" s="133"/>
      <c r="M23" s="133"/>
      <c r="N23" s="133"/>
      <c r="O23" s="133"/>
      <c r="P23" s="133"/>
      <c r="Q23" s="133">
        <v>167</v>
      </c>
      <c r="R23" s="133"/>
      <c r="S23" s="133"/>
      <c r="T23" s="133"/>
      <c r="U23" s="133"/>
      <c r="V23" s="133">
        <v>2</v>
      </c>
      <c r="W23" s="133">
        <v>301.5</v>
      </c>
      <c r="X23" s="133"/>
      <c r="Y23" s="133"/>
      <c r="Z23" s="131"/>
      <c r="AA23" s="132">
        <f t="shared" si="2"/>
        <v>1781.9999999999998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194</v>
      </c>
      <c r="D24" s="135">
        <f t="shared" si="3"/>
        <v>236.3</v>
      </c>
      <c r="E24" s="135">
        <f t="shared" si="3"/>
        <v>228.8</v>
      </c>
      <c r="F24" s="135">
        <f t="shared" si="3"/>
        <v>245.9</v>
      </c>
      <c r="G24" s="135">
        <f t="shared" si="3"/>
        <v>177.6</v>
      </c>
      <c r="H24" s="135">
        <f t="shared" si="3"/>
        <v>128.80000000000001</v>
      </c>
      <c r="I24" s="135">
        <f t="shared" si="3"/>
        <v>100.1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167</v>
      </c>
      <c r="R24" s="135">
        <f t="shared" si="3"/>
        <v>0.1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</v>
      </c>
      <c r="W24" s="135">
        <f t="shared" si="3"/>
        <v>301.5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1782.0999999999997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2024-11-07T14:29:37Z</dcterms:created>
  <dcterms:modified xsi:type="dcterms:W3CDTF">2024-11-07T14:29:39Z</dcterms:modified>
</cp:coreProperties>
</file>