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<sst xmlns="http://schemas.openxmlformats.org/spreadsheetml/2006/main" count="119" uniqueCount="54">
  <si>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06/11/2024 16:34:52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</si>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</sst>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CA9-4110-B809-E614B28A1BE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CA9-4110-B809-E614B28A1BE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CA9-4110-B809-E614B28A1BE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0.48</c:v>
                </c:pt>
                <c:pt idx="2">
                  <c:v>0.24</c:v>
                </c:pt>
                <c:pt idx="4">
                  <c:v>0.25</c:v>
                </c:pt>
                <c:pt idx="6">
                  <c:v>0.25</c:v>
                </c:pt>
                <c:pt idx="8">
                  <c:v>160.25</c:v>
                </c:pt>
                <c:pt idx="11">
                  <c:v>0.96</c:v>
                </c:pt>
                <c:pt idx="12">
                  <c:v>0.25</c:v>
                </c:pt>
                <c:pt idx="16">
                  <c:v>0.49</c:v>
                </c:pt>
                <c:pt idx="18">
                  <c:v>0.47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A9-4110-B809-E614B28A1BE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CA9-4110-B809-E614B28A1BE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CA9-4110-B809-E614B28A1BE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CA9-4110-B809-E614B28A1BE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CA9-4110-B809-E614B28A1BE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CA9-4110-B809-E614B28A1BE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60.063000000000002</c:v>
                </c:pt>
                <c:pt idx="1">
                  <c:v>52.048000000000002</c:v>
                </c:pt>
                <c:pt idx="2">
                  <c:v>57.825000000000003</c:v>
                </c:pt>
                <c:pt idx="3">
                  <c:v>59.489999999999995</c:v>
                </c:pt>
                <c:pt idx="4">
                  <c:v>56.414999999999999</c:v>
                </c:pt>
                <c:pt idx="6">
                  <c:v>70</c:v>
                </c:pt>
                <c:pt idx="9">
                  <c:v>12.462999999999999</c:v>
                </c:pt>
                <c:pt idx="13">
                  <c:v>33.834000000000003</c:v>
                </c:pt>
                <c:pt idx="15">
                  <c:v>24.85</c:v>
                </c:pt>
                <c:pt idx="17">
                  <c:v>30.241999999999997</c:v>
                </c:pt>
                <c:pt idx="19">
                  <c:v>23.369</c:v>
                </c:pt>
                <c:pt idx="20">
                  <c:v>22.933</c:v>
                </c:pt>
                <c:pt idx="21">
                  <c:v>114.68100000000001</c:v>
                </c:pt>
                <c:pt idx="22">
                  <c:v>43.722999999999999</c:v>
                </c:pt>
                <c:pt idx="23">
                  <c:v>43.521000000000001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CA9-4110-B809-E614B28A1BE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87.2</c:v>
                </c:pt>
                <c:pt idx="6">
                  <c:v>0</c:v>
                </c:pt>
                <c:pt idx="7">
                  <c:v>90.5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92.9</c:v>
                </c:pt>
                <c:pt idx="17">
                  <c:v>0</c:v>
                </c:pt>
                <c:pt idx="18">
                  <c:v>50.5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A9-4110-B809-E614B28A1BE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0.98199999999999998</c:v>
                </c:pt>
                <c:pt idx="1">
                  <c:v>0.90600000000000003</c:v>
                </c:pt>
                <c:pt idx="2">
                  <c:v>0.93600000000000005</c:v>
                </c:pt>
                <c:pt idx="3">
                  <c:v>0.88</c:v>
                </c:pt>
                <c:pt idx="4">
                  <c:v>0.90300000000000002</c:v>
                </c:pt>
                <c:pt idx="5">
                  <c:v>0.93600000000000005</c:v>
                </c:pt>
                <c:pt idx="6">
                  <c:v>25.789000000000001</c:v>
                </c:pt>
                <c:pt idx="7">
                  <c:v>1.224</c:v>
                </c:pt>
                <c:pt idx="8">
                  <c:v>1.9850000000000001</c:v>
                </c:pt>
                <c:pt idx="9">
                  <c:v>4.3540000000000001</c:v>
                </c:pt>
                <c:pt idx="10">
                  <c:v>3.3350000000000004</c:v>
                </c:pt>
                <c:pt idx="11">
                  <c:v>7.24</c:v>
                </c:pt>
                <c:pt idx="12">
                  <c:v>6.5969999999999995</c:v>
                </c:pt>
                <c:pt idx="13">
                  <c:v>4.4619999999999997</c:v>
                </c:pt>
                <c:pt idx="14">
                  <c:v>6.5399999999999991</c:v>
                </c:pt>
                <c:pt idx="15">
                  <c:v>29.619</c:v>
                </c:pt>
                <c:pt idx="16">
                  <c:v>29.611000000000001</c:v>
                </c:pt>
                <c:pt idx="17">
                  <c:v>28.143999999999998</c:v>
                </c:pt>
                <c:pt idx="18">
                  <c:v>21.814</c:v>
                </c:pt>
                <c:pt idx="19">
                  <c:v>25.748999999999999</c:v>
                </c:pt>
                <c:pt idx="20">
                  <c:v>25.429000000000002</c:v>
                </c:pt>
                <c:pt idx="21">
                  <c:v>0.97299999999999998</c:v>
                </c:pt>
                <c:pt idx="22">
                  <c:v>0.95599999999999996</c:v>
                </c:pt>
                <c:pt idx="23">
                  <c:v>0.93500000000000005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CA9-4110-B809-E614B28A1BE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CA9-4110-B809-E614B28A1BE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CA9-4110-B809-E614B28A1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107.95</c:v>
                </c:pt>
                <c:pt idx="1">
                  <c:v>100.67</c:v>
                </c:pt>
                <c:pt idx="2">
                  <c:v>97.07</c:v>
                </c:pt>
                <c:pt idx="3">
                  <c:v>97.39</c:v>
                </c:pt>
                <c:pt idx="4">
                  <c:v>100.43</c:v>
                </c:pt>
                <c:pt idx="5">
                  <c:v>111.85</c:v>
                </c:pt>
                <c:pt idx="6">
                  <c:v>125</c:v>
                </c:pt>
                <c:pt idx="7">
                  <c:v>136.61000000000001</c:v>
                </c:pt>
                <c:pt idx="8">
                  <c:v>75.67</c:v>
                </c:pt>
                <c:pt idx="9">
                  <c:v>89.43</c:v>
                </c:pt>
                <c:pt idx="10">
                  <c:v>33.31</c:v>
                </c:pt>
                <c:pt idx="11">
                  <c:v>45.84</c:v>
                </c:pt>
                <c:pt idx="12">
                  <c:v>69.7</c:v>
                </c:pt>
                <c:pt idx="13">
                  <c:v>79.56</c:v>
                </c:pt>
                <c:pt idx="14">
                  <c:v>65.09</c:v>
                </c:pt>
                <c:pt idx="15">
                  <c:v>130.94</c:v>
                </c:pt>
                <c:pt idx="16">
                  <c:v>156.93</c:v>
                </c:pt>
                <c:pt idx="17">
                  <c:v>203.56</c:v>
                </c:pt>
                <c:pt idx="18">
                  <c:v>163.92</c:v>
                </c:pt>
                <c:pt idx="19">
                  <c:v>175</c:v>
                </c:pt>
                <c:pt idx="20">
                  <c:v>154</c:v>
                </c:pt>
                <c:pt idx="21">
                  <c:v>118.61</c:v>
                </c:pt>
                <c:pt idx="22">
                  <c:v>112.08</c:v>
                </c:pt>
                <c:pt idx="23">
                  <c:v>100.14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CA9-4110-B809-E614B28A1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735-4777-9FA2-90B25CBC776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8">
                  <c:v>2.6</c:v>
                </c:pt>
                <c:pt idx="9">
                  <c:v>2.2999999999999998</c:v>
                </c:pt>
                <c:pt idx="10">
                  <c:v>2.1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35-4777-9FA2-90B25CBC776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5.3780000000000001</c:v>
                </c:pt>
                <c:pt idx="1">
                  <c:v>10.838999999999999</c:v>
                </c:pt>
                <c:pt idx="2">
                  <c:v>15.618</c:v>
                </c:pt>
                <c:pt idx="3">
                  <c:v>17.074000000000002</c:v>
                </c:pt>
                <c:pt idx="4">
                  <c:v>13.512</c:v>
                </c:pt>
                <c:pt idx="5">
                  <c:v>24.121000000000002</c:v>
                </c:pt>
                <c:pt idx="6">
                  <c:v>6.7279999999999998</c:v>
                </c:pt>
                <c:pt idx="7">
                  <c:v>11.466999999999999</c:v>
                </c:pt>
                <c:pt idx="8">
                  <c:v>21.966999999999999</c:v>
                </c:pt>
                <c:pt idx="9">
                  <c:v>6.7610000000000001</c:v>
                </c:pt>
                <c:pt idx="10">
                  <c:v>0.05</c:v>
                </c:pt>
                <c:pt idx="11">
                  <c:v>1.113</c:v>
                </c:pt>
                <c:pt idx="12">
                  <c:v>0.02</c:v>
                </c:pt>
                <c:pt idx="13">
                  <c:v>0.01</c:v>
                </c:pt>
                <c:pt idx="14">
                  <c:v>0.01</c:v>
                </c:pt>
                <c:pt idx="18">
                  <c:v>17.923000000000002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35-4777-9FA2-90B25CBC776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34.620999999999995</c:v>
                </c:pt>
                <c:pt idx="1">
                  <c:v>36.001999999999995</c:v>
                </c:pt>
                <c:pt idx="2">
                  <c:v>36.280999999999999</c:v>
                </c:pt>
                <c:pt idx="3">
                  <c:v>36.478999999999999</c:v>
                </c:pt>
                <c:pt idx="4">
                  <c:v>36.707999999999998</c:v>
                </c:pt>
                <c:pt idx="5">
                  <c:v>39.924999999999997</c:v>
                </c:pt>
                <c:pt idx="6">
                  <c:v>11.359</c:v>
                </c:pt>
                <c:pt idx="7">
                  <c:v>51.89</c:v>
                </c:pt>
                <c:pt idx="8">
                  <c:v>51.385999999999996</c:v>
                </c:pt>
                <c:pt idx="9">
                  <c:v>7.7559999999999993</c:v>
                </c:pt>
                <c:pt idx="10">
                  <c:v>1.1850000000000001</c:v>
                </c:pt>
                <c:pt idx="11">
                  <c:v>4.9870000000000001</c:v>
                </c:pt>
                <c:pt idx="12">
                  <c:v>4.7270000000000003</c:v>
                </c:pt>
                <c:pt idx="13">
                  <c:v>10.74</c:v>
                </c:pt>
                <c:pt idx="14">
                  <c:v>6.2109999999999994</c:v>
                </c:pt>
                <c:pt idx="15">
                  <c:v>32.605000000000004</c:v>
                </c:pt>
                <c:pt idx="16">
                  <c:v>46.245000000000005</c:v>
                </c:pt>
                <c:pt idx="17">
                  <c:v>28.933999999999997</c:v>
                </c:pt>
                <c:pt idx="18">
                  <c:v>48.668999999999997</c:v>
                </c:pt>
                <c:pt idx="19">
                  <c:v>45.019999999999996</c:v>
                </c:pt>
                <c:pt idx="20">
                  <c:v>43.998999999999995</c:v>
                </c:pt>
                <c:pt idx="21">
                  <c:v>22.959</c:v>
                </c:pt>
                <c:pt idx="22">
                  <c:v>41.801000000000002</c:v>
                </c:pt>
                <c:pt idx="23">
                  <c:v>41.703000000000003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35-4777-9FA2-90B25CBC776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735-4777-9FA2-90B25CBC776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35-4777-9FA2-90B25CBC776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735-4777-9FA2-90B25CBC776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735-4777-9FA2-90B25CBC776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735-4777-9FA2-90B25CBC776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5">
                  <c:v>15</c:v>
                </c:pt>
                <c:pt idx="16">
                  <c:v>75.028999999999996</c:v>
                </c:pt>
                <c:pt idx="17">
                  <c:v>28.280999999999999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735-4777-9FA2-90B25CBC776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71.5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90.4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35-4777-9FA2-90B25CBC776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21.045999999999999</c:v>
                </c:pt>
                <c:pt idx="1">
                  <c:v>6.593</c:v>
                </c:pt>
                <c:pt idx="2">
                  <c:v>7.1020000000000003</c:v>
                </c:pt>
                <c:pt idx="3">
                  <c:v>6.8170000000000002</c:v>
                </c:pt>
                <c:pt idx="4">
                  <c:v>7.347999999999999</c:v>
                </c:pt>
                <c:pt idx="5">
                  <c:v>24.097000000000001</c:v>
                </c:pt>
                <c:pt idx="6">
                  <c:v>6.4939999999999998</c:v>
                </c:pt>
                <c:pt idx="7">
                  <c:v>28.356999999999999</c:v>
                </c:pt>
                <c:pt idx="8">
                  <c:v>86.281999999999996</c:v>
                </c:pt>
                <c:pt idx="13">
                  <c:v>22.745999999999999</c:v>
                </c:pt>
                <c:pt idx="14">
                  <c:v>0.31900000000000001</c:v>
                </c:pt>
                <c:pt idx="15">
                  <c:v>6.8640000000000008</c:v>
                </c:pt>
                <c:pt idx="16">
                  <c:v>1.7269999999999999</c:v>
                </c:pt>
                <c:pt idx="17">
                  <c:v>1.1709999999999998</c:v>
                </c:pt>
                <c:pt idx="18">
                  <c:v>6.1920000000000002</c:v>
                </c:pt>
                <c:pt idx="19">
                  <c:v>4.0979999999999999</c:v>
                </c:pt>
                <c:pt idx="20">
                  <c:v>4.3629999999999995</c:v>
                </c:pt>
                <c:pt idx="21">
                  <c:v>2.2880000000000003</c:v>
                </c:pt>
                <c:pt idx="22">
                  <c:v>2.8780000000000001</c:v>
                </c:pt>
                <c:pt idx="23">
                  <c:v>2.7530000000000001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735-4777-9FA2-90B25CBC776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735-4777-9FA2-90B25CBC776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735-4777-9FA2-90B25CBC77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107.95</c:v>
                </c:pt>
                <c:pt idx="1">
                  <c:v>100.67</c:v>
                </c:pt>
                <c:pt idx="2">
                  <c:v>97.07</c:v>
                </c:pt>
                <c:pt idx="3">
                  <c:v>97.39</c:v>
                </c:pt>
                <c:pt idx="4">
                  <c:v>100.43</c:v>
                </c:pt>
                <c:pt idx="5">
                  <c:v>111.85</c:v>
                </c:pt>
                <c:pt idx="6">
                  <c:v>125</c:v>
                </c:pt>
                <c:pt idx="7">
                  <c:v>136.61000000000001</c:v>
                </c:pt>
                <c:pt idx="8">
                  <c:v>75.67</c:v>
                </c:pt>
                <c:pt idx="9">
                  <c:v>89.43</c:v>
                </c:pt>
                <c:pt idx="10">
                  <c:v>33.31</c:v>
                </c:pt>
                <c:pt idx="11">
                  <c:v>45.84</c:v>
                </c:pt>
                <c:pt idx="12">
                  <c:v>69.7</c:v>
                </c:pt>
                <c:pt idx="13">
                  <c:v>79.56</c:v>
                </c:pt>
                <c:pt idx="14">
                  <c:v>65.09</c:v>
                </c:pt>
                <c:pt idx="15">
                  <c:v>130.94</c:v>
                </c:pt>
                <c:pt idx="16">
                  <c:v>156.93</c:v>
                </c:pt>
                <c:pt idx="17">
                  <c:v>203.56</c:v>
                </c:pt>
                <c:pt idx="18">
                  <c:v>163.92</c:v>
                </c:pt>
                <c:pt idx="19">
                  <c:v>175</c:v>
                </c:pt>
                <c:pt idx="20">
                  <c:v>154</c:v>
                </c:pt>
                <c:pt idx="21">
                  <c:v>118.61</c:v>
                </c:pt>
                <c:pt idx="22">
                  <c:v>112.08</c:v>
                </c:pt>
                <c:pt idx="23">
                  <c:v>100.14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735-4777-9FA2-90B25CBC77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61.045000000000002</v>
      </c>
      <c r="C4" s="18">
        <v>53.434000000000005</v>
      </c>
      <c r="D4" s="18">
        <v>59.001000000000005</v>
      </c>
      <c r="E4" s="18">
        <v>60.37</v>
      </c>
      <c r="F4" s="18">
        <v>57.567999999999998</v>
      </c>
      <c r="G4" s="18">
        <v>88.13600000000001</v>
      </c>
      <c r="H4" s="18">
        <v>96.039000000000001</v>
      </c>
      <c r="I4" s="18">
        <v>91.724000000000004</v>
      </c>
      <c r="J4" s="18">
        <v>162.23500000000001</v>
      </c>
      <c r="K4" s="18">
        <v>16.816999999999997</v>
      </c>
      <c r="L4" s="18">
        <v>3.3350000000000004</v>
      </c>
      <c r="M4" s="18">
        <v>8.1999999999999993</v>
      </c>
      <c r="N4" s="18">
        <v>6.8469999999999995</v>
      </c>
      <c r="O4" s="18">
        <v>38.296000000000006</v>
      </c>
      <c r="P4" s="18">
        <v>6.5399999999999991</v>
      </c>
      <c r="Q4" s="18">
        <v>54.469000000000001</v>
      </c>
      <c r="R4" s="18">
        <v>123.001</v>
      </c>
      <c r="S4" s="18">
        <v>58.385999999999996</v>
      </c>
      <c r="T4" s="18">
        <v>72.783999999999992</v>
      </c>
      <c r="U4" s="18">
        <v>49.117999999999995</v>
      </c>
      <c r="V4" s="18">
        <v>48.362000000000002</v>
      </c>
      <c r="W4" s="18">
        <v>115.654</v>
      </c>
      <c r="X4" s="18">
        <v>44.679000000000002</v>
      </c>
      <c r="Y4" s="18">
        <v>44.456000000000003</v>
      </c>
      <c r="Z4" s="19"/>
      <c r="AA4" s="20">
        <f>SUM(B4:Z4)</f>
        <v>1420.4960000000003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107.95</v>
      </c>
      <c r="C7" s="28">
        <v>100.67</v>
      </c>
      <c r="D7" s="28">
        <v>97.07</v>
      </c>
      <c r="E7" s="28">
        <v>97.39</v>
      </c>
      <c r="F7" s="28">
        <v>100.43</v>
      </c>
      <c r="G7" s="28">
        <v>111.85</v>
      </c>
      <c r="H7" s="28">
        <v>125</v>
      </c>
      <c r="I7" s="28">
        <v>136.61000000000001</v>
      </c>
      <c r="J7" s="28">
        <v>75.67</v>
      </c>
      <c r="K7" s="28">
        <v>89.43</v>
      </c>
      <c r="L7" s="28">
        <v>33.31</v>
      </c>
      <c r="M7" s="28">
        <v>45.84</v>
      </c>
      <c r="N7" s="28">
        <v>69.7</v>
      </c>
      <c r="O7" s="28">
        <v>79.56</v>
      </c>
      <c r="P7" s="28">
        <v>65.09</v>
      </c>
      <c r="Q7" s="28">
        <v>130.94</v>
      </c>
      <c r="R7" s="28">
        <v>156.93</v>
      </c>
      <c r="S7" s="28">
        <v>203.56</v>
      </c>
      <c r="T7" s="28">
        <v>163.92</v>
      </c>
      <c r="U7" s="28">
        <v>175</v>
      </c>
      <c r="V7" s="28">
        <v>154</v>
      </c>
      <c r="W7" s="28">
        <v>118.61</v>
      </c>
      <c r="X7" s="28">
        <v>112.08</v>
      </c>
      <c r="Y7" s="28">
        <v>100.14</v>
      </c>
      <c r="Z7" s="29"/>
      <c r="AA7" s="30">
        <f>IF(SUM(B7:Z7)&lt;&gt;0,AVERAGEIF(B7:Z7,"&lt;&gt;"""),"")</f>
        <v>110.44791666666667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60.063000000000002</v>
      </c>
      <c r="C12" s="52">
        <v>52.048000000000002</v>
      </c>
      <c r="D12" s="52">
        <v>57.825000000000003</v>
      </c>
      <c r="E12" s="52">
        <v>59.489999999999995</v>
      </c>
      <c r="F12" s="52">
        <v>56.414999999999999</v>
      </c>
      <c r="G12" s="52"/>
      <c r="H12" s="52">
        <v>70</v>
      </c>
      <c r="I12" s="52"/>
      <c r="J12" s="52"/>
      <c r="K12" s="52">
        <v>12.462999999999999</v>
      </c>
      <c r="L12" s="52"/>
      <c r="M12" s="52"/>
      <c r="N12" s="52"/>
      <c r="O12" s="52">
        <v>33.834000000000003</v>
      </c>
      <c r="P12" s="52"/>
      <c r="Q12" s="52">
        <v>24.85</v>
      </c>
      <c r="R12" s="52"/>
      <c r="S12" s="52">
        <v>30.241999999999997</v>
      </c>
      <c r="T12" s="52"/>
      <c r="U12" s="52">
        <v>23.369</v>
      </c>
      <c r="V12" s="52">
        <v>22.933</v>
      </c>
      <c r="W12" s="52">
        <v>114.68100000000001</v>
      </c>
      <c r="X12" s="52">
        <v>43.722999999999999</v>
      </c>
      <c r="Y12" s="52">
        <v>43.521000000000001</v>
      </c>
      <c r="Z12" s="53"/>
      <c r="AA12" s="54">
        <f t="shared" si="0"/>
        <v>705.45699999999999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0.98199999999999998</v>
      </c>
      <c r="C14" s="57">
        <v>0.90600000000000003</v>
      </c>
      <c r="D14" s="57">
        <v>0.93600000000000005</v>
      </c>
      <c r="E14" s="57">
        <v>0.88</v>
      </c>
      <c r="F14" s="57">
        <v>0.90300000000000002</v>
      </c>
      <c r="G14" s="57">
        <v>0.93600000000000005</v>
      </c>
      <c r="H14" s="57">
        <v>25.789000000000001</v>
      </c>
      <c r="I14" s="57">
        <v>1.224</v>
      </c>
      <c r="J14" s="57">
        <v>1.9850000000000001</v>
      </c>
      <c r="K14" s="57">
        <v>4.3540000000000001</v>
      </c>
      <c r="L14" s="57">
        <v>3.3350000000000004</v>
      </c>
      <c r="M14" s="57">
        <v>7.24</v>
      </c>
      <c r="N14" s="57">
        <v>6.5969999999999995</v>
      </c>
      <c r="O14" s="57">
        <v>4.4619999999999997</v>
      </c>
      <c r="P14" s="57">
        <v>6.5399999999999991</v>
      </c>
      <c r="Q14" s="57">
        <v>29.619</v>
      </c>
      <c r="R14" s="57">
        <v>29.611000000000001</v>
      </c>
      <c r="S14" s="57">
        <v>28.143999999999998</v>
      </c>
      <c r="T14" s="57">
        <v>21.814</v>
      </c>
      <c r="U14" s="57">
        <v>25.748999999999999</v>
      </c>
      <c r="V14" s="57">
        <v>25.429000000000002</v>
      </c>
      <c r="W14" s="57">
        <v>0.97299999999999998</v>
      </c>
      <c r="X14" s="57">
        <v>0.95599999999999996</v>
      </c>
      <c r="Y14" s="57">
        <v>0.93500000000000005</v>
      </c>
      <c r="Z14" s="58"/>
      <c r="AA14" s="59">
        <f t="shared" si="0"/>
        <v>230.29899999999998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61.045000000000002</v>
      </c>
      <c r="C16" s="62">
        <f t="shared" si="1"/>
        <v>52.954000000000001</v>
      </c>
      <c r="D16" s="62">
        <f t="shared" si="1"/>
        <v>58.761000000000003</v>
      </c>
      <c r="E16" s="62">
        <f t="shared" si="1"/>
        <v>60.37</v>
      </c>
      <c r="F16" s="62">
        <f t="shared" si="1"/>
        <v>57.317999999999998</v>
      </c>
      <c r="G16" s="62">
        <f t="shared" si="1"/>
        <v>0.93600000000000005</v>
      </c>
      <c r="H16" s="62">
        <f t="shared" si="1"/>
        <v>95.789000000000001</v>
      </c>
      <c r="I16" s="62">
        <f t="shared" si="1"/>
        <v>1.224</v>
      </c>
      <c r="J16" s="62">
        <f t="shared" si="1"/>
        <v>1.9850000000000001</v>
      </c>
      <c r="K16" s="62">
        <f t="shared" si="1"/>
        <v>16.817</v>
      </c>
      <c r="L16" s="62">
        <f t="shared" si="1"/>
        <v>3.3350000000000004</v>
      </c>
      <c r="M16" s="62">
        <f t="shared" si="1"/>
        <v>7.24</v>
      </c>
      <c r="N16" s="62">
        <f t="shared" si="1"/>
        <v>6.5969999999999995</v>
      </c>
      <c r="O16" s="62">
        <f t="shared" si="1"/>
        <v>38.296000000000006</v>
      </c>
      <c r="P16" s="62">
        <f t="shared" si="1"/>
        <v>6.5399999999999991</v>
      </c>
      <c r="Q16" s="62">
        <f t="shared" si="1"/>
        <v>54.469000000000001</v>
      </c>
      <c r="R16" s="62">
        <f t="shared" si="1"/>
        <v>29.611000000000001</v>
      </c>
      <c r="S16" s="62">
        <f t="shared" si="1"/>
        <v>58.385999999999996</v>
      </c>
      <c r="T16" s="62">
        <f t="shared" si="1"/>
        <v>21.814</v>
      </c>
      <c r="U16" s="62">
        <f t="shared" si="1"/>
        <v>49.117999999999995</v>
      </c>
      <c r="V16" s="62">
        <f t="shared" si="1"/>
        <v>48.362000000000002</v>
      </c>
      <c r="W16" s="62">
        <f t="shared" si="1"/>
        <v>115.65400000000001</v>
      </c>
      <c r="X16" s="62">
        <f t="shared" si="1"/>
        <v>44.679000000000002</v>
      </c>
      <c r="Y16" s="62">
        <f t="shared" si="1"/>
        <v>44.456000000000003</v>
      </c>
      <c r="Z16" s="63" t="str">
        <f t="shared" si="1"/>
        <v/>
      </c>
      <c r="AA16" s="64">
        <f>SUM(AA10:AA15)</f>
        <v>935.75599999999997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0.48</v>
      </c>
      <c r="D21" s="81">
        <v>0.24</v>
      </c>
      <c r="E21" s="81"/>
      <c r="F21" s="81">
        <v>0.25</v>
      </c>
      <c r="G21" s="81"/>
      <c r="H21" s="81">
        <v>0.25</v>
      </c>
      <c r="I21" s="81"/>
      <c r="J21" s="81">
        <v>160.25</v>
      </c>
      <c r="K21" s="81"/>
      <c r="L21" s="81"/>
      <c r="M21" s="81">
        <v>0.96</v>
      </c>
      <c r="N21" s="81">
        <v>0.25</v>
      </c>
      <c r="O21" s="81"/>
      <c r="P21" s="81"/>
      <c r="Q21" s="81"/>
      <c r="R21" s="81">
        <v>0.49</v>
      </c>
      <c r="S21" s="81"/>
      <c r="T21" s="81">
        <v>0.47</v>
      </c>
      <c r="U21" s="81"/>
      <c r="V21" s="81"/>
      <c r="W21" s="81"/>
      <c r="X21" s="81"/>
      <c r="Y21" s="81"/>
      <c r="Z21" s="78"/>
      <c r="AA21" s="79">
        <f t="shared" si="2"/>
        <v>163.64000000000001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0.48</v>
      </c>
      <c r="D26" s="88">
        <f t="shared" si="3"/>
        <v>0.24</v>
      </c>
      <c r="E26" s="88">
        <f t="shared" si="3"/>
        <v>0</v>
      </c>
      <c r="F26" s="88">
        <f t="shared" si="3"/>
        <v>0.25</v>
      </c>
      <c r="G26" s="88">
        <f t="shared" si="3"/>
        <v>0</v>
      </c>
      <c r="H26" s="88">
        <f t="shared" si="3"/>
        <v>0.25</v>
      </c>
      <c r="I26" s="88">
        <f t="shared" si="3"/>
        <v>0</v>
      </c>
      <c r="J26" s="88">
        <f t="shared" si="3"/>
        <v>160.25</v>
      </c>
      <c r="K26" s="88">
        <f t="shared" si="3"/>
        <v>0</v>
      </c>
      <c r="L26" s="88">
        <f t="shared" si="3"/>
        <v>0</v>
      </c>
      <c r="M26" s="88">
        <f t="shared" si="3"/>
        <v>0.96</v>
      </c>
      <c r="N26" s="88">
        <f t="shared" si="3"/>
        <v>0.25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0.49</v>
      </c>
      <c r="S26" s="88">
        <f t="shared" si="3"/>
        <v>0</v>
      </c>
      <c r="T26" s="88">
        <f t="shared" si="3"/>
        <v>0.47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163.64000000000001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61.045000000000002</v>
      </c>
      <c r="C30" s="77">
        <v>53.433999999999997</v>
      </c>
      <c r="D30" s="77">
        <v>59.000999999999998</v>
      </c>
      <c r="E30" s="77">
        <v>60.37</v>
      </c>
      <c r="F30" s="77">
        <v>57.567999999999998</v>
      </c>
      <c r="G30" s="77">
        <v>0.93600000000000005</v>
      </c>
      <c r="H30" s="77">
        <v>96.039000000000001</v>
      </c>
      <c r="I30" s="77">
        <v>1.224</v>
      </c>
      <c r="J30" s="77">
        <v>162.23500000000001</v>
      </c>
      <c r="K30" s="77">
        <v>16.817</v>
      </c>
      <c r="L30" s="77">
        <v>3.335</v>
      </c>
      <c r="M30" s="77">
        <v>8.1999999999999993</v>
      </c>
      <c r="N30" s="77">
        <v>6.8470000000000004</v>
      </c>
      <c r="O30" s="77">
        <v>38.295999999999999</v>
      </c>
      <c r="P30" s="77">
        <v>6.54</v>
      </c>
      <c r="Q30" s="77">
        <v>54.469000000000001</v>
      </c>
      <c r="R30" s="77">
        <v>30.100999999999999</v>
      </c>
      <c r="S30" s="77">
        <v>58.386000000000003</v>
      </c>
      <c r="T30" s="77">
        <v>22.283999999999999</v>
      </c>
      <c r="U30" s="77">
        <v>49.118000000000002</v>
      </c>
      <c r="V30" s="77">
        <v>48.362000000000002</v>
      </c>
      <c r="W30" s="77">
        <v>115.654</v>
      </c>
      <c r="X30" s="77">
        <v>44.679000000000002</v>
      </c>
      <c r="Y30" s="77">
        <v>44.456000000000003</v>
      </c>
      <c r="Z30" s="78"/>
      <c r="AA30" s="79">
        <f>SUM(B30:Z30)</f>
        <v>1099.396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61.045000000000002</v>
      </c>
      <c r="C32" s="62">
        <f t="shared" ref="C32:Z32" si="4">IF(LEN(C$2)&gt;0,SUM(C29:C31),"")</f>
        <v>53.433999999999997</v>
      </c>
      <c r="D32" s="62">
        <f t="shared" si="4"/>
        <v>59.000999999999998</v>
      </c>
      <c r="E32" s="62">
        <f t="shared" si="4"/>
        <v>60.37</v>
      </c>
      <c r="F32" s="62">
        <f t="shared" si="4"/>
        <v>57.567999999999998</v>
      </c>
      <c r="G32" s="62">
        <f t="shared" si="4"/>
        <v>0.93600000000000005</v>
      </c>
      <c r="H32" s="62">
        <f t="shared" si="4"/>
        <v>96.039000000000001</v>
      </c>
      <c r="I32" s="62">
        <f t="shared" si="4"/>
        <v>1.224</v>
      </c>
      <c r="J32" s="62">
        <f t="shared" si="4"/>
        <v>162.23500000000001</v>
      </c>
      <c r="K32" s="62">
        <f t="shared" si="4"/>
        <v>16.817</v>
      </c>
      <c r="L32" s="62">
        <f t="shared" si="4"/>
        <v>3.335</v>
      </c>
      <c r="M32" s="62">
        <f t="shared" si="4"/>
        <v>8.1999999999999993</v>
      </c>
      <c r="N32" s="62">
        <f t="shared" si="4"/>
        <v>6.8470000000000004</v>
      </c>
      <c r="O32" s="62">
        <f t="shared" si="4"/>
        <v>38.295999999999999</v>
      </c>
      <c r="P32" s="62">
        <f t="shared" si="4"/>
        <v>6.54</v>
      </c>
      <c r="Q32" s="62">
        <f t="shared" si="4"/>
        <v>54.469000000000001</v>
      </c>
      <c r="R32" s="62">
        <f t="shared" si="4"/>
        <v>30.100999999999999</v>
      </c>
      <c r="S32" s="62">
        <f t="shared" si="4"/>
        <v>58.386000000000003</v>
      </c>
      <c r="T32" s="62">
        <f t="shared" si="4"/>
        <v>22.283999999999999</v>
      </c>
      <c r="U32" s="62">
        <f t="shared" si="4"/>
        <v>49.118000000000002</v>
      </c>
      <c r="V32" s="62">
        <f t="shared" si="4"/>
        <v>48.362000000000002</v>
      </c>
      <c r="W32" s="62">
        <f t="shared" si="4"/>
        <v>115.654</v>
      </c>
      <c r="X32" s="62">
        <f t="shared" si="4"/>
        <v>44.679000000000002</v>
      </c>
      <c r="Y32" s="62">
        <f t="shared" si="4"/>
        <v>44.456000000000003</v>
      </c>
      <c r="Z32" s="63" t="str">
        <f t="shared" si="4"/>
        <v/>
      </c>
      <c r="AA32" s="64">
        <f>SUM(AA29:AA31)</f>
        <v>1099.396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87.2</v>
      </c>
      <c r="H39" s="99"/>
      <c r="I39" s="99">
        <v>90.5</v>
      </c>
      <c r="J39" s="99"/>
      <c r="K39" s="99"/>
      <c r="L39" s="99"/>
      <c r="M39" s="99"/>
      <c r="N39" s="99"/>
      <c r="O39" s="99"/>
      <c r="P39" s="99"/>
      <c r="Q39" s="99"/>
      <c r="R39" s="99">
        <v>92.9</v>
      </c>
      <c r="S39" s="99"/>
      <c r="T39" s="99">
        <v>50.5</v>
      </c>
      <c r="U39" s="99"/>
      <c r="V39" s="99"/>
      <c r="W39" s="99"/>
      <c r="X39" s="99"/>
      <c r="Y39" s="99"/>
      <c r="Z39" s="100"/>
      <c r="AA39" s="79">
        <f t="shared" si="5"/>
        <v>321.10000000000002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87.2</v>
      </c>
      <c r="H40" s="88">
        <f t="shared" si="6"/>
        <v>0</v>
      </c>
      <c r="I40" s="88">
        <f t="shared" si="6"/>
        <v>90.5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92.9</v>
      </c>
      <c r="S40" s="88">
        <f t="shared" si="6"/>
        <v>0</v>
      </c>
      <c r="T40" s="88">
        <f t="shared" si="6"/>
        <v>50.5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321.10000000000002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87.2</v>
      </c>
      <c r="H47" s="99"/>
      <c r="I47" s="99">
        <v>90.5</v>
      </c>
      <c r="J47" s="99"/>
      <c r="K47" s="99"/>
      <c r="L47" s="99"/>
      <c r="M47" s="99"/>
      <c r="N47" s="99"/>
      <c r="O47" s="99"/>
      <c r="P47" s="99"/>
      <c r="Q47" s="99"/>
      <c r="R47" s="99">
        <v>92.9</v>
      </c>
      <c r="S47" s="99"/>
      <c r="T47" s="99">
        <v>50.5</v>
      </c>
      <c r="U47" s="99"/>
      <c r="V47" s="99"/>
      <c r="W47" s="99"/>
      <c r="X47" s="99"/>
      <c r="Y47" s="99"/>
      <c r="Z47" s="100"/>
      <c r="AA47" s="79">
        <f t="shared" si="7"/>
        <v>321.10000000000002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87.2</v>
      </c>
      <c r="H49" s="88">
        <f t="shared" si="8"/>
        <v>0</v>
      </c>
      <c r="I49" s="88">
        <f t="shared" si="8"/>
        <v>90.5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92.9</v>
      </c>
      <c r="S49" s="88">
        <f t="shared" si="8"/>
        <v>0</v>
      </c>
      <c r="T49" s="88">
        <f t="shared" si="8"/>
        <v>50.5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321.10000000000002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61.045000000000002</v>
      </c>
      <c r="C52" s="88">
        <f t="shared" si="10"/>
        <v>53.433999999999997</v>
      </c>
      <c r="D52" s="88">
        <f t="shared" si="10"/>
        <v>59.001000000000005</v>
      </c>
      <c r="E52" s="88">
        <f t="shared" si="10"/>
        <v>60.37</v>
      </c>
      <c r="F52" s="88">
        <f t="shared" si="10"/>
        <v>57.567999999999998</v>
      </c>
      <c r="G52" s="88">
        <f t="shared" si="10"/>
        <v>88.13600000000001</v>
      </c>
      <c r="H52" s="88">
        <f t="shared" si="10"/>
        <v>96.039000000000001</v>
      </c>
      <c r="I52" s="88">
        <f t="shared" si="10"/>
        <v>91.724000000000004</v>
      </c>
      <c r="J52" s="88">
        <f t="shared" si="10"/>
        <v>162.23500000000001</v>
      </c>
      <c r="K52" s="88">
        <f t="shared" si="10"/>
        <v>16.817</v>
      </c>
      <c r="L52" s="88">
        <f t="shared" si="10"/>
        <v>3.3350000000000004</v>
      </c>
      <c r="M52" s="88">
        <f t="shared" si="10"/>
        <v>8.1999999999999993</v>
      </c>
      <c r="N52" s="88">
        <f t="shared" si="10"/>
        <v>6.8469999999999995</v>
      </c>
      <c r="O52" s="88">
        <f t="shared" si="10"/>
        <v>38.296000000000006</v>
      </c>
      <c r="P52" s="88">
        <f t="shared" si="10"/>
        <v>6.5399999999999991</v>
      </c>
      <c r="Q52" s="88">
        <f t="shared" si="10"/>
        <v>54.469000000000001</v>
      </c>
      <c r="R52" s="88">
        <f t="shared" si="10"/>
        <v>123.001</v>
      </c>
      <c r="S52" s="88">
        <f t="shared" si="10"/>
        <v>58.385999999999996</v>
      </c>
      <c r="T52" s="88">
        <f t="shared" si="10"/>
        <v>72.783999999999992</v>
      </c>
      <c r="U52" s="88">
        <f t="shared" si="10"/>
        <v>49.117999999999995</v>
      </c>
      <c r="V52" s="88">
        <f t="shared" si="10"/>
        <v>48.362000000000002</v>
      </c>
      <c r="W52" s="88">
        <f t="shared" si="10"/>
        <v>115.65400000000001</v>
      </c>
      <c r="X52" s="88">
        <f t="shared" si="10"/>
        <v>44.679000000000002</v>
      </c>
      <c r="Y52" s="88">
        <f t="shared" si="10"/>
        <v>44.456000000000003</v>
      </c>
      <c r="Z52" s="89" t="str">
        <f t="shared" si="10"/>
        <v/>
      </c>
      <c r="AA52" s="104">
        <f>SUM(B52:Z52)</f>
        <v>1420.4960000000003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61.045000000000002</v>
      </c>
      <c r="C4" s="18">
        <v>53.433999999999997</v>
      </c>
      <c r="D4" s="18">
        <v>59.001000000000005</v>
      </c>
      <c r="E4" s="18">
        <v>60.37</v>
      </c>
      <c r="F4" s="18">
        <v>57.568000000000005</v>
      </c>
      <c r="G4" s="18">
        <v>88.143000000000001</v>
      </c>
      <c r="H4" s="18">
        <v>96.081000000000003</v>
      </c>
      <c r="I4" s="18">
        <v>91.713999999999999</v>
      </c>
      <c r="J4" s="18">
        <v>162.23499999999999</v>
      </c>
      <c r="K4" s="18">
        <v>16.816999999999997</v>
      </c>
      <c r="L4" s="18">
        <v>3.335</v>
      </c>
      <c r="M4" s="18">
        <v>8.1999999999999993</v>
      </c>
      <c r="N4" s="18">
        <v>6.8469999999999995</v>
      </c>
      <c r="O4" s="18">
        <v>38.295999999999999</v>
      </c>
      <c r="P4" s="18">
        <v>6.54</v>
      </c>
      <c r="Q4" s="18">
        <v>54.469000000000008</v>
      </c>
      <c r="R4" s="18">
        <v>123.00099999999999</v>
      </c>
      <c r="S4" s="18">
        <v>58.385999999999996</v>
      </c>
      <c r="T4" s="18">
        <v>72.783999999999992</v>
      </c>
      <c r="U4" s="18">
        <v>49.117999999999995</v>
      </c>
      <c r="V4" s="18">
        <v>48.361999999999995</v>
      </c>
      <c r="W4" s="18">
        <v>115.64699999999999</v>
      </c>
      <c r="X4" s="18">
        <v>44.679000000000002</v>
      </c>
      <c r="Y4" s="18">
        <v>44.456000000000003</v>
      </c>
      <c r="Z4" s="19"/>
      <c r="AA4" s="20">
        <f>SUM(B4:Z4)</f>
        <v>1420.528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107.95</v>
      </c>
      <c r="C7" s="28">
        <v>100.67</v>
      </c>
      <c r="D7" s="28">
        <v>97.07</v>
      </c>
      <c r="E7" s="28">
        <v>97.39</v>
      </c>
      <c r="F7" s="28">
        <v>100.43</v>
      </c>
      <c r="G7" s="28">
        <v>111.85</v>
      </c>
      <c r="H7" s="28">
        <v>125</v>
      </c>
      <c r="I7" s="28">
        <v>136.61000000000001</v>
      </c>
      <c r="J7" s="28">
        <v>75.67</v>
      </c>
      <c r="K7" s="28">
        <v>89.43</v>
      </c>
      <c r="L7" s="28">
        <v>33.31</v>
      </c>
      <c r="M7" s="28">
        <v>45.84</v>
      </c>
      <c r="N7" s="28">
        <v>69.7</v>
      </c>
      <c r="O7" s="28">
        <v>79.56</v>
      </c>
      <c r="P7" s="28">
        <v>65.09</v>
      </c>
      <c r="Q7" s="28">
        <v>130.94</v>
      </c>
      <c r="R7" s="28">
        <v>156.93</v>
      </c>
      <c r="S7" s="28">
        <v>203.56</v>
      </c>
      <c r="T7" s="28">
        <v>163.92</v>
      </c>
      <c r="U7" s="28">
        <v>175</v>
      </c>
      <c r="V7" s="28">
        <v>154</v>
      </c>
      <c r="W7" s="28">
        <v>118.61</v>
      </c>
      <c r="X7" s="28">
        <v>112.08</v>
      </c>
      <c r="Y7" s="28">
        <v>100.14</v>
      </c>
      <c r="Z7" s="29"/>
      <c r="AA7" s="30">
        <f>IF(SUM(B7:Z7)&lt;&gt;0,AVERAGEIF(B7:Z7,"&lt;&gt;"""),"")</f>
        <v>110.44791666666667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15</v>
      </c>
      <c r="R12" s="52">
        <v>75.028999999999996</v>
      </c>
      <c r="S12" s="52">
        <v>28.280999999999999</v>
      </c>
      <c r="T12" s="52"/>
      <c r="U12" s="52"/>
      <c r="V12" s="52"/>
      <c r="W12" s="52"/>
      <c r="X12" s="52"/>
      <c r="Y12" s="52"/>
      <c r="Z12" s="53"/>
      <c r="AA12" s="54">
        <f t="shared" si="0"/>
        <v>118.31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21.045999999999999</v>
      </c>
      <c r="C14" s="57">
        <v>6.593</v>
      </c>
      <c r="D14" s="57">
        <v>7.1020000000000003</v>
      </c>
      <c r="E14" s="57">
        <v>6.8170000000000002</v>
      </c>
      <c r="F14" s="57">
        <v>7.347999999999999</v>
      </c>
      <c r="G14" s="57">
        <v>24.097000000000001</v>
      </c>
      <c r="H14" s="57">
        <v>6.4939999999999998</v>
      </c>
      <c r="I14" s="57">
        <v>28.356999999999999</v>
      </c>
      <c r="J14" s="57">
        <v>86.281999999999996</v>
      </c>
      <c r="K14" s="57"/>
      <c r="L14" s="57"/>
      <c r="M14" s="57"/>
      <c r="N14" s="57"/>
      <c r="O14" s="57">
        <v>22.745999999999999</v>
      </c>
      <c r="P14" s="57">
        <v>0.31900000000000001</v>
      </c>
      <c r="Q14" s="57">
        <v>6.8640000000000008</v>
      </c>
      <c r="R14" s="57">
        <v>1.7269999999999999</v>
      </c>
      <c r="S14" s="57">
        <v>1.1709999999999998</v>
      </c>
      <c r="T14" s="57">
        <v>6.1920000000000002</v>
      </c>
      <c r="U14" s="57">
        <v>4.0979999999999999</v>
      </c>
      <c r="V14" s="57">
        <v>4.3629999999999995</v>
      </c>
      <c r="W14" s="57">
        <v>2.2880000000000003</v>
      </c>
      <c r="X14" s="57">
        <v>2.8780000000000001</v>
      </c>
      <c r="Y14" s="57">
        <v>2.7530000000000001</v>
      </c>
      <c r="Z14" s="58"/>
      <c r="AA14" s="59">
        <f t="shared" si="0"/>
        <v>249.53500000000003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21.045999999999999</v>
      </c>
      <c r="C16" s="62">
        <f t="shared" ref="C16:Z16" si="1">IF(LEN(C$2)&gt;0,SUM(C10:C15),"")</f>
        <v>6.593</v>
      </c>
      <c r="D16" s="62">
        <f t="shared" si="1"/>
        <v>7.1020000000000003</v>
      </c>
      <c r="E16" s="62">
        <f t="shared" si="1"/>
        <v>6.8170000000000002</v>
      </c>
      <c r="F16" s="62">
        <f t="shared" si="1"/>
        <v>7.347999999999999</v>
      </c>
      <c r="G16" s="62">
        <f t="shared" si="1"/>
        <v>24.097000000000001</v>
      </c>
      <c r="H16" s="62">
        <f t="shared" si="1"/>
        <v>6.4939999999999998</v>
      </c>
      <c r="I16" s="62">
        <f t="shared" si="1"/>
        <v>28.356999999999999</v>
      </c>
      <c r="J16" s="62">
        <f t="shared" si="1"/>
        <v>86.281999999999996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22.745999999999999</v>
      </c>
      <c r="P16" s="62">
        <f t="shared" si="1"/>
        <v>0.31900000000000001</v>
      </c>
      <c r="Q16" s="62">
        <f t="shared" si="1"/>
        <v>21.864000000000001</v>
      </c>
      <c r="R16" s="62">
        <f t="shared" si="1"/>
        <v>76.756</v>
      </c>
      <c r="S16" s="62">
        <f t="shared" si="1"/>
        <v>29.451999999999998</v>
      </c>
      <c r="T16" s="62">
        <f t="shared" si="1"/>
        <v>6.1920000000000002</v>
      </c>
      <c r="U16" s="62">
        <f t="shared" si="1"/>
        <v>4.0979999999999999</v>
      </c>
      <c r="V16" s="62">
        <f t="shared" si="1"/>
        <v>4.3629999999999995</v>
      </c>
      <c r="W16" s="62">
        <f t="shared" si="1"/>
        <v>2.2880000000000003</v>
      </c>
      <c r="X16" s="62">
        <f t="shared" si="1"/>
        <v>2.8780000000000001</v>
      </c>
      <c r="Y16" s="62">
        <f t="shared" si="1"/>
        <v>2.7530000000000001</v>
      </c>
      <c r="Z16" s="63" t="str">
        <f t="shared" si="1"/>
        <v/>
      </c>
      <c r="AA16" s="64">
        <f>SUM(AA10:AA15)</f>
        <v>367.84500000000003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2.6</v>
      </c>
      <c r="K19" s="72">
        <v>2.2999999999999998</v>
      </c>
      <c r="L19" s="72">
        <v>2.1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16</v>
      </c>
    </row>
    <row r="20" spans="1:27" ht="24.95" customHeight="1" x14ac:dyDescent="0.2">
      <c r="A20" s="75" t="s">
        <v>15</v>
      </c>
      <c r="B20" s="76">
        <v>5.3780000000000001</v>
      </c>
      <c r="C20" s="77">
        <v>10.838999999999999</v>
      </c>
      <c r="D20" s="77">
        <v>15.618</v>
      </c>
      <c r="E20" s="77">
        <v>17.074000000000002</v>
      </c>
      <c r="F20" s="77">
        <v>13.512</v>
      </c>
      <c r="G20" s="77">
        <v>24.121000000000002</v>
      </c>
      <c r="H20" s="77">
        <v>6.7279999999999998</v>
      </c>
      <c r="I20" s="77">
        <v>11.466999999999999</v>
      </c>
      <c r="J20" s="77">
        <v>21.966999999999999</v>
      </c>
      <c r="K20" s="77">
        <v>6.7610000000000001</v>
      </c>
      <c r="L20" s="77">
        <v>0.05</v>
      </c>
      <c r="M20" s="77">
        <v>1.113</v>
      </c>
      <c r="N20" s="77">
        <v>0.02</v>
      </c>
      <c r="O20" s="77">
        <v>0.01</v>
      </c>
      <c r="P20" s="77">
        <v>0.01</v>
      </c>
      <c r="Q20" s="77"/>
      <c r="R20" s="77"/>
      <c r="S20" s="77"/>
      <c r="T20" s="77">
        <v>17.923000000000002</v>
      </c>
      <c r="U20" s="77"/>
      <c r="V20" s="77"/>
      <c r="W20" s="77"/>
      <c r="X20" s="77"/>
      <c r="Y20" s="77"/>
      <c r="Z20" s="78"/>
      <c r="AA20" s="79">
        <f t="shared" si="2"/>
        <v>152.59100000000001</v>
      </c>
    </row>
    <row r="21" spans="1:27" ht="24.95" customHeight="1" x14ac:dyDescent="0.2">
      <c r="A21" s="75" t="s">
        <v>16</v>
      </c>
      <c r="B21" s="80">
        <v>34.620999999999995</v>
      </c>
      <c r="C21" s="81">
        <v>36.001999999999995</v>
      </c>
      <c r="D21" s="81">
        <v>36.280999999999999</v>
      </c>
      <c r="E21" s="81">
        <v>36.478999999999999</v>
      </c>
      <c r="F21" s="81">
        <v>36.707999999999998</v>
      </c>
      <c r="G21" s="81">
        <v>39.924999999999997</v>
      </c>
      <c r="H21" s="81">
        <v>11.359</v>
      </c>
      <c r="I21" s="81">
        <v>51.89</v>
      </c>
      <c r="J21" s="81">
        <v>51.385999999999996</v>
      </c>
      <c r="K21" s="81">
        <v>7.7559999999999993</v>
      </c>
      <c r="L21" s="81">
        <v>1.1850000000000001</v>
      </c>
      <c r="M21" s="81">
        <v>4.9870000000000001</v>
      </c>
      <c r="N21" s="81">
        <v>4.7270000000000003</v>
      </c>
      <c r="O21" s="81">
        <v>10.74</v>
      </c>
      <c r="P21" s="81">
        <v>6.2109999999999994</v>
      </c>
      <c r="Q21" s="81">
        <v>32.605000000000004</v>
      </c>
      <c r="R21" s="81">
        <v>46.245000000000005</v>
      </c>
      <c r="S21" s="81">
        <v>28.933999999999997</v>
      </c>
      <c r="T21" s="81">
        <v>48.668999999999997</v>
      </c>
      <c r="U21" s="81">
        <v>45.019999999999996</v>
      </c>
      <c r="V21" s="81">
        <v>43.998999999999995</v>
      </c>
      <c r="W21" s="81">
        <v>22.959</v>
      </c>
      <c r="X21" s="81">
        <v>41.801000000000002</v>
      </c>
      <c r="Y21" s="81">
        <v>41.703000000000003</v>
      </c>
      <c r="Z21" s="78"/>
      <c r="AA21" s="79">
        <f t="shared" si="2"/>
        <v>722.19199999999989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39.998999999999995</v>
      </c>
      <c r="C26" s="88">
        <f t="shared" ref="C26:Z26" si="3">IF(LEN(C$2)&gt;0,SUM(C19:C25),"")</f>
        <v>46.840999999999994</v>
      </c>
      <c r="D26" s="88">
        <f t="shared" si="3"/>
        <v>51.899000000000001</v>
      </c>
      <c r="E26" s="88">
        <f t="shared" si="3"/>
        <v>53.552999999999997</v>
      </c>
      <c r="F26" s="88">
        <f t="shared" si="3"/>
        <v>50.22</v>
      </c>
      <c r="G26" s="88">
        <f t="shared" si="3"/>
        <v>64.045999999999992</v>
      </c>
      <c r="H26" s="88">
        <f t="shared" si="3"/>
        <v>18.087</v>
      </c>
      <c r="I26" s="88">
        <f t="shared" si="3"/>
        <v>63.356999999999999</v>
      </c>
      <c r="J26" s="88">
        <f t="shared" si="3"/>
        <v>75.953000000000003</v>
      </c>
      <c r="K26" s="88">
        <f t="shared" si="3"/>
        <v>16.817</v>
      </c>
      <c r="L26" s="88">
        <f t="shared" si="3"/>
        <v>3.335</v>
      </c>
      <c r="M26" s="88">
        <f t="shared" si="3"/>
        <v>8.1999999999999993</v>
      </c>
      <c r="N26" s="88">
        <f t="shared" si="3"/>
        <v>6.8470000000000004</v>
      </c>
      <c r="O26" s="88">
        <f t="shared" si="3"/>
        <v>15.55</v>
      </c>
      <c r="P26" s="88">
        <f t="shared" si="3"/>
        <v>6.2209999999999992</v>
      </c>
      <c r="Q26" s="88">
        <f t="shared" si="3"/>
        <v>32.605000000000004</v>
      </c>
      <c r="R26" s="88">
        <f t="shared" si="3"/>
        <v>46.245000000000005</v>
      </c>
      <c r="S26" s="88">
        <f t="shared" si="3"/>
        <v>28.933999999999997</v>
      </c>
      <c r="T26" s="88">
        <f t="shared" si="3"/>
        <v>66.591999999999999</v>
      </c>
      <c r="U26" s="88">
        <f t="shared" si="3"/>
        <v>45.019999999999996</v>
      </c>
      <c r="V26" s="88">
        <f t="shared" si="3"/>
        <v>43.998999999999995</v>
      </c>
      <c r="W26" s="88">
        <f t="shared" si="3"/>
        <v>22.959</v>
      </c>
      <c r="X26" s="88">
        <f t="shared" si="3"/>
        <v>41.801000000000002</v>
      </c>
      <c r="Y26" s="88">
        <f t="shared" si="3"/>
        <v>41.703000000000003</v>
      </c>
      <c r="Z26" s="89" t="str">
        <f t="shared" si="3"/>
        <v/>
      </c>
      <c r="AA26" s="90">
        <f>SUM(AA19:AA25)</f>
        <v>890.7829999999999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61.045000000000002</v>
      </c>
      <c r="C30" s="77">
        <v>53.433999999999997</v>
      </c>
      <c r="D30" s="77">
        <v>59.000999999999998</v>
      </c>
      <c r="E30" s="77">
        <v>60.37</v>
      </c>
      <c r="F30" s="77">
        <v>57.567999999999998</v>
      </c>
      <c r="G30" s="77">
        <v>88.143000000000001</v>
      </c>
      <c r="H30" s="77">
        <v>24.581</v>
      </c>
      <c r="I30" s="77">
        <v>91.713999999999999</v>
      </c>
      <c r="J30" s="77">
        <v>162.23500000000001</v>
      </c>
      <c r="K30" s="77">
        <v>16.817</v>
      </c>
      <c r="L30" s="77">
        <v>3.335</v>
      </c>
      <c r="M30" s="77">
        <v>8.1999999999999993</v>
      </c>
      <c r="N30" s="77">
        <v>6.8470000000000004</v>
      </c>
      <c r="O30" s="77">
        <v>38.295999999999999</v>
      </c>
      <c r="P30" s="77">
        <v>6.54</v>
      </c>
      <c r="Q30" s="77">
        <v>54.469000000000001</v>
      </c>
      <c r="R30" s="77">
        <v>123.001</v>
      </c>
      <c r="S30" s="77">
        <v>58.386000000000003</v>
      </c>
      <c r="T30" s="77">
        <v>72.784000000000006</v>
      </c>
      <c r="U30" s="77">
        <v>49.118000000000002</v>
      </c>
      <c r="V30" s="77">
        <v>48.362000000000002</v>
      </c>
      <c r="W30" s="77">
        <v>25.247</v>
      </c>
      <c r="X30" s="77">
        <v>44.679000000000002</v>
      </c>
      <c r="Y30" s="77">
        <v>44.456000000000003</v>
      </c>
      <c r="Z30" s="78"/>
      <c r="AA30" s="79">
        <f>SUM(B30:Z30)</f>
        <v>1258.6280000000004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61.045000000000002</v>
      </c>
      <c r="C32" s="62">
        <f t="shared" ref="C32:Z32" si="4">IF(LEN(C$2)&gt;0,SUM(C29:C31),"")</f>
        <v>53.433999999999997</v>
      </c>
      <c r="D32" s="62">
        <f t="shared" si="4"/>
        <v>59.000999999999998</v>
      </c>
      <c r="E32" s="62">
        <f t="shared" si="4"/>
        <v>60.37</v>
      </c>
      <c r="F32" s="62">
        <f t="shared" si="4"/>
        <v>57.567999999999998</v>
      </c>
      <c r="G32" s="62">
        <f t="shared" si="4"/>
        <v>88.143000000000001</v>
      </c>
      <c r="H32" s="62">
        <f t="shared" si="4"/>
        <v>24.581</v>
      </c>
      <c r="I32" s="62">
        <f t="shared" si="4"/>
        <v>91.713999999999999</v>
      </c>
      <c r="J32" s="62">
        <f t="shared" si="4"/>
        <v>162.23500000000001</v>
      </c>
      <c r="K32" s="62">
        <f t="shared" si="4"/>
        <v>16.817</v>
      </c>
      <c r="L32" s="62">
        <f t="shared" si="4"/>
        <v>3.335</v>
      </c>
      <c r="M32" s="62">
        <f t="shared" si="4"/>
        <v>8.1999999999999993</v>
      </c>
      <c r="N32" s="62">
        <f t="shared" si="4"/>
        <v>6.8470000000000004</v>
      </c>
      <c r="O32" s="62">
        <f t="shared" si="4"/>
        <v>38.295999999999999</v>
      </c>
      <c r="P32" s="62">
        <f t="shared" si="4"/>
        <v>6.54</v>
      </c>
      <c r="Q32" s="62">
        <f t="shared" si="4"/>
        <v>54.469000000000001</v>
      </c>
      <c r="R32" s="62">
        <f t="shared" si="4"/>
        <v>123.001</v>
      </c>
      <c r="S32" s="62">
        <f t="shared" si="4"/>
        <v>58.386000000000003</v>
      </c>
      <c r="T32" s="62">
        <f t="shared" si="4"/>
        <v>72.784000000000006</v>
      </c>
      <c r="U32" s="62">
        <f t="shared" si="4"/>
        <v>49.118000000000002</v>
      </c>
      <c r="V32" s="62">
        <f t="shared" si="4"/>
        <v>48.362000000000002</v>
      </c>
      <c r="W32" s="62">
        <f t="shared" si="4"/>
        <v>25.247</v>
      </c>
      <c r="X32" s="62">
        <f t="shared" si="4"/>
        <v>44.679000000000002</v>
      </c>
      <c r="Y32" s="62">
        <f t="shared" si="4"/>
        <v>44.456000000000003</v>
      </c>
      <c r="Z32" s="63" t="str">
        <f t="shared" si="4"/>
        <v/>
      </c>
      <c r="AA32" s="64">
        <f>SUM(AA29:AA31)</f>
        <v>1258.6280000000004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71.5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90.4</v>
      </c>
      <c r="X39" s="99"/>
      <c r="Y39" s="99"/>
      <c r="Z39" s="100"/>
      <c r="AA39" s="79">
        <f t="shared" si="5"/>
        <v>161.9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71.5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90.4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161.9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71.5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90.4</v>
      </c>
      <c r="X47" s="99"/>
      <c r="Y47" s="99"/>
      <c r="Z47" s="100"/>
      <c r="AA47" s="79">
        <f t="shared" si="7"/>
        <v>161.9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71.5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90.4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161.9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61.044999999999995</v>
      </c>
      <c r="C52" s="88">
        <f t="shared" ref="C52:Z52" si="10">IF(LEN(C$2)&gt;0,SUM(C10:C15)+C26+C40,"")</f>
        <v>53.433999999999997</v>
      </c>
      <c r="D52" s="88">
        <f t="shared" si="10"/>
        <v>59.001000000000005</v>
      </c>
      <c r="E52" s="88">
        <f t="shared" si="10"/>
        <v>60.37</v>
      </c>
      <c r="F52" s="88">
        <f t="shared" si="10"/>
        <v>57.567999999999998</v>
      </c>
      <c r="G52" s="88">
        <f t="shared" si="10"/>
        <v>88.143000000000001</v>
      </c>
      <c r="H52" s="88">
        <f t="shared" si="10"/>
        <v>96.081000000000003</v>
      </c>
      <c r="I52" s="88">
        <f t="shared" si="10"/>
        <v>91.713999999999999</v>
      </c>
      <c r="J52" s="88">
        <f t="shared" si="10"/>
        <v>162.23500000000001</v>
      </c>
      <c r="K52" s="88">
        <f t="shared" si="10"/>
        <v>16.817</v>
      </c>
      <c r="L52" s="88">
        <f t="shared" si="10"/>
        <v>3.335</v>
      </c>
      <c r="M52" s="88">
        <f t="shared" si="10"/>
        <v>8.1999999999999993</v>
      </c>
      <c r="N52" s="88">
        <f t="shared" si="10"/>
        <v>6.8470000000000004</v>
      </c>
      <c r="O52" s="88">
        <f t="shared" si="10"/>
        <v>38.295999999999999</v>
      </c>
      <c r="P52" s="88">
        <f t="shared" si="10"/>
        <v>6.5399999999999991</v>
      </c>
      <c r="Q52" s="88">
        <f t="shared" si="10"/>
        <v>54.469000000000008</v>
      </c>
      <c r="R52" s="88">
        <f t="shared" si="10"/>
        <v>123.001</v>
      </c>
      <c r="S52" s="88">
        <f t="shared" si="10"/>
        <v>58.385999999999996</v>
      </c>
      <c r="T52" s="88">
        <f t="shared" si="10"/>
        <v>72.783999999999992</v>
      </c>
      <c r="U52" s="88">
        <f t="shared" si="10"/>
        <v>49.117999999999995</v>
      </c>
      <c r="V52" s="88">
        <f t="shared" si="10"/>
        <v>48.361999999999995</v>
      </c>
      <c r="W52" s="88">
        <f t="shared" si="10"/>
        <v>115.64700000000001</v>
      </c>
      <c r="X52" s="88">
        <f t="shared" si="10"/>
        <v>44.679000000000002</v>
      </c>
      <c r="Y52" s="88">
        <f t="shared" si="10"/>
        <v>44.456000000000003</v>
      </c>
      <c r="Z52" s="89" t="str">
        <f t="shared" si="10"/>
        <v/>
      </c>
      <c r="AA52" s="104">
        <f>SUM(B52:Z52)</f>
        <v>1420.528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-87.2</v>
      </c>
      <c r="H4" s="18">
        <v>71.5</v>
      </c>
      <c r="I4" s="18">
        <v>-90.5</v>
      </c>
      <c r="J4" s="18"/>
      <c r="K4" s="18"/>
      <c r="L4" s="18"/>
      <c r="M4" s="18"/>
      <c r="N4" s="18"/>
      <c r="O4" s="18"/>
      <c r="P4" s="18"/>
      <c r="Q4" s="18"/>
      <c r="R4" s="18">
        <v>-92.9</v>
      </c>
      <c r="S4" s="18"/>
      <c r="T4" s="18">
        <v>-50.5</v>
      </c>
      <c r="U4" s="18"/>
      <c r="V4" s="18"/>
      <c r="W4" s="18">
        <v>90.4</v>
      </c>
      <c r="X4" s="18"/>
      <c r="Y4" s="18"/>
      <c r="Z4" s="19"/>
      <c r="AA4" s="111">
        <f>SUM(B4:Z4)</f>
        <v>-159.20000000000002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107.95</v>
      </c>
      <c r="C7" s="117">
        <v>100.67</v>
      </c>
      <c r="D7" s="117">
        <v>97.07</v>
      </c>
      <c r="E7" s="117">
        <v>97.39</v>
      </c>
      <c r="F7" s="117">
        <v>100.43</v>
      </c>
      <c r="G7" s="117">
        <v>111.85</v>
      </c>
      <c r="H7" s="117">
        <v>125</v>
      </c>
      <c r="I7" s="117">
        <v>136.61000000000001</v>
      </c>
      <c r="J7" s="117">
        <v>75.67</v>
      </c>
      <c r="K7" s="117">
        <v>89.43</v>
      </c>
      <c r="L7" s="117">
        <v>33.31</v>
      </c>
      <c r="M7" s="117">
        <v>45.84</v>
      </c>
      <c r="N7" s="117">
        <v>69.7</v>
      </c>
      <c r="O7" s="117">
        <v>79.56</v>
      </c>
      <c r="P7" s="117">
        <v>65.09</v>
      </c>
      <c r="Q7" s="117">
        <v>130.94</v>
      </c>
      <c r="R7" s="117">
        <v>156.93</v>
      </c>
      <c r="S7" s="117">
        <v>203.56</v>
      </c>
      <c r="T7" s="117">
        <v>163.92</v>
      </c>
      <c r="U7" s="117">
        <v>175</v>
      </c>
      <c r="V7" s="117">
        <v>154</v>
      </c>
      <c r="W7" s="117">
        <v>118.61</v>
      </c>
      <c r="X7" s="117">
        <v>112.08</v>
      </c>
      <c r="Y7" s="117">
        <v>100.14</v>
      </c>
      <c r="Z7" s="118"/>
      <c r="AA7" s="119">
        <f>IF(SUM(B7:Z7)&lt;&gt;0,AVERAGEIF(B7:Z7,"&lt;&gt;"""),"")</f>
        <v>110.44791666666667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87.2</v>
      </c>
      <c r="H15" s="133"/>
      <c r="I15" s="133">
        <v>90.5</v>
      </c>
      <c r="J15" s="133"/>
      <c r="K15" s="133"/>
      <c r="L15" s="133"/>
      <c r="M15" s="133"/>
      <c r="N15" s="133"/>
      <c r="O15" s="133"/>
      <c r="P15" s="133"/>
      <c r="Q15" s="133"/>
      <c r="R15" s="133">
        <v>92.9</v>
      </c>
      <c r="S15" s="133"/>
      <c r="T15" s="133">
        <v>50.5</v>
      </c>
      <c r="U15" s="133"/>
      <c r="V15" s="133"/>
      <c r="W15" s="133"/>
      <c r="X15" s="133"/>
      <c r="Y15" s="133"/>
      <c r="Z15" s="131"/>
      <c r="AA15" s="132">
        <f t="shared" si="0"/>
        <v>321.10000000000002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87.2</v>
      </c>
      <c r="H16" s="135">
        <f t="shared" si="1"/>
        <v>0</v>
      </c>
      <c r="I16" s="135">
        <f t="shared" si="1"/>
        <v>90.5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92.9</v>
      </c>
      <c r="S16" s="135">
        <f t="shared" si="1"/>
        <v>0</v>
      </c>
      <c r="T16" s="135">
        <f t="shared" si="1"/>
        <v>50.5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321.10000000000002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71.5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90.4</v>
      </c>
      <c r="X23" s="133"/>
      <c r="Y23" s="133"/>
      <c r="Z23" s="131"/>
      <c r="AA23" s="132">
        <f t="shared" si="2"/>
        <v>161.9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71.5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90.4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161.9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2024-11-06T14:34:52Z</dcterms:created>
  <dcterms:modified xsi:type="dcterms:W3CDTF">2024-11-06T14:34:54Z</dcterms:modified>
</cp:coreProperties>
</file>