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<sst xmlns="http://schemas.openxmlformats.org/spreadsheetml/2006/main" count="119" uniqueCount="54">
  <si>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05/11/2024 16:27:33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</si>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</sst>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64-414A-8472-9C8AF33628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64-414A-8472-9C8AF33628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4.5990000000000002</c:v>
                </c:pt>
                <c:pt idx="10">
                  <c:v>4.7750000000000004</c:v>
                </c:pt>
                <c:pt idx="11">
                  <c:v>5.8219999999999992</c:v>
                </c:pt>
                <c:pt idx="12">
                  <c:v>6.0330000000000004</c:v>
                </c:pt>
                <c:pt idx="13">
                  <c:v>3.95</c:v>
                </c:pt>
                <c:pt idx="14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4-414A-8472-9C8AF33628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1.3540000000000001</c:v>
                </c:pt>
                <c:pt idx="1">
                  <c:v>1.347</c:v>
                </c:pt>
                <c:pt idx="2">
                  <c:v>3.714</c:v>
                </c:pt>
                <c:pt idx="3">
                  <c:v>3.3290000000000002</c:v>
                </c:pt>
                <c:pt idx="4">
                  <c:v>1.359</c:v>
                </c:pt>
                <c:pt idx="12">
                  <c:v>1.337</c:v>
                </c:pt>
                <c:pt idx="13">
                  <c:v>3.6129999999999995</c:v>
                </c:pt>
                <c:pt idx="14">
                  <c:v>5.6950000000000003</c:v>
                </c:pt>
                <c:pt idx="15">
                  <c:v>1.95</c:v>
                </c:pt>
                <c:pt idx="20">
                  <c:v>0.72</c:v>
                </c:pt>
                <c:pt idx="21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4-414A-8472-9C8AF33628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64-414A-8472-9C8AF33628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64-414A-8472-9C8AF33628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64-414A-8472-9C8AF33628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64-414A-8472-9C8AF33628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64-414A-8472-9C8AF33628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43.488</c:v>
                </c:pt>
                <c:pt idx="1">
                  <c:v>47.695</c:v>
                </c:pt>
                <c:pt idx="2">
                  <c:v>44.631999999999998</c:v>
                </c:pt>
                <c:pt idx="3">
                  <c:v>45.03</c:v>
                </c:pt>
                <c:pt idx="4">
                  <c:v>47.023000000000003</c:v>
                </c:pt>
                <c:pt idx="5">
                  <c:v>120.70399999999999</c:v>
                </c:pt>
                <c:pt idx="6">
                  <c:v>1.524</c:v>
                </c:pt>
                <c:pt idx="7">
                  <c:v>65.072000000000003</c:v>
                </c:pt>
                <c:pt idx="8">
                  <c:v>82.21</c:v>
                </c:pt>
                <c:pt idx="15">
                  <c:v>142.012</c:v>
                </c:pt>
                <c:pt idx="16">
                  <c:v>48.036999999999999</c:v>
                </c:pt>
                <c:pt idx="18">
                  <c:v>51.536999999999999</c:v>
                </c:pt>
                <c:pt idx="22">
                  <c:v>38.246000000000002</c:v>
                </c:pt>
                <c:pt idx="23">
                  <c:v>54.986000000000004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64-414A-8472-9C8AF336287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65.599999999999994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44.8</c:v>
                </c:pt>
                <c:pt idx="18">
                  <c:v>0</c:v>
                </c:pt>
                <c:pt idx="19">
                  <c:v>41.2</c:v>
                </c:pt>
                <c:pt idx="20">
                  <c:v>20.7</c:v>
                </c:pt>
                <c:pt idx="21">
                  <c:v>29.4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64-414A-8472-9C8AF33628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0.89700000000000002</c:v>
                </c:pt>
                <c:pt idx="1">
                  <c:v>0.91300000000000003</c:v>
                </c:pt>
                <c:pt idx="2">
                  <c:v>0.89900000000000002</c:v>
                </c:pt>
                <c:pt idx="3">
                  <c:v>0.92200000000000004</c:v>
                </c:pt>
                <c:pt idx="4">
                  <c:v>0.94699999999999995</c:v>
                </c:pt>
                <c:pt idx="5">
                  <c:v>1.036</c:v>
                </c:pt>
                <c:pt idx="6">
                  <c:v>1.2829999999999999</c:v>
                </c:pt>
                <c:pt idx="7">
                  <c:v>1.554</c:v>
                </c:pt>
                <c:pt idx="8">
                  <c:v>3.052</c:v>
                </c:pt>
                <c:pt idx="9">
                  <c:v>19.576999999999998</c:v>
                </c:pt>
                <c:pt idx="10">
                  <c:v>11.718</c:v>
                </c:pt>
                <c:pt idx="11">
                  <c:v>12.081999999999999</c:v>
                </c:pt>
                <c:pt idx="12">
                  <c:v>24.549999999999997</c:v>
                </c:pt>
                <c:pt idx="13">
                  <c:v>3.472</c:v>
                </c:pt>
                <c:pt idx="14">
                  <c:v>2.7760000000000002</c:v>
                </c:pt>
                <c:pt idx="15">
                  <c:v>1.9179999999999999</c:v>
                </c:pt>
                <c:pt idx="16">
                  <c:v>1.107</c:v>
                </c:pt>
                <c:pt idx="17">
                  <c:v>0.56499999999999995</c:v>
                </c:pt>
                <c:pt idx="18">
                  <c:v>0.75800000000000001</c:v>
                </c:pt>
                <c:pt idx="19">
                  <c:v>0.873</c:v>
                </c:pt>
                <c:pt idx="20">
                  <c:v>5.1779999999999999</c:v>
                </c:pt>
                <c:pt idx="21">
                  <c:v>6.38</c:v>
                </c:pt>
                <c:pt idx="22">
                  <c:v>5.8289999999999997</c:v>
                </c:pt>
                <c:pt idx="23">
                  <c:v>0.88900000000000001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64-414A-8472-9C8AF33628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64-414A-8472-9C8AF33628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64-414A-8472-9C8AF3362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99.27</c:v>
                </c:pt>
                <c:pt idx="1">
                  <c:v>96.45</c:v>
                </c:pt>
                <c:pt idx="2">
                  <c:v>92.1</c:v>
                </c:pt>
                <c:pt idx="3">
                  <c:v>94.15</c:v>
                </c:pt>
                <c:pt idx="4">
                  <c:v>98.37</c:v>
                </c:pt>
                <c:pt idx="5">
                  <c:v>103.23</c:v>
                </c:pt>
                <c:pt idx="6">
                  <c:v>120.52</c:v>
                </c:pt>
                <c:pt idx="7">
                  <c:v>102</c:v>
                </c:pt>
                <c:pt idx="8">
                  <c:v>90.54</c:v>
                </c:pt>
                <c:pt idx="9">
                  <c:v>86.5</c:v>
                </c:pt>
                <c:pt idx="10">
                  <c:v>31.77</c:v>
                </c:pt>
                <c:pt idx="11">
                  <c:v>35.909999999999997</c:v>
                </c:pt>
                <c:pt idx="12">
                  <c:v>49.5</c:v>
                </c:pt>
                <c:pt idx="13">
                  <c:v>58.37</c:v>
                </c:pt>
                <c:pt idx="14">
                  <c:v>69.459999999999994</c:v>
                </c:pt>
                <c:pt idx="15">
                  <c:v>102.88</c:v>
                </c:pt>
                <c:pt idx="16">
                  <c:v>147.49</c:v>
                </c:pt>
                <c:pt idx="17">
                  <c:v>145.13</c:v>
                </c:pt>
                <c:pt idx="18">
                  <c:v>169.89</c:v>
                </c:pt>
                <c:pt idx="19">
                  <c:v>162.02000000000001</c:v>
                </c:pt>
                <c:pt idx="20">
                  <c:v>132.18</c:v>
                </c:pt>
                <c:pt idx="21">
                  <c:v>126.7</c:v>
                </c:pt>
                <c:pt idx="22">
                  <c:v>113.37</c:v>
                </c:pt>
                <c:pt idx="23">
                  <c:v>106.01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64-414A-8472-9C8AF3362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56-4DB0-B46D-614C8E4AB0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56-4DB0-B46D-614C8E4AB0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5.399</c:v>
                </c:pt>
                <c:pt idx="1">
                  <c:v>15.363</c:v>
                </c:pt>
                <c:pt idx="2">
                  <c:v>15.429</c:v>
                </c:pt>
                <c:pt idx="3">
                  <c:v>15.395</c:v>
                </c:pt>
                <c:pt idx="4">
                  <c:v>15.372</c:v>
                </c:pt>
                <c:pt idx="5">
                  <c:v>6.8849999999999998</c:v>
                </c:pt>
                <c:pt idx="6">
                  <c:v>10.760999999999999</c:v>
                </c:pt>
                <c:pt idx="7">
                  <c:v>15.093999999999999</c:v>
                </c:pt>
                <c:pt idx="8">
                  <c:v>11.366</c:v>
                </c:pt>
                <c:pt idx="9">
                  <c:v>6.2130000000000001</c:v>
                </c:pt>
                <c:pt idx="10">
                  <c:v>5.96</c:v>
                </c:pt>
                <c:pt idx="11">
                  <c:v>5.3599999999999994</c:v>
                </c:pt>
                <c:pt idx="12">
                  <c:v>0.04</c:v>
                </c:pt>
                <c:pt idx="13">
                  <c:v>2.4220000000000002</c:v>
                </c:pt>
                <c:pt idx="14">
                  <c:v>4.4569999999999999</c:v>
                </c:pt>
                <c:pt idx="15">
                  <c:v>22.808</c:v>
                </c:pt>
                <c:pt idx="16">
                  <c:v>5.4219999999999997</c:v>
                </c:pt>
                <c:pt idx="17">
                  <c:v>11.515000000000001</c:v>
                </c:pt>
                <c:pt idx="18">
                  <c:v>5.226</c:v>
                </c:pt>
                <c:pt idx="19">
                  <c:v>11.315</c:v>
                </c:pt>
                <c:pt idx="20">
                  <c:v>10.555</c:v>
                </c:pt>
                <c:pt idx="21">
                  <c:v>3</c:v>
                </c:pt>
                <c:pt idx="22">
                  <c:v>4</c:v>
                </c:pt>
                <c:pt idx="23">
                  <c:v>14.26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56-4DB0-B46D-614C8E4AB0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27.896000000000001</c:v>
                </c:pt>
                <c:pt idx="1">
                  <c:v>25.826000000000001</c:v>
                </c:pt>
                <c:pt idx="2">
                  <c:v>25.204999999999998</c:v>
                </c:pt>
                <c:pt idx="3">
                  <c:v>25.279999999999998</c:v>
                </c:pt>
                <c:pt idx="4">
                  <c:v>25.917999999999999</c:v>
                </c:pt>
                <c:pt idx="5">
                  <c:v>31.929000000000002</c:v>
                </c:pt>
                <c:pt idx="6">
                  <c:v>43.054000000000002</c:v>
                </c:pt>
                <c:pt idx="7">
                  <c:v>21.391999999999999</c:v>
                </c:pt>
                <c:pt idx="8">
                  <c:v>13.550999999999998</c:v>
                </c:pt>
                <c:pt idx="9">
                  <c:v>8.5749999999999993</c:v>
                </c:pt>
                <c:pt idx="10">
                  <c:v>7.1029999999999998</c:v>
                </c:pt>
                <c:pt idx="11">
                  <c:v>5.7169999999999996</c:v>
                </c:pt>
                <c:pt idx="12">
                  <c:v>0.35</c:v>
                </c:pt>
                <c:pt idx="13">
                  <c:v>5.6</c:v>
                </c:pt>
                <c:pt idx="14">
                  <c:v>5</c:v>
                </c:pt>
                <c:pt idx="15">
                  <c:v>43.893000000000001</c:v>
                </c:pt>
                <c:pt idx="16">
                  <c:v>29.773000000000003</c:v>
                </c:pt>
                <c:pt idx="17">
                  <c:v>16.475000000000001</c:v>
                </c:pt>
                <c:pt idx="18">
                  <c:v>20.923999999999999</c:v>
                </c:pt>
                <c:pt idx="19">
                  <c:v>18.259999999999998</c:v>
                </c:pt>
                <c:pt idx="20">
                  <c:v>9.4589999999999996</c:v>
                </c:pt>
                <c:pt idx="21">
                  <c:v>28.881</c:v>
                </c:pt>
                <c:pt idx="22">
                  <c:v>36.378</c:v>
                </c:pt>
                <c:pt idx="23">
                  <c:v>37.76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56-4DB0-B46D-614C8E4AB0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56-4DB0-B46D-614C8E4AB0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56-4DB0-B46D-614C8E4AB0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10.422000000000001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56-4DB0-B46D-614C8E4AB0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56-4DB0-B46D-614C8E4AB0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56-4DB0-B46D-614C8E4AB0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856-4DB0-B46D-614C8E4AB0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73.099999999999994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2.5</c:v>
                </c:pt>
                <c:pt idx="16">
                  <c:v>3.5</c:v>
                </c:pt>
                <c:pt idx="17">
                  <c:v>0</c:v>
                </c:pt>
                <c:pt idx="18">
                  <c:v>16.5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56-4DB0-B46D-614C8E4AB0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12.443999999999999</c:v>
                </c:pt>
                <c:pt idx="1">
                  <c:v>8.766</c:v>
                </c:pt>
                <c:pt idx="2">
                  <c:v>8.6110000000000007</c:v>
                </c:pt>
                <c:pt idx="3">
                  <c:v>8.6059999999999999</c:v>
                </c:pt>
                <c:pt idx="4">
                  <c:v>8.0389999999999997</c:v>
                </c:pt>
                <c:pt idx="5">
                  <c:v>9.8170000000000002</c:v>
                </c:pt>
                <c:pt idx="6">
                  <c:v>14.633000000000001</c:v>
                </c:pt>
                <c:pt idx="7">
                  <c:v>30.14</c:v>
                </c:pt>
                <c:pt idx="8">
                  <c:v>60.344999999999999</c:v>
                </c:pt>
                <c:pt idx="9">
                  <c:v>9.3879999999999999</c:v>
                </c:pt>
                <c:pt idx="10">
                  <c:v>3.43</c:v>
                </c:pt>
                <c:pt idx="11">
                  <c:v>6.827</c:v>
                </c:pt>
                <c:pt idx="12">
                  <c:v>21.108000000000001</c:v>
                </c:pt>
                <c:pt idx="13">
                  <c:v>3.0129999999999999</c:v>
                </c:pt>
                <c:pt idx="14">
                  <c:v>2.7639999999999998</c:v>
                </c:pt>
                <c:pt idx="15">
                  <c:v>72.678999999999988</c:v>
                </c:pt>
                <c:pt idx="16">
                  <c:v>10.486000000000001</c:v>
                </c:pt>
                <c:pt idx="17">
                  <c:v>17.404</c:v>
                </c:pt>
                <c:pt idx="18">
                  <c:v>9.6739999999999995</c:v>
                </c:pt>
                <c:pt idx="19">
                  <c:v>12.507999999999999</c:v>
                </c:pt>
                <c:pt idx="20">
                  <c:v>6.5390000000000006</c:v>
                </c:pt>
                <c:pt idx="21">
                  <c:v>4.8389999999999995</c:v>
                </c:pt>
                <c:pt idx="22">
                  <c:v>3.6970000000000001</c:v>
                </c:pt>
                <c:pt idx="23">
                  <c:v>3.8550000000000004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56-4DB0-B46D-614C8E4AB0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56-4DB0-B46D-614C8E4AB0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56-4DB0-B46D-614C8E4AB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99.27</c:v>
                </c:pt>
                <c:pt idx="1">
                  <c:v>96.45</c:v>
                </c:pt>
                <c:pt idx="2">
                  <c:v>92.1</c:v>
                </c:pt>
                <c:pt idx="3">
                  <c:v>94.15</c:v>
                </c:pt>
                <c:pt idx="4">
                  <c:v>98.37</c:v>
                </c:pt>
                <c:pt idx="5">
                  <c:v>103.23</c:v>
                </c:pt>
                <c:pt idx="6">
                  <c:v>120.52</c:v>
                </c:pt>
                <c:pt idx="7">
                  <c:v>102</c:v>
                </c:pt>
                <c:pt idx="8">
                  <c:v>90.54</c:v>
                </c:pt>
                <c:pt idx="9">
                  <c:v>86.5</c:v>
                </c:pt>
                <c:pt idx="10">
                  <c:v>31.77</c:v>
                </c:pt>
                <c:pt idx="11">
                  <c:v>35.909999999999997</c:v>
                </c:pt>
                <c:pt idx="12">
                  <c:v>49.5</c:v>
                </c:pt>
                <c:pt idx="13">
                  <c:v>58.37</c:v>
                </c:pt>
                <c:pt idx="14">
                  <c:v>69.459999999999994</c:v>
                </c:pt>
                <c:pt idx="15">
                  <c:v>102.88</c:v>
                </c:pt>
                <c:pt idx="16">
                  <c:v>147.49</c:v>
                </c:pt>
                <c:pt idx="17">
                  <c:v>145.13</c:v>
                </c:pt>
                <c:pt idx="18">
                  <c:v>169.89</c:v>
                </c:pt>
                <c:pt idx="19">
                  <c:v>162.02000000000001</c:v>
                </c:pt>
                <c:pt idx="20">
                  <c:v>132.18</c:v>
                </c:pt>
                <c:pt idx="21">
                  <c:v>126.7</c:v>
                </c:pt>
                <c:pt idx="22">
                  <c:v>113.37</c:v>
                </c:pt>
                <c:pt idx="23">
                  <c:v>106.01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56-4DB0-B46D-614C8E4AB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45.738999999999997</v>
      </c>
      <c r="C4" s="18">
        <v>49.954999999999998</v>
      </c>
      <c r="D4" s="18">
        <v>49.244999999999997</v>
      </c>
      <c r="E4" s="18">
        <v>49.280999999999999</v>
      </c>
      <c r="F4" s="18">
        <v>49.329000000000001</v>
      </c>
      <c r="G4" s="18">
        <v>121.74</v>
      </c>
      <c r="H4" s="18">
        <v>68.406999999999996</v>
      </c>
      <c r="I4" s="18">
        <v>66.626000000000005</v>
      </c>
      <c r="J4" s="18">
        <v>85.262</v>
      </c>
      <c r="K4" s="18">
        <v>24.175999999999998</v>
      </c>
      <c r="L4" s="18">
        <v>16.493000000000002</v>
      </c>
      <c r="M4" s="18">
        <v>17.903999999999996</v>
      </c>
      <c r="N4" s="18">
        <v>31.919999999999998</v>
      </c>
      <c r="O4" s="18">
        <v>11.034999999999998</v>
      </c>
      <c r="P4" s="18">
        <v>12.220999999999998</v>
      </c>
      <c r="Q4" s="18">
        <v>145.88</v>
      </c>
      <c r="R4" s="18">
        <v>49.143999999999998</v>
      </c>
      <c r="S4" s="18">
        <v>45.364999999999995</v>
      </c>
      <c r="T4" s="18">
        <v>52.295000000000002</v>
      </c>
      <c r="U4" s="18">
        <v>42.073</v>
      </c>
      <c r="V4" s="18">
        <v>26.597999999999999</v>
      </c>
      <c r="W4" s="18">
        <v>36.739999999999995</v>
      </c>
      <c r="X4" s="18">
        <v>44.075000000000003</v>
      </c>
      <c r="Y4" s="18">
        <v>55.875000000000007</v>
      </c>
      <c r="Z4" s="19"/>
      <c r="AA4" s="20">
        <f>SUM(B4:Z4)</f>
        <v>1197.3780000000002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99.27</v>
      </c>
      <c r="C7" s="28">
        <v>96.45</v>
      </c>
      <c r="D7" s="28">
        <v>92.1</v>
      </c>
      <c r="E7" s="28">
        <v>94.15</v>
      </c>
      <c r="F7" s="28">
        <v>98.37</v>
      </c>
      <c r="G7" s="28">
        <v>103.23</v>
      </c>
      <c r="H7" s="28">
        <v>120.52</v>
      </c>
      <c r="I7" s="28">
        <v>102</v>
      </c>
      <c r="J7" s="28">
        <v>90.54</v>
      </c>
      <c r="K7" s="28">
        <v>86.5</v>
      </c>
      <c r="L7" s="28">
        <v>31.77</v>
      </c>
      <c r="M7" s="28">
        <v>35.909999999999997</v>
      </c>
      <c r="N7" s="28">
        <v>49.5</v>
      </c>
      <c r="O7" s="28">
        <v>58.37</v>
      </c>
      <c r="P7" s="28">
        <v>69.459999999999994</v>
      </c>
      <c r="Q7" s="28">
        <v>102.88</v>
      </c>
      <c r="R7" s="28">
        <v>147.49</v>
      </c>
      <c r="S7" s="28">
        <v>145.13</v>
      </c>
      <c r="T7" s="28">
        <v>169.89</v>
      </c>
      <c r="U7" s="28">
        <v>162.02000000000001</v>
      </c>
      <c r="V7" s="28">
        <v>132.18</v>
      </c>
      <c r="W7" s="28">
        <v>126.7</v>
      </c>
      <c r="X7" s="28">
        <v>113.37</v>
      </c>
      <c r="Y7" s="28">
        <v>106.01</v>
      </c>
      <c r="Z7" s="29"/>
      <c r="AA7" s="30">
        <f>IF(SUM(B7:Z7)&lt;&gt;0,AVERAGEIF(B7:Z7,"&lt;&gt;"""),"")</f>
        <v>101.40874999999998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43.488</v>
      </c>
      <c r="C12" s="52">
        <v>47.695</v>
      </c>
      <c r="D12" s="52">
        <v>44.631999999999998</v>
      </c>
      <c r="E12" s="52">
        <v>45.03</v>
      </c>
      <c r="F12" s="52">
        <v>47.023000000000003</v>
      </c>
      <c r="G12" s="52">
        <v>120.70399999999999</v>
      </c>
      <c r="H12" s="52">
        <v>1.524</v>
      </c>
      <c r="I12" s="52">
        <v>65.072000000000003</v>
      </c>
      <c r="J12" s="52">
        <v>82.21</v>
      </c>
      <c r="K12" s="52"/>
      <c r="L12" s="52"/>
      <c r="M12" s="52"/>
      <c r="N12" s="52"/>
      <c r="O12" s="52"/>
      <c r="P12" s="52"/>
      <c r="Q12" s="52">
        <v>142.012</v>
      </c>
      <c r="R12" s="52">
        <v>48.036999999999999</v>
      </c>
      <c r="S12" s="52"/>
      <c r="T12" s="52">
        <v>51.536999999999999</v>
      </c>
      <c r="U12" s="52"/>
      <c r="V12" s="52"/>
      <c r="W12" s="52"/>
      <c r="X12" s="52">
        <v>38.246000000000002</v>
      </c>
      <c r="Y12" s="52">
        <v>54.986000000000004</v>
      </c>
      <c r="Z12" s="53"/>
      <c r="AA12" s="54">
        <f t="shared" si="0"/>
        <v>832.19600000000003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0.89700000000000002</v>
      </c>
      <c r="C14" s="57">
        <v>0.91300000000000003</v>
      </c>
      <c r="D14" s="57">
        <v>0.89900000000000002</v>
      </c>
      <c r="E14" s="57">
        <v>0.92200000000000004</v>
      </c>
      <c r="F14" s="57">
        <v>0.94699999999999995</v>
      </c>
      <c r="G14" s="57">
        <v>1.036</v>
      </c>
      <c r="H14" s="57">
        <v>1.2829999999999999</v>
      </c>
      <c r="I14" s="57">
        <v>1.554</v>
      </c>
      <c r="J14" s="57">
        <v>3.052</v>
      </c>
      <c r="K14" s="57">
        <v>19.576999999999998</v>
      </c>
      <c r="L14" s="57">
        <v>11.718</v>
      </c>
      <c r="M14" s="57">
        <v>12.081999999999999</v>
      </c>
      <c r="N14" s="57">
        <v>24.549999999999997</v>
      </c>
      <c r="O14" s="57">
        <v>3.472</v>
      </c>
      <c r="P14" s="57">
        <v>2.7760000000000002</v>
      </c>
      <c r="Q14" s="57">
        <v>1.9179999999999999</v>
      </c>
      <c r="R14" s="57">
        <v>1.107</v>
      </c>
      <c r="S14" s="57">
        <v>0.56499999999999995</v>
      </c>
      <c r="T14" s="57">
        <v>0.75800000000000001</v>
      </c>
      <c r="U14" s="57">
        <v>0.873</v>
      </c>
      <c r="V14" s="57">
        <v>5.1779999999999999</v>
      </c>
      <c r="W14" s="57">
        <v>6.38</v>
      </c>
      <c r="X14" s="57">
        <v>5.8289999999999997</v>
      </c>
      <c r="Y14" s="57">
        <v>0.88900000000000001</v>
      </c>
      <c r="Z14" s="58"/>
      <c r="AA14" s="59">
        <f t="shared" si="0"/>
        <v>109.17499999999998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44.384999999999998</v>
      </c>
      <c r="C16" s="62">
        <f t="shared" si="1"/>
        <v>48.607999999999997</v>
      </c>
      <c r="D16" s="62">
        <f t="shared" si="1"/>
        <v>45.530999999999999</v>
      </c>
      <c r="E16" s="62">
        <f t="shared" si="1"/>
        <v>45.951999999999998</v>
      </c>
      <c r="F16" s="62">
        <f t="shared" si="1"/>
        <v>47.970000000000006</v>
      </c>
      <c r="G16" s="62">
        <f t="shared" si="1"/>
        <v>121.74</v>
      </c>
      <c r="H16" s="62">
        <f t="shared" si="1"/>
        <v>2.8069999999999999</v>
      </c>
      <c r="I16" s="62">
        <f t="shared" si="1"/>
        <v>66.626000000000005</v>
      </c>
      <c r="J16" s="62">
        <f t="shared" si="1"/>
        <v>85.262</v>
      </c>
      <c r="K16" s="62">
        <f t="shared" si="1"/>
        <v>19.576999999999998</v>
      </c>
      <c r="L16" s="62">
        <f t="shared" si="1"/>
        <v>11.718</v>
      </c>
      <c r="M16" s="62">
        <f t="shared" si="1"/>
        <v>12.081999999999999</v>
      </c>
      <c r="N16" s="62">
        <f t="shared" si="1"/>
        <v>24.549999999999997</v>
      </c>
      <c r="O16" s="62">
        <f t="shared" si="1"/>
        <v>3.472</v>
      </c>
      <c r="P16" s="62">
        <f t="shared" si="1"/>
        <v>2.7760000000000002</v>
      </c>
      <c r="Q16" s="62">
        <f t="shared" si="1"/>
        <v>143.93</v>
      </c>
      <c r="R16" s="62">
        <f t="shared" si="1"/>
        <v>49.143999999999998</v>
      </c>
      <c r="S16" s="62">
        <f t="shared" si="1"/>
        <v>0.56499999999999995</v>
      </c>
      <c r="T16" s="62">
        <f t="shared" si="1"/>
        <v>52.295000000000002</v>
      </c>
      <c r="U16" s="62">
        <f t="shared" si="1"/>
        <v>0.873</v>
      </c>
      <c r="V16" s="62">
        <f t="shared" si="1"/>
        <v>5.1779999999999999</v>
      </c>
      <c r="W16" s="62">
        <f t="shared" si="1"/>
        <v>6.38</v>
      </c>
      <c r="X16" s="62">
        <f t="shared" si="1"/>
        <v>44.075000000000003</v>
      </c>
      <c r="Y16" s="62">
        <f t="shared" si="1"/>
        <v>55.875000000000007</v>
      </c>
      <c r="Z16" s="63" t="str">
        <f t="shared" si="1"/>
        <v/>
      </c>
      <c r="AA16" s="64">
        <f>SUM(AA10:AA15)</f>
        <v>941.37099999999998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4.5990000000000002</v>
      </c>
      <c r="L20" s="77">
        <v>4.7750000000000004</v>
      </c>
      <c r="M20" s="77">
        <v>5.8219999999999992</v>
      </c>
      <c r="N20" s="77">
        <v>6.0330000000000004</v>
      </c>
      <c r="O20" s="77">
        <v>3.95</v>
      </c>
      <c r="P20" s="77">
        <v>3.75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28.928999999999998</v>
      </c>
    </row>
    <row r="21" spans="1:27" ht="24.95" customHeight="1" x14ac:dyDescent="0.2">
      <c r="A21" s="75" t="s">
        <v>16</v>
      </c>
      <c r="B21" s="80">
        <v>1.3540000000000001</v>
      </c>
      <c r="C21" s="81">
        <v>1.347</v>
      </c>
      <c r="D21" s="81">
        <v>3.714</v>
      </c>
      <c r="E21" s="81">
        <v>3.3290000000000002</v>
      </c>
      <c r="F21" s="81">
        <v>1.359</v>
      </c>
      <c r="G21" s="81"/>
      <c r="H21" s="81"/>
      <c r="I21" s="81"/>
      <c r="J21" s="81"/>
      <c r="K21" s="81"/>
      <c r="L21" s="81"/>
      <c r="M21" s="81"/>
      <c r="N21" s="81">
        <v>1.337</v>
      </c>
      <c r="O21" s="81">
        <v>3.6129999999999995</v>
      </c>
      <c r="P21" s="81">
        <v>5.6950000000000003</v>
      </c>
      <c r="Q21" s="81">
        <v>1.95</v>
      </c>
      <c r="R21" s="81"/>
      <c r="S21" s="81"/>
      <c r="T21" s="81"/>
      <c r="U21" s="81"/>
      <c r="V21" s="81">
        <v>0.72</v>
      </c>
      <c r="W21" s="81">
        <v>0.96</v>
      </c>
      <c r="X21" s="81"/>
      <c r="Y21" s="81"/>
      <c r="Z21" s="78"/>
      <c r="AA21" s="79">
        <f t="shared" si="2"/>
        <v>25.377999999999997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1.3540000000000001</v>
      </c>
      <c r="C26" s="88">
        <f t="shared" si="3"/>
        <v>1.347</v>
      </c>
      <c r="D26" s="88">
        <f t="shared" si="3"/>
        <v>3.714</v>
      </c>
      <c r="E26" s="88">
        <f t="shared" si="3"/>
        <v>3.3290000000000002</v>
      </c>
      <c r="F26" s="88">
        <f t="shared" si="3"/>
        <v>1.359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4.5990000000000002</v>
      </c>
      <c r="L26" s="88">
        <f t="shared" si="3"/>
        <v>4.7750000000000004</v>
      </c>
      <c r="M26" s="88">
        <f t="shared" si="3"/>
        <v>5.8219999999999992</v>
      </c>
      <c r="N26" s="88">
        <f t="shared" si="3"/>
        <v>7.37</v>
      </c>
      <c r="O26" s="88">
        <f t="shared" si="3"/>
        <v>7.5629999999999997</v>
      </c>
      <c r="P26" s="88">
        <f t="shared" si="3"/>
        <v>9.4450000000000003</v>
      </c>
      <c r="Q26" s="88">
        <f t="shared" si="3"/>
        <v>1.95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0.72</v>
      </c>
      <c r="W26" s="88">
        <f t="shared" si="3"/>
        <v>0.96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54.306999999999995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45.738999999999997</v>
      </c>
      <c r="C30" s="77">
        <v>49.954999999999998</v>
      </c>
      <c r="D30" s="77">
        <v>49.244999999999997</v>
      </c>
      <c r="E30" s="77">
        <v>49.280999999999999</v>
      </c>
      <c r="F30" s="77">
        <v>49.329000000000001</v>
      </c>
      <c r="G30" s="77">
        <v>121.74</v>
      </c>
      <c r="H30" s="77">
        <v>2.8069999999999999</v>
      </c>
      <c r="I30" s="77">
        <v>66.626000000000005</v>
      </c>
      <c r="J30" s="77">
        <v>85.262</v>
      </c>
      <c r="K30" s="77">
        <v>24.175999999999998</v>
      </c>
      <c r="L30" s="77">
        <v>16.492999999999999</v>
      </c>
      <c r="M30" s="77">
        <v>17.904</v>
      </c>
      <c r="N30" s="77">
        <v>31.92</v>
      </c>
      <c r="O30" s="77">
        <v>11.035</v>
      </c>
      <c r="P30" s="77">
        <v>12.221</v>
      </c>
      <c r="Q30" s="77">
        <v>145.88</v>
      </c>
      <c r="R30" s="77">
        <v>49.143999999999998</v>
      </c>
      <c r="S30" s="77">
        <v>0.56499999999999995</v>
      </c>
      <c r="T30" s="77">
        <v>52.295000000000002</v>
      </c>
      <c r="U30" s="77">
        <v>0.873</v>
      </c>
      <c r="V30" s="77">
        <v>5.8979999999999997</v>
      </c>
      <c r="W30" s="77">
        <v>7.34</v>
      </c>
      <c r="X30" s="77">
        <v>44.075000000000003</v>
      </c>
      <c r="Y30" s="77">
        <v>55.875</v>
      </c>
      <c r="Z30" s="78"/>
      <c r="AA30" s="79">
        <f>SUM(B30:Z30)</f>
        <v>995.67800000000011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45.738999999999997</v>
      </c>
      <c r="C32" s="62">
        <f t="shared" ref="C32:Z32" si="4">IF(LEN(C$2)&gt;0,SUM(C29:C31),"")</f>
        <v>49.954999999999998</v>
      </c>
      <c r="D32" s="62">
        <f t="shared" si="4"/>
        <v>49.244999999999997</v>
      </c>
      <c r="E32" s="62">
        <f t="shared" si="4"/>
        <v>49.280999999999999</v>
      </c>
      <c r="F32" s="62">
        <f t="shared" si="4"/>
        <v>49.329000000000001</v>
      </c>
      <c r="G32" s="62">
        <f t="shared" si="4"/>
        <v>121.74</v>
      </c>
      <c r="H32" s="62">
        <f t="shared" si="4"/>
        <v>2.8069999999999999</v>
      </c>
      <c r="I32" s="62">
        <f t="shared" si="4"/>
        <v>66.626000000000005</v>
      </c>
      <c r="J32" s="62">
        <f t="shared" si="4"/>
        <v>85.262</v>
      </c>
      <c r="K32" s="62">
        <f t="shared" si="4"/>
        <v>24.175999999999998</v>
      </c>
      <c r="L32" s="62">
        <f t="shared" si="4"/>
        <v>16.492999999999999</v>
      </c>
      <c r="M32" s="62">
        <f t="shared" si="4"/>
        <v>17.904</v>
      </c>
      <c r="N32" s="62">
        <f t="shared" si="4"/>
        <v>31.92</v>
      </c>
      <c r="O32" s="62">
        <f t="shared" si="4"/>
        <v>11.035</v>
      </c>
      <c r="P32" s="62">
        <f t="shared" si="4"/>
        <v>12.221</v>
      </c>
      <c r="Q32" s="62">
        <f t="shared" si="4"/>
        <v>145.88</v>
      </c>
      <c r="R32" s="62">
        <f t="shared" si="4"/>
        <v>49.143999999999998</v>
      </c>
      <c r="S32" s="62">
        <f t="shared" si="4"/>
        <v>0.56499999999999995</v>
      </c>
      <c r="T32" s="62">
        <f t="shared" si="4"/>
        <v>52.295000000000002</v>
      </c>
      <c r="U32" s="62">
        <f t="shared" si="4"/>
        <v>0.873</v>
      </c>
      <c r="V32" s="62">
        <f t="shared" si="4"/>
        <v>5.8979999999999997</v>
      </c>
      <c r="W32" s="62">
        <f t="shared" si="4"/>
        <v>7.34</v>
      </c>
      <c r="X32" s="62">
        <f t="shared" si="4"/>
        <v>44.075000000000003</v>
      </c>
      <c r="Y32" s="62">
        <f t="shared" si="4"/>
        <v>55.875</v>
      </c>
      <c r="Z32" s="63" t="str">
        <f t="shared" si="4"/>
        <v/>
      </c>
      <c r="AA32" s="64">
        <f>SUM(AA29:AA31)</f>
        <v>995.67800000000011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65.599999999999994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44.8</v>
      </c>
      <c r="T39" s="99"/>
      <c r="U39" s="99">
        <v>41.2</v>
      </c>
      <c r="V39" s="99">
        <v>20.7</v>
      </c>
      <c r="W39" s="99">
        <v>29.4</v>
      </c>
      <c r="X39" s="99"/>
      <c r="Y39" s="99"/>
      <c r="Z39" s="100"/>
      <c r="AA39" s="79">
        <f t="shared" si="5"/>
        <v>201.7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65.599999999999994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44.8</v>
      </c>
      <c r="T40" s="88">
        <f t="shared" si="6"/>
        <v>0</v>
      </c>
      <c r="U40" s="88">
        <f t="shared" si="6"/>
        <v>41.2</v>
      </c>
      <c r="V40" s="88">
        <f t="shared" si="6"/>
        <v>20.7</v>
      </c>
      <c r="W40" s="88">
        <f t="shared" si="6"/>
        <v>29.4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65.599999999999994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44.8</v>
      </c>
      <c r="T47" s="99"/>
      <c r="U47" s="99">
        <v>41.2</v>
      </c>
      <c r="V47" s="99">
        <v>20.7</v>
      </c>
      <c r="W47" s="99">
        <v>29.4</v>
      </c>
      <c r="X47" s="99"/>
      <c r="Y47" s="99"/>
      <c r="Z47" s="100"/>
      <c r="AA47" s="79">
        <f t="shared" si="7"/>
        <v>201.7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65.599999999999994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44.8</v>
      </c>
      <c r="T49" s="88">
        <f t="shared" si="8"/>
        <v>0</v>
      </c>
      <c r="U49" s="88">
        <f t="shared" si="8"/>
        <v>41.2</v>
      </c>
      <c r="V49" s="88">
        <f t="shared" si="8"/>
        <v>20.7</v>
      </c>
      <c r="W49" s="88">
        <f t="shared" si="8"/>
        <v>29.4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45.738999999999997</v>
      </c>
      <c r="C52" s="88">
        <f t="shared" si="10"/>
        <v>49.954999999999998</v>
      </c>
      <c r="D52" s="88">
        <f t="shared" si="10"/>
        <v>49.244999999999997</v>
      </c>
      <c r="E52" s="88">
        <f t="shared" si="10"/>
        <v>49.280999999999999</v>
      </c>
      <c r="F52" s="88">
        <f t="shared" si="10"/>
        <v>49.329000000000008</v>
      </c>
      <c r="G52" s="88">
        <f t="shared" si="10"/>
        <v>121.74</v>
      </c>
      <c r="H52" s="88">
        <f t="shared" si="10"/>
        <v>68.406999999999996</v>
      </c>
      <c r="I52" s="88">
        <f t="shared" si="10"/>
        <v>66.626000000000005</v>
      </c>
      <c r="J52" s="88">
        <f t="shared" si="10"/>
        <v>85.262</v>
      </c>
      <c r="K52" s="88">
        <f t="shared" si="10"/>
        <v>24.175999999999998</v>
      </c>
      <c r="L52" s="88">
        <f t="shared" si="10"/>
        <v>16.493000000000002</v>
      </c>
      <c r="M52" s="88">
        <f t="shared" si="10"/>
        <v>17.903999999999996</v>
      </c>
      <c r="N52" s="88">
        <f t="shared" si="10"/>
        <v>31.919999999999998</v>
      </c>
      <c r="O52" s="88">
        <f t="shared" si="10"/>
        <v>11.035</v>
      </c>
      <c r="P52" s="88">
        <f t="shared" si="10"/>
        <v>12.221</v>
      </c>
      <c r="Q52" s="88">
        <f t="shared" si="10"/>
        <v>145.88</v>
      </c>
      <c r="R52" s="88">
        <f t="shared" si="10"/>
        <v>49.143999999999998</v>
      </c>
      <c r="S52" s="88">
        <f t="shared" si="10"/>
        <v>45.364999999999995</v>
      </c>
      <c r="T52" s="88">
        <f t="shared" si="10"/>
        <v>52.295000000000002</v>
      </c>
      <c r="U52" s="88">
        <f t="shared" si="10"/>
        <v>42.073</v>
      </c>
      <c r="V52" s="88">
        <f t="shared" si="10"/>
        <v>26.597999999999999</v>
      </c>
      <c r="W52" s="88">
        <f t="shared" si="10"/>
        <v>36.739999999999995</v>
      </c>
      <c r="X52" s="88">
        <f t="shared" si="10"/>
        <v>44.075000000000003</v>
      </c>
      <c r="Y52" s="88">
        <f t="shared" si="10"/>
        <v>55.875000000000007</v>
      </c>
      <c r="Z52" s="89" t="str">
        <f t="shared" si="10"/>
        <v/>
      </c>
      <c r="AA52" s="104">
        <f>SUM(B52:Z52)</f>
        <v>1197.3780000000002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45.739000000000004</v>
      </c>
      <c r="C4" s="18">
        <v>49.954999999999998</v>
      </c>
      <c r="D4" s="18">
        <v>49.245000000000005</v>
      </c>
      <c r="E4" s="18">
        <v>49.280999999999999</v>
      </c>
      <c r="F4" s="18">
        <v>49.328999999999994</v>
      </c>
      <c r="G4" s="18">
        <v>121.73099999999999</v>
      </c>
      <c r="H4" s="18">
        <v>68.448000000000008</v>
      </c>
      <c r="I4" s="18">
        <v>66.626000000000005</v>
      </c>
      <c r="J4" s="18">
        <v>85.262</v>
      </c>
      <c r="K4" s="18">
        <v>24.175999999999998</v>
      </c>
      <c r="L4" s="18">
        <v>16.493000000000002</v>
      </c>
      <c r="M4" s="18">
        <v>17.904</v>
      </c>
      <c r="N4" s="18">
        <v>31.92</v>
      </c>
      <c r="O4" s="18">
        <v>11.034999999999998</v>
      </c>
      <c r="P4" s="18">
        <v>12.221</v>
      </c>
      <c r="Q4" s="18">
        <v>145.88</v>
      </c>
      <c r="R4" s="18">
        <v>49.18099999999999</v>
      </c>
      <c r="S4" s="18">
        <v>45.394000000000005</v>
      </c>
      <c r="T4" s="18">
        <v>52.323999999999998</v>
      </c>
      <c r="U4" s="18">
        <v>42.082999999999998</v>
      </c>
      <c r="V4" s="18">
        <v>26.552999999999997</v>
      </c>
      <c r="W4" s="18">
        <v>36.72</v>
      </c>
      <c r="X4" s="18">
        <v>44.075000000000003</v>
      </c>
      <c r="Y4" s="18">
        <v>55.875</v>
      </c>
      <c r="Z4" s="19"/>
      <c r="AA4" s="20">
        <f>SUM(B4:Z4)</f>
        <v>1197.4500000000003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99.27</v>
      </c>
      <c r="C7" s="28">
        <v>96.45</v>
      </c>
      <c r="D7" s="28">
        <v>92.1</v>
      </c>
      <c r="E7" s="28">
        <v>94.15</v>
      </c>
      <c r="F7" s="28">
        <v>98.37</v>
      </c>
      <c r="G7" s="28">
        <v>103.23</v>
      </c>
      <c r="H7" s="28">
        <v>120.52</v>
      </c>
      <c r="I7" s="28">
        <v>102</v>
      </c>
      <c r="J7" s="28">
        <v>90.54</v>
      </c>
      <c r="K7" s="28">
        <v>86.5</v>
      </c>
      <c r="L7" s="28">
        <v>31.77</v>
      </c>
      <c r="M7" s="28">
        <v>35.909999999999997</v>
      </c>
      <c r="N7" s="28">
        <v>49.5</v>
      </c>
      <c r="O7" s="28">
        <v>58.37</v>
      </c>
      <c r="P7" s="28">
        <v>69.459999999999994</v>
      </c>
      <c r="Q7" s="28">
        <v>102.88</v>
      </c>
      <c r="R7" s="28">
        <v>147.49</v>
      </c>
      <c r="S7" s="28">
        <v>145.13</v>
      </c>
      <c r="T7" s="28">
        <v>169.89</v>
      </c>
      <c r="U7" s="28">
        <v>162.02000000000001</v>
      </c>
      <c r="V7" s="28">
        <v>132.18</v>
      </c>
      <c r="W7" s="28">
        <v>126.7</v>
      </c>
      <c r="X7" s="28">
        <v>113.37</v>
      </c>
      <c r="Y7" s="28">
        <v>106.01</v>
      </c>
      <c r="Z7" s="29"/>
      <c r="AA7" s="30">
        <f>IF(SUM(B7:Z7)&lt;&gt;0,AVERAGEIF(B7:Z7,"&lt;&gt;"""),"")</f>
        <v>101.40874999999998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12.443999999999999</v>
      </c>
      <c r="C14" s="57">
        <v>8.766</v>
      </c>
      <c r="D14" s="57">
        <v>8.6110000000000007</v>
      </c>
      <c r="E14" s="57">
        <v>8.6059999999999999</v>
      </c>
      <c r="F14" s="57">
        <v>8.0389999999999997</v>
      </c>
      <c r="G14" s="57">
        <v>9.8170000000000002</v>
      </c>
      <c r="H14" s="57">
        <v>14.633000000000001</v>
      </c>
      <c r="I14" s="57">
        <v>30.14</v>
      </c>
      <c r="J14" s="57">
        <v>60.344999999999999</v>
      </c>
      <c r="K14" s="57">
        <v>9.3879999999999999</v>
      </c>
      <c r="L14" s="57">
        <v>3.43</v>
      </c>
      <c r="M14" s="57">
        <v>6.827</v>
      </c>
      <c r="N14" s="57">
        <v>21.108000000000001</v>
      </c>
      <c r="O14" s="57">
        <v>3.0129999999999999</v>
      </c>
      <c r="P14" s="57">
        <v>2.7639999999999998</v>
      </c>
      <c r="Q14" s="57">
        <v>72.678999999999988</v>
      </c>
      <c r="R14" s="57">
        <v>10.486000000000001</v>
      </c>
      <c r="S14" s="57">
        <v>17.404</v>
      </c>
      <c r="T14" s="57">
        <v>9.6739999999999995</v>
      </c>
      <c r="U14" s="57">
        <v>12.507999999999999</v>
      </c>
      <c r="V14" s="57">
        <v>6.5390000000000006</v>
      </c>
      <c r="W14" s="57">
        <v>4.8389999999999995</v>
      </c>
      <c r="X14" s="57">
        <v>3.6970000000000001</v>
      </c>
      <c r="Y14" s="57">
        <v>3.8550000000000004</v>
      </c>
      <c r="Z14" s="58"/>
      <c r="AA14" s="59">
        <f t="shared" si="0"/>
        <v>349.61199999999997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12.443999999999999</v>
      </c>
      <c r="C16" s="62">
        <f t="shared" ref="C16:Z16" si="1">IF(LEN(C$2)&gt;0,SUM(C10:C15),"")</f>
        <v>8.766</v>
      </c>
      <c r="D16" s="62">
        <f t="shared" si="1"/>
        <v>8.6110000000000007</v>
      </c>
      <c r="E16" s="62">
        <f t="shared" si="1"/>
        <v>8.6059999999999999</v>
      </c>
      <c r="F16" s="62">
        <f t="shared" si="1"/>
        <v>8.0389999999999997</v>
      </c>
      <c r="G16" s="62">
        <f t="shared" si="1"/>
        <v>9.8170000000000002</v>
      </c>
      <c r="H16" s="62">
        <f t="shared" si="1"/>
        <v>14.633000000000001</v>
      </c>
      <c r="I16" s="62">
        <f t="shared" si="1"/>
        <v>30.14</v>
      </c>
      <c r="J16" s="62">
        <f t="shared" si="1"/>
        <v>60.344999999999999</v>
      </c>
      <c r="K16" s="62">
        <f t="shared" si="1"/>
        <v>9.3879999999999999</v>
      </c>
      <c r="L16" s="62">
        <f t="shared" si="1"/>
        <v>3.43</v>
      </c>
      <c r="M16" s="62">
        <f t="shared" si="1"/>
        <v>6.827</v>
      </c>
      <c r="N16" s="62">
        <f t="shared" si="1"/>
        <v>21.108000000000001</v>
      </c>
      <c r="O16" s="62">
        <f t="shared" si="1"/>
        <v>3.0129999999999999</v>
      </c>
      <c r="P16" s="62">
        <f t="shared" si="1"/>
        <v>2.7639999999999998</v>
      </c>
      <c r="Q16" s="62">
        <f t="shared" si="1"/>
        <v>72.678999999999988</v>
      </c>
      <c r="R16" s="62">
        <f t="shared" si="1"/>
        <v>10.486000000000001</v>
      </c>
      <c r="S16" s="62">
        <f t="shared" si="1"/>
        <v>17.404</v>
      </c>
      <c r="T16" s="62">
        <f t="shared" si="1"/>
        <v>9.6739999999999995</v>
      </c>
      <c r="U16" s="62">
        <f t="shared" si="1"/>
        <v>12.507999999999999</v>
      </c>
      <c r="V16" s="62">
        <f t="shared" si="1"/>
        <v>6.5390000000000006</v>
      </c>
      <c r="W16" s="62">
        <f t="shared" si="1"/>
        <v>4.8389999999999995</v>
      </c>
      <c r="X16" s="62">
        <f t="shared" si="1"/>
        <v>3.6970000000000001</v>
      </c>
      <c r="Y16" s="62">
        <f t="shared" si="1"/>
        <v>3.8550000000000004</v>
      </c>
      <c r="Z16" s="63" t="str">
        <f t="shared" si="1"/>
        <v/>
      </c>
      <c r="AA16" s="64">
        <f>SUM(AA10:AA15)</f>
        <v>349.61199999999997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4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>
        <v>5.399</v>
      </c>
      <c r="C20" s="77">
        <v>15.363</v>
      </c>
      <c r="D20" s="77">
        <v>15.429</v>
      </c>
      <c r="E20" s="77">
        <v>15.395</v>
      </c>
      <c r="F20" s="77">
        <v>15.372</v>
      </c>
      <c r="G20" s="77">
        <v>6.8849999999999998</v>
      </c>
      <c r="H20" s="77">
        <v>10.760999999999999</v>
      </c>
      <c r="I20" s="77">
        <v>15.093999999999999</v>
      </c>
      <c r="J20" s="77">
        <v>11.366</v>
      </c>
      <c r="K20" s="77">
        <v>6.2130000000000001</v>
      </c>
      <c r="L20" s="77">
        <v>5.96</v>
      </c>
      <c r="M20" s="77">
        <v>5.3599999999999994</v>
      </c>
      <c r="N20" s="77">
        <v>0.04</v>
      </c>
      <c r="O20" s="77">
        <v>2.4220000000000002</v>
      </c>
      <c r="P20" s="77">
        <v>4.4569999999999999</v>
      </c>
      <c r="Q20" s="77">
        <v>22.808</v>
      </c>
      <c r="R20" s="77">
        <v>5.4219999999999997</v>
      </c>
      <c r="S20" s="77">
        <v>11.515000000000001</v>
      </c>
      <c r="T20" s="77">
        <v>5.226</v>
      </c>
      <c r="U20" s="77">
        <v>11.315</v>
      </c>
      <c r="V20" s="77">
        <v>10.555</v>
      </c>
      <c r="W20" s="77">
        <v>3</v>
      </c>
      <c r="X20" s="77">
        <v>4</v>
      </c>
      <c r="Y20" s="77">
        <v>14.26</v>
      </c>
      <c r="Z20" s="78"/>
      <c r="AA20" s="79">
        <f t="shared" si="2"/>
        <v>223.61699999999996</v>
      </c>
    </row>
    <row r="21" spans="1:27" ht="24.95" customHeight="1" x14ac:dyDescent="0.2">
      <c r="A21" s="75" t="s">
        <v>16</v>
      </c>
      <c r="B21" s="80">
        <v>27.896000000000001</v>
      </c>
      <c r="C21" s="81">
        <v>25.826000000000001</v>
      </c>
      <c r="D21" s="81">
        <v>25.204999999999998</v>
      </c>
      <c r="E21" s="81">
        <v>25.279999999999998</v>
      </c>
      <c r="F21" s="81">
        <v>25.917999999999999</v>
      </c>
      <c r="G21" s="81">
        <v>31.929000000000002</v>
      </c>
      <c r="H21" s="81">
        <v>43.054000000000002</v>
      </c>
      <c r="I21" s="81">
        <v>21.391999999999999</v>
      </c>
      <c r="J21" s="81">
        <v>13.550999999999998</v>
      </c>
      <c r="K21" s="81">
        <v>8.5749999999999993</v>
      </c>
      <c r="L21" s="81">
        <v>7.1029999999999998</v>
      </c>
      <c r="M21" s="81">
        <v>5.7169999999999996</v>
      </c>
      <c r="N21" s="81">
        <v>0.35</v>
      </c>
      <c r="O21" s="81">
        <v>5.6</v>
      </c>
      <c r="P21" s="81">
        <v>5</v>
      </c>
      <c r="Q21" s="81">
        <v>43.893000000000001</v>
      </c>
      <c r="R21" s="81">
        <v>29.773000000000003</v>
      </c>
      <c r="S21" s="81">
        <v>16.475000000000001</v>
      </c>
      <c r="T21" s="81">
        <v>20.923999999999999</v>
      </c>
      <c r="U21" s="81">
        <v>18.259999999999998</v>
      </c>
      <c r="V21" s="81">
        <v>9.4589999999999996</v>
      </c>
      <c r="W21" s="81">
        <v>28.881</v>
      </c>
      <c r="X21" s="81">
        <v>36.378</v>
      </c>
      <c r="Y21" s="81">
        <v>37.76</v>
      </c>
      <c r="Z21" s="78"/>
      <c r="AA21" s="79">
        <f t="shared" si="2"/>
        <v>514.19900000000007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10.422000000000001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10.422000000000001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33.295000000000002</v>
      </c>
      <c r="C26" s="88">
        <f t="shared" ref="C26:Z26" si="3">IF(LEN(C$2)&gt;0,SUM(C19:C25),"")</f>
        <v>41.189</v>
      </c>
      <c r="D26" s="88">
        <f t="shared" si="3"/>
        <v>40.634</v>
      </c>
      <c r="E26" s="88">
        <f t="shared" si="3"/>
        <v>40.674999999999997</v>
      </c>
      <c r="F26" s="88">
        <f t="shared" si="3"/>
        <v>41.29</v>
      </c>
      <c r="G26" s="88">
        <f t="shared" si="3"/>
        <v>38.814</v>
      </c>
      <c r="H26" s="88">
        <f t="shared" si="3"/>
        <v>53.814999999999998</v>
      </c>
      <c r="I26" s="88">
        <f t="shared" si="3"/>
        <v>36.485999999999997</v>
      </c>
      <c r="J26" s="88">
        <f t="shared" si="3"/>
        <v>24.916999999999998</v>
      </c>
      <c r="K26" s="88">
        <f t="shared" si="3"/>
        <v>14.788</v>
      </c>
      <c r="L26" s="88">
        <f t="shared" si="3"/>
        <v>13.062999999999999</v>
      </c>
      <c r="M26" s="88">
        <f t="shared" si="3"/>
        <v>11.076999999999998</v>
      </c>
      <c r="N26" s="88">
        <f t="shared" si="3"/>
        <v>10.812000000000001</v>
      </c>
      <c r="O26" s="88">
        <f t="shared" si="3"/>
        <v>8.0220000000000002</v>
      </c>
      <c r="P26" s="88">
        <f t="shared" si="3"/>
        <v>9.4570000000000007</v>
      </c>
      <c r="Q26" s="88">
        <f t="shared" si="3"/>
        <v>70.700999999999993</v>
      </c>
      <c r="R26" s="88">
        <f t="shared" si="3"/>
        <v>35.195</v>
      </c>
      <c r="S26" s="88">
        <f t="shared" si="3"/>
        <v>27.990000000000002</v>
      </c>
      <c r="T26" s="88">
        <f t="shared" si="3"/>
        <v>26.15</v>
      </c>
      <c r="U26" s="88">
        <f t="shared" si="3"/>
        <v>29.574999999999996</v>
      </c>
      <c r="V26" s="88">
        <f t="shared" si="3"/>
        <v>20.013999999999999</v>
      </c>
      <c r="W26" s="88">
        <f t="shared" si="3"/>
        <v>31.881</v>
      </c>
      <c r="X26" s="88">
        <f t="shared" si="3"/>
        <v>40.378</v>
      </c>
      <c r="Y26" s="88">
        <f t="shared" si="3"/>
        <v>52.019999999999996</v>
      </c>
      <c r="Z26" s="89" t="str">
        <f t="shared" si="3"/>
        <v/>
      </c>
      <c r="AA26" s="90">
        <f>SUM(AA19:AA25)</f>
        <v>752.23800000000006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45.738999999999997</v>
      </c>
      <c r="C30" s="77">
        <v>49.954999999999998</v>
      </c>
      <c r="D30" s="77">
        <v>49.244999999999997</v>
      </c>
      <c r="E30" s="77">
        <v>49.280999999999999</v>
      </c>
      <c r="F30" s="77">
        <v>49.329000000000001</v>
      </c>
      <c r="G30" s="77">
        <v>48.631</v>
      </c>
      <c r="H30" s="77">
        <v>68.447999999999993</v>
      </c>
      <c r="I30" s="77">
        <v>66.626000000000005</v>
      </c>
      <c r="J30" s="77">
        <v>85.262</v>
      </c>
      <c r="K30" s="77">
        <v>24.175999999999998</v>
      </c>
      <c r="L30" s="77">
        <v>16.492999999999999</v>
      </c>
      <c r="M30" s="77">
        <v>17.904</v>
      </c>
      <c r="N30" s="77">
        <v>31.92</v>
      </c>
      <c r="O30" s="77">
        <v>11.035</v>
      </c>
      <c r="P30" s="77">
        <v>12.221</v>
      </c>
      <c r="Q30" s="77">
        <v>143.38</v>
      </c>
      <c r="R30" s="77">
        <v>45.680999999999997</v>
      </c>
      <c r="S30" s="77">
        <v>45.393999999999998</v>
      </c>
      <c r="T30" s="77">
        <v>35.823999999999998</v>
      </c>
      <c r="U30" s="77">
        <v>42.082999999999998</v>
      </c>
      <c r="V30" s="77">
        <v>26.553000000000001</v>
      </c>
      <c r="W30" s="77">
        <v>36.72</v>
      </c>
      <c r="X30" s="77">
        <v>44.075000000000003</v>
      </c>
      <c r="Y30" s="77">
        <v>55.875</v>
      </c>
      <c r="Z30" s="78"/>
      <c r="AA30" s="79">
        <f>SUM(B30:Z30)</f>
        <v>1101.8500000000001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45.738999999999997</v>
      </c>
      <c r="C32" s="62">
        <f t="shared" ref="C32:Z32" si="4">IF(LEN(C$2)&gt;0,SUM(C29:C31),"")</f>
        <v>49.954999999999998</v>
      </c>
      <c r="D32" s="62">
        <f t="shared" si="4"/>
        <v>49.244999999999997</v>
      </c>
      <c r="E32" s="62">
        <f t="shared" si="4"/>
        <v>49.280999999999999</v>
      </c>
      <c r="F32" s="62">
        <f t="shared" si="4"/>
        <v>49.329000000000001</v>
      </c>
      <c r="G32" s="62">
        <f t="shared" si="4"/>
        <v>48.631</v>
      </c>
      <c r="H32" s="62">
        <f t="shared" si="4"/>
        <v>68.447999999999993</v>
      </c>
      <c r="I32" s="62">
        <f t="shared" si="4"/>
        <v>66.626000000000005</v>
      </c>
      <c r="J32" s="62">
        <f t="shared" si="4"/>
        <v>85.262</v>
      </c>
      <c r="K32" s="62">
        <f t="shared" si="4"/>
        <v>24.175999999999998</v>
      </c>
      <c r="L32" s="62">
        <f t="shared" si="4"/>
        <v>16.492999999999999</v>
      </c>
      <c r="M32" s="62">
        <f t="shared" si="4"/>
        <v>17.904</v>
      </c>
      <c r="N32" s="62">
        <f t="shared" si="4"/>
        <v>31.92</v>
      </c>
      <c r="O32" s="62">
        <f t="shared" si="4"/>
        <v>11.035</v>
      </c>
      <c r="P32" s="62">
        <f t="shared" si="4"/>
        <v>12.221</v>
      </c>
      <c r="Q32" s="62">
        <f t="shared" si="4"/>
        <v>143.38</v>
      </c>
      <c r="R32" s="62">
        <f t="shared" si="4"/>
        <v>45.680999999999997</v>
      </c>
      <c r="S32" s="62">
        <f t="shared" si="4"/>
        <v>45.393999999999998</v>
      </c>
      <c r="T32" s="62">
        <f t="shared" si="4"/>
        <v>35.823999999999998</v>
      </c>
      <c r="U32" s="62">
        <f t="shared" si="4"/>
        <v>42.082999999999998</v>
      </c>
      <c r="V32" s="62">
        <f t="shared" si="4"/>
        <v>26.553000000000001</v>
      </c>
      <c r="W32" s="62">
        <f t="shared" si="4"/>
        <v>36.72</v>
      </c>
      <c r="X32" s="62">
        <f t="shared" si="4"/>
        <v>44.075000000000003</v>
      </c>
      <c r="Y32" s="62">
        <f t="shared" si="4"/>
        <v>55.875</v>
      </c>
      <c r="Z32" s="63" t="str">
        <f t="shared" si="4"/>
        <v/>
      </c>
      <c r="AA32" s="64">
        <f>SUM(AA29:AA31)</f>
        <v>1101.8500000000001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73.099999999999994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2.5</v>
      </c>
      <c r="R39" s="99">
        <v>3.5</v>
      </c>
      <c r="S39" s="99"/>
      <c r="T39" s="99">
        <v>16.5</v>
      </c>
      <c r="U39" s="99"/>
      <c r="V39" s="99"/>
      <c r="W39" s="99"/>
      <c r="X39" s="99"/>
      <c r="Y39" s="99"/>
      <c r="Z39" s="100"/>
      <c r="AA39" s="79">
        <f t="shared" si="5"/>
        <v>95.6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73.099999999999994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2.5</v>
      </c>
      <c r="R40" s="88">
        <f t="shared" si="6"/>
        <v>3.5</v>
      </c>
      <c r="S40" s="88">
        <f t="shared" si="6"/>
        <v>0</v>
      </c>
      <c r="T40" s="88">
        <f t="shared" si="6"/>
        <v>16.5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73.099999999999994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2.5</v>
      </c>
      <c r="R47" s="99">
        <v>3.5</v>
      </c>
      <c r="S47" s="99"/>
      <c r="T47" s="99">
        <v>16.5</v>
      </c>
      <c r="U47" s="99"/>
      <c r="V47" s="99"/>
      <c r="W47" s="99"/>
      <c r="X47" s="99"/>
      <c r="Y47" s="99"/>
      <c r="Z47" s="100"/>
      <c r="AA47" s="79">
        <f t="shared" si="7"/>
        <v>95.6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73.099999999999994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2.5</v>
      </c>
      <c r="R49" s="88">
        <f t="shared" si="8"/>
        <v>3.5</v>
      </c>
      <c r="S49" s="88">
        <f t="shared" si="8"/>
        <v>0</v>
      </c>
      <c r="T49" s="88">
        <f t="shared" si="8"/>
        <v>16.5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45.739000000000004</v>
      </c>
      <c r="C52" s="88">
        <f t="shared" ref="C52:Z52" si="10">IF(LEN(C$2)&gt;0,SUM(C10:C15)+C26+C40,"")</f>
        <v>49.954999999999998</v>
      </c>
      <c r="D52" s="88">
        <f t="shared" si="10"/>
        <v>49.245000000000005</v>
      </c>
      <c r="E52" s="88">
        <f t="shared" si="10"/>
        <v>49.280999999999999</v>
      </c>
      <c r="F52" s="88">
        <f t="shared" si="10"/>
        <v>49.329000000000001</v>
      </c>
      <c r="G52" s="88">
        <f t="shared" si="10"/>
        <v>121.73099999999999</v>
      </c>
      <c r="H52" s="88">
        <f t="shared" si="10"/>
        <v>68.447999999999993</v>
      </c>
      <c r="I52" s="88">
        <f t="shared" si="10"/>
        <v>66.626000000000005</v>
      </c>
      <c r="J52" s="88">
        <f t="shared" si="10"/>
        <v>85.262</v>
      </c>
      <c r="K52" s="88">
        <f t="shared" si="10"/>
        <v>24.176000000000002</v>
      </c>
      <c r="L52" s="88">
        <f t="shared" si="10"/>
        <v>16.492999999999999</v>
      </c>
      <c r="M52" s="88">
        <f t="shared" si="10"/>
        <v>17.903999999999996</v>
      </c>
      <c r="N52" s="88">
        <f t="shared" si="10"/>
        <v>31.92</v>
      </c>
      <c r="O52" s="88">
        <f t="shared" si="10"/>
        <v>11.035</v>
      </c>
      <c r="P52" s="88">
        <f t="shared" si="10"/>
        <v>12.221</v>
      </c>
      <c r="Q52" s="88">
        <f t="shared" si="10"/>
        <v>145.88</v>
      </c>
      <c r="R52" s="88">
        <f t="shared" si="10"/>
        <v>49.180999999999997</v>
      </c>
      <c r="S52" s="88">
        <f t="shared" si="10"/>
        <v>45.394000000000005</v>
      </c>
      <c r="T52" s="88">
        <f t="shared" si="10"/>
        <v>52.323999999999998</v>
      </c>
      <c r="U52" s="88">
        <f t="shared" si="10"/>
        <v>42.082999999999998</v>
      </c>
      <c r="V52" s="88">
        <f t="shared" si="10"/>
        <v>26.553000000000001</v>
      </c>
      <c r="W52" s="88">
        <f t="shared" si="10"/>
        <v>36.72</v>
      </c>
      <c r="X52" s="88">
        <f t="shared" si="10"/>
        <v>44.075000000000003</v>
      </c>
      <c r="Y52" s="88">
        <f t="shared" si="10"/>
        <v>55.875</v>
      </c>
      <c r="Z52" s="89" t="str">
        <f t="shared" si="10"/>
        <v/>
      </c>
      <c r="AA52" s="104">
        <f>SUM(B52:Z52)</f>
        <v>1197.4500000000003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73.099999999999994</v>
      </c>
      <c r="H4" s="18">
        <v>-65.599999999999994</v>
      </c>
      <c r="I4" s="18"/>
      <c r="J4" s="18"/>
      <c r="K4" s="18"/>
      <c r="L4" s="18"/>
      <c r="M4" s="18"/>
      <c r="N4" s="18"/>
      <c r="O4" s="18"/>
      <c r="P4" s="18"/>
      <c r="Q4" s="18">
        <v>2.5</v>
      </c>
      <c r="R4" s="18">
        <v>3.5</v>
      </c>
      <c r="S4" s="18">
        <v>-44.8</v>
      </c>
      <c r="T4" s="18">
        <v>16.5</v>
      </c>
      <c r="U4" s="18">
        <v>-41.2</v>
      </c>
      <c r="V4" s="18">
        <v>-20.7</v>
      </c>
      <c r="W4" s="18">
        <v>-29.4</v>
      </c>
      <c r="X4" s="18"/>
      <c r="Y4" s="18"/>
      <c r="Z4" s="19"/>
      <c r="AA4" s="111">
        <f>SUM(B4:Z4)</f>
        <v>-106.1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99.27</v>
      </c>
      <c r="C7" s="117">
        <v>96.45</v>
      </c>
      <c r="D7" s="117">
        <v>92.1</v>
      </c>
      <c r="E7" s="117">
        <v>94.15</v>
      </c>
      <c r="F7" s="117">
        <v>98.37</v>
      </c>
      <c r="G7" s="117">
        <v>103.23</v>
      </c>
      <c r="H7" s="117">
        <v>120.52</v>
      </c>
      <c r="I7" s="117">
        <v>102</v>
      </c>
      <c r="J7" s="117">
        <v>90.54</v>
      </c>
      <c r="K7" s="117">
        <v>86.5</v>
      </c>
      <c r="L7" s="117">
        <v>31.77</v>
      </c>
      <c r="M7" s="117">
        <v>35.909999999999997</v>
      </c>
      <c r="N7" s="117">
        <v>49.5</v>
      </c>
      <c r="O7" s="117">
        <v>58.37</v>
      </c>
      <c r="P7" s="117">
        <v>69.459999999999994</v>
      </c>
      <c r="Q7" s="117">
        <v>102.88</v>
      </c>
      <c r="R7" s="117">
        <v>147.49</v>
      </c>
      <c r="S7" s="117">
        <v>145.13</v>
      </c>
      <c r="T7" s="117">
        <v>169.89</v>
      </c>
      <c r="U7" s="117">
        <v>162.02000000000001</v>
      </c>
      <c r="V7" s="117">
        <v>132.18</v>
      </c>
      <c r="W7" s="117">
        <v>126.7</v>
      </c>
      <c r="X7" s="117">
        <v>113.37</v>
      </c>
      <c r="Y7" s="117">
        <v>106.01</v>
      </c>
      <c r="Z7" s="118"/>
      <c r="AA7" s="119">
        <f>IF(SUM(B7:Z7)&lt;&gt;0,AVERAGEIF(B7:Z7,"&lt;&gt;"""),"")</f>
        <v>101.40874999999998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65.599999999999994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44.8</v>
      </c>
      <c r="T15" s="133"/>
      <c r="U15" s="133">
        <v>41.2</v>
      </c>
      <c r="V15" s="133">
        <v>20.7</v>
      </c>
      <c r="W15" s="133">
        <v>29.4</v>
      </c>
      <c r="X15" s="133"/>
      <c r="Y15" s="133"/>
      <c r="Z15" s="131"/>
      <c r="AA15" s="132">
        <f t="shared" si="0"/>
        <v>201.7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65.599999999999994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44.8</v>
      </c>
      <c r="T16" s="135">
        <f t="shared" si="1"/>
        <v>0</v>
      </c>
      <c r="U16" s="135">
        <f t="shared" si="1"/>
        <v>41.2</v>
      </c>
      <c r="V16" s="135">
        <f t="shared" si="1"/>
        <v>20.7</v>
      </c>
      <c r="W16" s="135">
        <f t="shared" si="1"/>
        <v>29.4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73.099999999999994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2.5</v>
      </c>
      <c r="R23" s="133">
        <v>3.5</v>
      </c>
      <c r="S23" s="133"/>
      <c r="T23" s="133">
        <v>16.5</v>
      </c>
      <c r="U23" s="133"/>
      <c r="V23" s="133"/>
      <c r="W23" s="133"/>
      <c r="X23" s="133"/>
      <c r="Y23" s="133"/>
      <c r="Z23" s="131"/>
      <c r="AA23" s="132">
        <f t="shared" si="2"/>
        <v>95.6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73.099999999999994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2.5</v>
      </c>
      <c r="R24" s="135">
        <f t="shared" si="3"/>
        <v>3.5</v>
      </c>
      <c r="S24" s="135">
        <f t="shared" si="3"/>
        <v>0</v>
      </c>
      <c r="T24" s="135">
        <f t="shared" si="3"/>
        <v>16.5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2024-11-05T14:27:33Z</dcterms:created>
  <dcterms:modified xsi:type="dcterms:W3CDTF">2024-11-05T14:27:35Z</dcterms:modified>
</cp:coreProperties>
</file>