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<sst xmlns="http://schemas.openxmlformats.org/spreadsheetml/2006/main" count="119" uniqueCount="54">
  <si>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04/11/2024 16:27:03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</si>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</sst>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22-44FA-B14D-B31B9EABBD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22-44FA-B14D-B31B9EABBD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0.14000000000000001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0.16</c:v>
                </c:pt>
                <c:pt idx="6">
                  <c:v>0.2</c:v>
                </c:pt>
                <c:pt idx="7">
                  <c:v>0.21</c:v>
                </c:pt>
                <c:pt idx="8">
                  <c:v>0.21</c:v>
                </c:pt>
                <c:pt idx="9">
                  <c:v>0.19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0.18</c:v>
                </c:pt>
                <c:pt idx="15">
                  <c:v>0.18</c:v>
                </c:pt>
                <c:pt idx="16">
                  <c:v>0.19</c:v>
                </c:pt>
                <c:pt idx="17">
                  <c:v>0.2</c:v>
                </c:pt>
                <c:pt idx="18">
                  <c:v>0.18</c:v>
                </c:pt>
                <c:pt idx="19">
                  <c:v>0.18</c:v>
                </c:pt>
                <c:pt idx="20">
                  <c:v>0.19</c:v>
                </c:pt>
                <c:pt idx="21">
                  <c:v>0.17</c:v>
                </c:pt>
                <c:pt idx="22">
                  <c:v>0.16</c:v>
                </c:pt>
                <c:pt idx="23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22-44FA-B14D-B31B9EABBD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22-44FA-B14D-B31B9EABBD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22-44FA-B14D-B31B9EABBD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22-44FA-B14D-B31B9EABBD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22-44FA-B14D-B31B9EABBD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22-44FA-B14D-B31B9EABBD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22-44FA-B14D-B31B9EABBD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40.771000000000001</c:v>
                </c:pt>
                <c:pt idx="1">
                  <c:v>37.735999999999997</c:v>
                </c:pt>
                <c:pt idx="2">
                  <c:v>41.368000000000002</c:v>
                </c:pt>
                <c:pt idx="3">
                  <c:v>38.859000000000002</c:v>
                </c:pt>
                <c:pt idx="4">
                  <c:v>58.046999999999997</c:v>
                </c:pt>
                <c:pt idx="5">
                  <c:v>50.466999999999999</c:v>
                </c:pt>
                <c:pt idx="8">
                  <c:v>71.238</c:v>
                </c:pt>
                <c:pt idx="9">
                  <c:v>68.664999999999992</c:v>
                </c:pt>
                <c:pt idx="10">
                  <c:v>45.698999999999998</c:v>
                </c:pt>
                <c:pt idx="11">
                  <c:v>41.713999999999999</c:v>
                </c:pt>
                <c:pt idx="12">
                  <c:v>99.15</c:v>
                </c:pt>
                <c:pt idx="13">
                  <c:v>89.212000000000003</c:v>
                </c:pt>
                <c:pt idx="14">
                  <c:v>45</c:v>
                </c:pt>
                <c:pt idx="18">
                  <c:v>40</c:v>
                </c:pt>
                <c:pt idx="19">
                  <c:v>51.9</c:v>
                </c:pt>
                <c:pt idx="22">
                  <c:v>43.5</c:v>
                </c:pt>
                <c:pt idx="23">
                  <c:v>311.69400000000002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22-44FA-B14D-B31B9EABBD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76.900000000000006</c:v>
                </c:pt>
                <c:pt idx="7">
                  <c:v>105.5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74.099999999999994</c:v>
                </c:pt>
                <c:pt idx="16">
                  <c:v>74.5</c:v>
                </c:pt>
                <c:pt idx="17">
                  <c:v>52.9</c:v>
                </c:pt>
                <c:pt idx="18">
                  <c:v>0</c:v>
                </c:pt>
                <c:pt idx="19">
                  <c:v>0</c:v>
                </c:pt>
                <c:pt idx="20">
                  <c:v>60.5</c:v>
                </c:pt>
                <c:pt idx="21">
                  <c:v>60.3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22-44FA-B14D-B31B9EABBD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0.89700000000000002</c:v>
                </c:pt>
                <c:pt idx="1">
                  <c:v>0.91100000000000003</c:v>
                </c:pt>
                <c:pt idx="2">
                  <c:v>0.89800000000000002</c:v>
                </c:pt>
                <c:pt idx="3">
                  <c:v>0.92200000000000004</c:v>
                </c:pt>
                <c:pt idx="4">
                  <c:v>0.94699999999999995</c:v>
                </c:pt>
                <c:pt idx="5">
                  <c:v>1.0289999999999999</c:v>
                </c:pt>
                <c:pt idx="6">
                  <c:v>1.2210000000000001</c:v>
                </c:pt>
                <c:pt idx="7">
                  <c:v>1.9510000000000001</c:v>
                </c:pt>
                <c:pt idx="8">
                  <c:v>3.0329999999999999</c:v>
                </c:pt>
                <c:pt idx="9">
                  <c:v>3.375</c:v>
                </c:pt>
                <c:pt idx="10">
                  <c:v>4.76</c:v>
                </c:pt>
                <c:pt idx="11">
                  <c:v>3.5739999999999998</c:v>
                </c:pt>
                <c:pt idx="12">
                  <c:v>3.6829999999999998</c:v>
                </c:pt>
                <c:pt idx="13">
                  <c:v>3.7490000000000001</c:v>
                </c:pt>
                <c:pt idx="14">
                  <c:v>3.2269999999999999</c:v>
                </c:pt>
                <c:pt idx="15">
                  <c:v>1.9930000000000001</c:v>
                </c:pt>
                <c:pt idx="16">
                  <c:v>1.06</c:v>
                </c:pt>
                <c:pt idx="17">
                  <c:v>0.63500000000000001</c:v>
                </c:pt>
                <c:pt idx="18">
                  <c:v>2.3439999999999999</c:v>
                </c:pt>
                <c:pt idx="19">
                  <c:v>0.88200000000000001</c:v>
                </c:pt>
                <c:pt idx="20">
                  <c:v>0.89900000000000002</c:v>
                </c:pt>
                <c:pt idx="21">
                  <c:v>0.88500000000000001</c:v>
                </c:pt>
                <c:pt idx="22">
                  <c:v>0.88200000000000001</c:v>
                </c:pt>
                <c:pt idx="23">
                  <c:v>1.536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22-44FA-B14D-B31B9EABBD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22-44FA-B14D-B31B9EABBD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22-44FA-B14D-B31B9EABB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91</c:v>
                </c:pt>
                <c:pt idx="2">
                  <c:v>88.03</c:v>
                </c:pt>
                <c:pt idx="3">
                  <c:v>91</c:v>
                </c:pt>
                <c:pt idx="4">
                  <c:v>93</c:v>
                </c:pt>
                <c:pt idx="5">
                  <c:v>102.49</c:v>
                </c:pt>
                <c:pt idx="6">
                  <c:v>114.66</c:v>
                </c:pt>
                <c:pt idx="7">
                  <c:v>125.75</c:v>
                </c:pt>
                <c:pt idx="8">
                  <c:v>102.06</c:v>
                </c:pt>
                <c:pt idx="9">
                  <c:v>103.72</c:v>
                </c:pt>
                <c:pt idx="10">
                  <c:v>85.01</c:v>
                </c:pt>
                <c:pt idx="11">
                  <c:v>83.16</c:v>
                </c:pt>
                <c:pt idx="12">
                  <c:v>89.98</c:v>
                </c:pt>
                <c:pt idx="13">
                  <c:v>89.19</c:v>
                </c:pt>
                <c:pt idx="14">
                  <c:v>87.5</c:v>
                </c:pt>
                <c:pt idx="15">
                  <c:v>127</c:v>
                </c:pt>
                <c:pt idx="16">
                  <c:v>141</c:v>
                </c:pt>
                <c:pt idx="17">
                  <c:v>163</c:v>
                </c:pt>
                <c:pt idx="18">
                  <c:v>194</c:v>
                </c:pt>
                <c:pt idx="19">
                  <c:v>186.19</c:v>
                </c:pt>
                <c:pt idx="20">
                  <c:v>145.46</c:v>
                </c:pt>
                <c:pt idx="21">
                  <c:v>124.02</c:v>
                </c:pt>
                <c:pt idx="22">
                  <c:v>105.4</c:v>
                </c:pt>
                <c:pt idx="23">
                  <c:v>103.83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22-44FA-B14D-B31B9EABB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FE-4BBB-AF50-112F5B78DC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FE-4BBB-AF50-112F5B78DC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6.2519999999999998</c:v>
                </c:pt>
                <c:pt idx="1">
                  <c:v>6.2560000000000002</c:v>
                </c:pt>
                <c:pt idx="2">
                  <c:v>6.3529999999999998</c:v>
                </c:pt>
                <c:pt idx="3">
                  <c:v>6.2130000000000001</c:v>
                </c:pt>
                <c:pt idx="4">
                  <c:v>17.006999999999998</c:v>
                </c:pt>
                <c:pt idx="5">
                  <c:v>6.9980000000000002</c:v>
                </c:pt>
                <c:pt idx="6">
                  <c:v>10.128</c:v>
                </c:pt>
                <c:pt idx="7">
                  <c:v>10.378</c:v>
                </c:pt>
                <c:pt idx="8">
                  <c:v>11.504</c:v>
                </c:pt>
                <c:pt idx="9">
                  <c:v>18.393000000000001</c:v>
                </c:pt>
                <c:pt idx="10">
                  <c:v>15.158999999999999</c:v>
                </c:pt>
                <c:pt idx="11">
                  <c:v>8.2539999999999996</c:v>
                </c:pt>
                <c:pt idx="12">
                  <c:v>19.469000000000001</c:v>
                </c:pt>
                <c:pt idx="13">
                  <c:v>18.516000000000002</c:v>
                </c:pt>
                <c:pt idx="14">
                  <c:v>7.5860000000000003</c:v>
                </c:pt>
                <c:pt idx="15">
                  <c:v>20.576000000000004</c:v>
                </c:pt>
                <c:pt idx="16">
                  <c:v>12.434999999999999</c:v>
                </c:pt>
                <c:pt idx="17">
                  <c:v>7.173</c:v>
                </c:pt>
                <c:pt idx="18">
                  <c:v>7.1280000000000001</c:v>
                </c:pt>
                <c:pt idx="19">
                  <c:v>6.68</c:v>
                </c:pt>
                <c:pt idx="20">
                  <c:v>8.6609999999999996</c:v>
                </c:pt>
                <c:pt idx="21">
                  <c:v>7.9239999999999995</c:v>
                </c:pt>
                <c:pt idx="22">
                  <c:v>6.5720000000000001</c:v>
                </c:pt>
                <c:pt idx="23">
                  <c:v>6.3940000000000001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FE-4BBB-AF50-112F5B78DC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31.651</c:v>
                </c:pt>
                <c:pt idx="1">
                  <c:v>28.042999999999999</c:v>
                </c:pt>
                <c:pt idx="2">
                  <c:v>30.567</c:v>
                </c:pt>
                <c:pt idx="3">
                  <c:v>28.888999999999999</c:v>
                </c:pt>
                <c:pt idx="4">
                  <c:v>38.174999999999997</c:v>
                </c:pt>
                <c:pt idx="5">
                  <c:v>39.543999999999997</c:v>
                </c:pt>
                <c:pt idx="6">
                  <c:v>47.412000000000006</c:v>
                </c:pt>
                <c:pt idx="7">
                  <c:v>54.963999999999999</c:v>
                </c:pt>
                <c:pt idx="8">
                  <c:v>39.974999999999994</c:v>
                </c:pt>
                <c:pt idx="9">
                  <c:v>28.274999999999999</c:v>
                </c:pt>
                <c:pt idx="10">
                  <c:v>32.997999999999998</c:v>
                </c:pt>
                <c:pt idx="11">
                  <c:v>34.069999999999993</c:v>
                </c:pt>
                <c:pt idx="12">
                  <c:v>50.061999999999998</c:v>
                </c:pt>
                <c:pt idx="13">
                  <c:v>48.635000000000005</c:v>
                </c:pt>
                <c:pt idx="14">
                  <c:v>26.44</c:v>
                </c:pt>
                <c:pt idx="15">
                  <c:v>42.983999999999995</c:v>
                </c:pt>
                <c:pt idx="16">
                  <c:v>51.072000000000003</c:v>
                </c:pt>
                <c:pt idx="17">
                  <c:v>32.344000000000001</c:v>
                </c:pt>
                <c:pt idx="18">
                  <c:v>7.5169999999999995</c:v>
                </c:pt>
                <c:pt idx="19">
                  <c:v>8.738999999999999</c:v>
                </c:pt>
                <c:pt idx="20">
                  <c:v>42.105999999999995</c:v>
                </c:pt>
                <c:pt idx="21">
                  <c:v>39.972000000000001</c:v>
                </c:pt>
                <c:pt idx="22">
                  <c:v>31.614000000000001</c:v>
                </c:pt>
                <c:pt idx="23">
                  <c:v>4.9960000000000004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FE-4BBB-AF50-112F5B78DC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FE-4BBB-AF50-112F5B78DC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FE-4BBB-AF50-112F5B78DC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FE-4BBB-AF50-112F5B78DC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FE-4BBB-AF50-112F5B78DC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FE-4BBB-AF50-112F5B78DC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FE-4BBB-AF50-112F5B78DC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27.9</c:v>
                </c:pt>
                <c:pt idx="19">
                  <c:v>34.200000000000003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FE-4BBB-AF50-112F5B78DC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4.3949999999999996</c:v>
                </c:pt>
                <c:pt idx="1">
                  <c:v>4.4879999999999995</c:v>
                </c:pt>
                <c:pt idx="2">
                  <c:v>5.476</c:v>
                </c:pt>
                <c:pt idx="3">
                  <c:v>4.8090000000000002</c:v>
                </c:pt>
                <c:pt idx="4">
                  <c:v>3.9519999999999995</c:v>
                </c:pt>
                <c:pt idx="5">
                  <c:v>5.1139999999999999</c:v>
                </c:pt>
                <c:pt idx="6">
                  <c:v>20.76</c:v>
                </c:pt>
                <c:pt idx="7">
                  <c:v>42.290999999999997</c:v>
                </c:pt>
                <c:pt idx="8">
                  <c:v>23.001999999999999</c:v>
                </c:pt>
                <c:pt idx="9">
                  <c:v>23.261999999999993</c:v>
                </c:pt>
                <c:pt idx="10">
                  <c:v>0.40200000000000002</c:v>
                </c:pt>
                <c:pt idx="11">
                  <c:v>1.0640000000000001</c:v>
                </c:pt>
                <c:pt idx="12">
                  <c:v>28.701999999999998</c:v>
                </c:pt>
                <c:pt idx="13">
                  <c:v>26.009999999999998</c:v>
                </c:pt>
                <c:pt idx="14">
                  <c:v>14.380999999999998</c:v>
                </c:pt>
                <c:pt idx="15">
                  <c:v>12.703000000000001</c:v>
                </c:pt>
                <c:pt idx="16">
                  <c:v>12.263999999999999</c:v>
                </c:pt>
                <c:pt idx="17">
                  <c:v>14.257999999999999</c:v>
                </c:pt>
                <c:pt idx="19">
                  <c:v>3.3029999999999999</c:v>
                </c:pt>
                <c:pt idx="20">
                  <c:v>10.819000000000001</c:v>
                </c:pt>
                <c:pt idx="21">
                  <c:v>13.426000000000002</c:v>
                </c:pt>
                <c:pt idx="22">
                  <c:v>6.3559999999999999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FE-4BBB-AF50-112F5B78DC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FE-4BBB-AF50-112F5B78DC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FE-4BBB-AF50-112F5B78D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</c:v>
                </c:pt>
                <c:pt idx="1">
                  <c:v>91</c:v>
                </c:pt>
                <c:pt idx="2">
                  <c:v>88.03</c:v>
                </c:pt>
                <c:pt idx="3">
                  <c:v>91</c:v>
                </c:pt>
                <c:pt idx="4">
                  <c:v>93</c:v>
                </c:pt>
                <c:pt idx="5">
                  <c:v>102.49</c:v>
                </c:pt>
                <c:pt idx="6">
                  <c:v>114.66</c:v>
                </c:pt>
                <c:pt idx="7">
                  <c:v>125.75</c:v>
                </c:pt>
                <c:pt idx="8">
                  <c:v>102.06</c:v>
                </c:pt>
                <c:pt idx="9">
                  <c:v>103.72</c:v>
                </c:pt>
                <c:pt idx="10">
                  <c:v>85.01</c:v>
                </c:pt>
                <c:pt idx="11">
                  <c:v>83.16</c:v>
                </c:pt>
                <c:pt idx="12">
                  <c:v>89.98</c:v>
                </c:pt>
                <c:pt idx="13">
                  <c:v>89.19</c:v>
                </c:pt>
                <c:pt idx="14">
                  <c:v>87.5</c:v>
                </c:pt>
                <c:pt idx="15">
                  <c:v>127</c:v>
                </c:pt>
                <c:pt idx="16">
                  <c:v>141</c:v>
                </c:pt>
                <c:pt idx="17">
                  <c:v>163</c:v>
                </c:pt>
                <c:pt idx="18">
                  <c:v>194</c:v>
                </c:pt>
                <c:pt idx="19">
                  <c:v>186.19</c:v>
                </c:pt>
                <c:pt idx="20">
                  <c:v>145.46</c:v>
                </c:pt>
                <c:pt idx="21">
                  <c:v>124.02</c:v>
                </c:pt>
                <c:pt idx="22">
                  <c:v>105.4</c:v>
                </c:pt>
                <c:pt idx="23">
                  <c:v>103.83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FE-4BBB-AF50-112F5B78D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42.298000000000002</v>
      </c>
      <c r="C4" s="18">
        <v>38.786999999999999</v>
      </c>
      <c r="D4" s="18">
        <v>42.396000000000001</v>
      </c>
      <c r="E4" s="18">
        <v>39.911000000000001</v>
      </c>
      <c r="F4" s="18">
        <v>59.134</v>
      </c>
      <c r="G4" s="18">
        <v>51.655999999999999</v>
      </c>
      <c r="H4" s="18">
        <v>78.321000000000012</v>
      </c>
      <c r="I4" s="18">
        <v>107.661</v>
      </c>
      <c r="J4" s="18">
        <v>74.481000000000009</v>
      </c>
      <c r="K4" s="18">
        <v>72.22999999999999</v>
      </c>
      <c r="L4" s="18">
        <v>50.658999999999999</v>
      </c>
      <c r="M4" s="18">
        <v>45.488</v>
      </c>
      <c r="N4" s="18">
        <v>103.033</v>
      </c>
      <c r="O4" s="18">
        <v>93.161000000000001</v>
      </c>
      <c r="P4" s="18">
        <v>48.406999999999996</v>
      </c>
      <c r="Q4" s="18">
        <v>76.272999999999996</v>
      </c>
      <c r="R4" s="18">
        <v>75.75</v>
      </c>
      <c r="S4" s="18">
        <v>53.734999999999999</v>
      </c>
      <c r="T4" s="18">
        <v>42.523999999999994</v>
      </c>
      <c r="U4" s="18">
        <v>52.961999999999996</v>
      </c>
      <c r="V4" s="18">
        <v>61.588999999999999</v>
      </c>
      <c r="W4" s="18">
        <v>61.354999999999997</v>
      </c>
      <c r="X4" s="18">
        <v>44.542000000000002</v>
      </c>
      <c r="Y4" s="18">
        <v>341.39</v>
      </c>
      <c r="Z4" s="19"/>
      <c r="AA4" s="20">
        <f>SUM(B4:Z4)</f>
        <v>1757.7429999999999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91</v>
      </c>
      <c r="D7" s="28">
        <v>88.03</v>
      </c>
      <c r="E7" s="28">
        <v>91</v>
      </c>
      <c r="F7" s="28">
        <v>93</v>
      </c>
      <c r="G7" s="28">
        <v>102.49</v>
      </c>
      <c r="H7" s="28">
        <v>114.66</v>
      </c>
      <c r="I7" s="28">
        <v>125.75</v>
      </c>
      <c r="J7" s="28">
        <v>102.06</v>
      </c>
      <c r="K7" s="28">
        <v>103.72</v>
      </c>
      <c r="L7" s="28">
        <v>85.01</v>
      </c>
      <c r="M7" s="28">
        <v>83.16</v>
      </c>
      <c r="N7" s="28">
        <v>89.98</v>
      </c>
      <c r="O7" s="28">
        <v>89.19</v>
      </c>
      <c r="P7" s="28">
        <v>87.5</v>
      </c>
      <c r="Q7" s="28">
        <v>127</v>
      </c>
      <c r="R7" s="28">
        <v>141</v>
      </c>
      <c r="S7" s="28">
        <v>163</v>
      </c>
      <c r="T7" s="28">
        <v>194</v>
      </c>
      <c r="U7" s="28">
        <v>186.19</v>
      </c>
      <c r="V7" s="28">
        <v>145.46</v>
      </c>
      <c r="W7" s="28">
        <v>124.02</v>
      </c>
      <c r="X7" s="28">
        <v>105.4</v>
      </c>
      <c r="Y7" s="28">
        <v>103.83</v>
      </c>
      <c r="Z7" s="29"/>
      <c r="AA7" s="30">
        <f>IF(SUM(B7:Z7)&lt;&gt;0,AVERAGEIF(B7:Z7,"&lt;&gt;"""),"")</f>
        <v>113.97708333333334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40.771000000000001</v>
      </c>
      <c r="C12" s="52">
        <v>37.735999999999997</v>
      </c>
      <c r="D12" s="52">
        <v>41.368000000000002</v>
      </c>
      <c r="E12" s="52">
        <v>38.859000000000002</v>
      </c>
      <c r="F12" s="52">
        <v>58.046999999999997</v>
      </c>
      <c r="G12" s="52">
        <v>50.466999999999999</v>
      </c>
      <c r="H12" s="52"/>
      <c r="I12" s="52"/>
      <c r="J12" s="52">
        <v>71.238</v>
      </c>
      <c r="K12" s="52">
        <v>68.664999999999992</v>
      </c>
      <c r="L12" s="52">
        <v>45.698999999999998</v>
      </c>
      <c r="M12" s="52">
        <v>41.713999999999999</v>
      </c>
      <c r="N12" s="52">
        <v>99.15</v>
      </c>
      <c r="O12" s="52">
        <v>89.212000000000003</v>
      </c>
      <c r="P12" s="52">
        <v>45</v>
      </c>
      <c r="Q12" s="52"/>
      <c r="R12" s="52"/>
      <c r="S12" s="52"/>
      <c r="T12" s="52">
        <v>40</v>
      </c>
      <c r="U12" s="52">
        <v>51.9</v>
      </c>
      <c r="V12" s="52"/>
      <c r="W12" s="52"/>
      <c r="X12" s="52">
        <v>43.5</v>
      </c>
      <c r="Y12" s="52">
        <v>311.69400000000002</v>
      </c>
      <c r="Z12" s="53"/>
      <c r="AA12" s="54">
        <f t="shared" si="0"/>
        <v>1175.02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0.89700000000000002</v>
      </c>
      <c r="C14" s="57">
        <v>0.91100000000000003</v>
      </c>
      <c r="D14" s="57">
        <v>0.89800000000000002</v>
      </c>
      <c r="E14" s="57">
        <v>0.92200000000000004</v>
      </c>
      <c r="F14" s="57">
        <v>0.94699999999999995</v>
      </c>
      <c r="G14" s="57">
        <v>1.0289999999999999</v>
      </c>
      <c r="H14" s="57">
        <v>1.2210000000000001</v>
      </c>
      <c r="I14" s="57">
        <v>1.9510000000000001</v>
      </c>
      <c r="J14" s="57">
        <v>3.0329999999999999</v>
      </c>
      <c r="K14" s="57">
        <v>3.375</v>
      </c>
      <c r="L14" s="57">
        <v>4.76</v>
      </c>
      <c r="M14" s="57">
        <v>3.5739999999999998</v>
      </c>
      <c r="N14" s="57">
        <v>3.6829999999999998</v>
      </c>
      <c r="O14" s="57">
        <v>3.7490000000000001</v>
      </c>
      <c r="P14" s="57">
        <v>3.2269999999999999</v>
      </c>
      <c r="Q14" s="57">
        <v>1.9930000000000001</v>
      </c>
      <c r="R14" s="57">
        <v>1.06</v>
      </c>
      <c r="S14" s="57">
        <v>0.63500000000000001</v>
      </c>
      <c r="T14" s="57">
        <v>2.3439999999999999</v>
      </c>
      <c r="U14" s="57">
        <v>0.88200000000000001</v>
      </c>
      <c r="V14" s="57">
        <v>0.89900000000000002</v>
      </c>
      <c r="W14" s="57">
        <v>0.88500000000000001</v>
      </c>
      <c r="X14" s="57">
        <v>0.88200000000000001</v>
      </c>
      <c r="Y14" s="57">
        <v>1.536</v>
      </c>
      <c r="Z14" s="58"/>
      <c r="AA14" s="59">
        <f t="shared" si="0"/>
        <v>45.292999999999999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41.667999999999999</v>
      </c>
      <c r="C16" s="62">
        <f t="shared" si="1"/>
        <v>38.646999999999998</v>
      </c>
      <c r="D16" s="62">
        <f t="shared" si="1"/>
        <v>42.266000000000005</v>
      </c>
      <c r="E16" s="62">
        <f t="shared" si="1"/>
        <v>39.780999999999999</v>
      </c>
      <c r="F16" s="62">
        <f t="shared" si="1"/>
        <v>58.994</v>
      </c>
      <c r="G16" s="62">
        <f t="shared" si="1"/>
        <v>51.495999999999995</v>
      </c>
      <c r="H16" s="62">
        <f t="shared" si="1"/>
        <v>1.2210000000000001</v>
      </c>
      <c r="I16" s="62">
        <f t="shared" si="1"/>
        <v>1.9510000000000001</v>
      </c>
      <c r="J16" s="62">
        <f t="shared" si="1"/>
        <v>74.271000000000001</v>
      </c>
      <c r="K16" s="62">
        <f t="shared" si="1"/>
        <v>72.039999999999992</v>
      </c>
      <c r="L16" s="62">
        <f t="shared" si="1"/>
        <v>50.458999999999996</v>
      </c>
      <c r="M16" s="62">
        <f t="shared" si="1"/>
        <v>45.287999999999997</v>
      </c>
      <c r="N16" s="62">
        <f t="shared" si="1"/>
        <v>102.833</v>
      </c>
      <c r="O16" s="62">
        <f t="shared" si="1"/>
        <v>92.960999999999999</v>
      </c>
      <c r="P16" s="62">
        <f t="shared" si="1"/>
        <v>48.226999999999997</v>
      </c>
      <c r="Q16" s="62">
        <f t="shared" si="1"/>
        <v>1.9930000000000001</v>
      </c>
      <c r="R16" s="62">
        <f t="shared" si="1"/>
        <v>1.06</v>
      </c>
      <c r="S16" s="62">
        <f t="shared" si="1"/>
        <v>0.63500000000000001</v>
      </c>
      <c r="T16" s="62">
        <f t="shared" si="1"/>
        <v>42.344000000000001</v>
      </c>
      <c r="U16" s="62">
        <f t="shared" si="1"/>
        <v>52.781999999999996</v>
      </c>
      <c r="V16" s="62">
        <f t="shared" si="1"/>
        <v>0.89900000000000002</v>
      </c>
      <c r="W16" s="62">
        <f t="shared" si="1"/>
        <v>0.88500000000000001</v>
      </c>
      <c r="X16" s="62">
        <f t="shared" si="1"/>
        <v>44.381999999999998</v>
      </c>
      <c r="Y16" s="62">
        <f t="shared" si="1"/>
        <v>313.23</v>
      </c>
      <c r="Z16" s="63" t="str">
        <f t="shared" si="1"/>
        <v/>
      </c>
      <c r="AA16" s="64">
        <f>SUM(AA10:AA15)</f>
        <v>1220.3129999999999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28</v>
      </c>
      <c r="Z19" s="73"/>
      <c r="AA19" s="74">
        <f t="shared" ref="AA19:AA25" si="2">SUM(B19:Z19)</f>
        <v>28</v>
      </c>
    </row>
    <row r="20" spans="1:27" ht="24.95" customHeight="1" x14ac:dyDescent="0.2">
      <c r="A20" s="75" t="s">
        <v>15</v>
      </c>
      <c r="B20" s="76">
        <v>0.14000000000000001</v>
      </c>
      <c r="C20" s="77">
        <v>0.14000000000000001</v>
      </c>
      <c r="D20" s="77">
        <v>0.13</v>
      </c>
      <c r="E20" s="77">
        <v>0.13</v>
      </c>
      <c r="F20" s="77">
        <v>0.14000000000000001</v>
      </c>
      <c r="G20" s="77">
        <v>0.16</v>
      </c>
      <c r="H20" s="77">
        <v>0.2</v>
      </c>
      <c r="I20" s="77">
        <v>0.21</v>
      </c>
      <c r="J20" s="77">
        <v>0.21</v>
      </c>
      <c r="K20" s="77">
        <v>0.19</v>
      </c>
      <c r="L20" s="77">
        <v>0.2</v>
      </c>
      <c r="M20" s="77">
        <v>0.2</v>
      </c>
      <c r="N20" s="77">
        <v>0.2</v>
      </c>
      <c r="O20" s="77">
        <v>0.2</v>
      </c>
      <c r="P20" s="77">
        <v>0.18</v>
      </c>
      <c r="Q20" s="77">
        <v>0.18</v>
      </c>
      <c r="R20" s="77">
        <v>0.19</v>
      </c>
      <c r="S20" s="77">
        <v>0.2</v>
      </c>
      <c r="T20" s="77">
        <v>0.18</v>
      </c>
      <c r="U20" s="77">
        <v>0.18</v>
      </c>
      <c r="V20" s="77">
        <v>0.19</v>
      </c>
      <c r="W20" s="77">
        <v>0.17</v>
      </c>
      <c r="X20" s="77">
        <v>0.16</v>
      </c>
      <c r="Y20" s="77">
        <v>0.16</v>
      </c>
      <c r="Z20" s="78"/>
      <c r="AA20" s="79">
        <f t="shared" si="2"/>
        <v>4.2400000000000011</v>
      </c>
    </row>
    <row r="21" spans="1:27" ht="24.95" customHeight="1" x14ac:dyDescent="0.2">
      <c r="A21" s="75" t="s">
        <v>16</v>
      </c>
      <c r="B21" s="80">
        <v>0.49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0.63</v>
      </c>
      <c r="C26" s="88">
        <f t="shared" si="3"/>
        <v>0.14000000000000001</v>
      </c>
      <c r="D26" s="88">
        <f t="shared" si="3"/>
        <v>0.13</v>
      </c>
      <c r="E26" s="88">
        <f t="shared" si="3"/>
        <v>0.13</v>
      </c>
      <c r="F26" s="88">
        <f t="shared" si="3"/>
        <v>0.14000000000000001</v>
      </c>
      <c r="G26" s="88">
        <f t="shared" si="3"/>
        <v>0.16</v>
      </c>
      <c r="H26" s="88">
        <f t="shared" si="3"/>
        <v>0.2</v>
      </c>
      <c r="I26" s="88">
        <f t="shared" si="3"/>
        <v>0.21</v>
      </c>
      <c r="J26" s="88">
        <f t="shared" si="3"/>
        <v>0.21</v>
      </c>
      <c r="K26" s="88">
        <f t="shared" si="3"/>
        <v>0.19</v>
      </c>
      <c r="L26" s="88">
        <f t="shared" si="3"/>
        <v>0.2</v>
      </c>
      <c r="M26" s="88">
        <f t="shared" si="3"/>
        <v>0.2</v>
      </c>
      <c r="N26" s="88">
        <f t="shared" si="3"/>
        <v>0.2</v>
      </c>
      <c r="O26" s="88">
        <f t="shared" si="3"/>
        <v>0.2</v>
      </c>
      <c r="P26" s="88">
        <f t="shared" si="3"/>
        <v>0.18</v>
      </c>
      <c r="Q26" s="88">
        <f t="shared" si="3"/>
        <v>0.18</v>
      </c>
      <c r="R26" s="88">
        <f t="shared" si="3"/>
        <v>0.19</v>
      </c>
      <c r="S26" s="88">
        <f t="shared" si="3"/>
        <v>0.2</v>
      </c>
      <c r="T26" s="88">
        <f t="shared" si="3"/>
        <v>0.18</v>
      </c>
      <c r="U26" s="88">
        <f t="shared" si="3"/>
        <v>0.18</v>
      </c>
      <c r="V26" s="88">
        <f t="shared" si="3"/>
        <v>0.19</v>
      </c>
      <c r="W26" s="88">
        <f t="shared" si="3"/>
        <v>0.17</v>
      </c>
      <c r="X26" s="88">
        <f t="shared" si="3"/>
        <v>0.16</v>
      </c>
      <c r="Y26" s="88">
        <f t="shared" si="3"/>
        <v>28.16</v>
      </c>
      <c r="Z26" s="89" t="str">
        <f t="shared" si="3"/>
        <v/>
      </c>
      <c r="AA26" s="90">
        <f>SUM(AA19:AA25)</f>
        <v>32.730000000000004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42.298000000000002</v>
      </c>
      <c r="C30" s="77">
        <v>38.786999999999999</v>
      </c>
      <c r="D30" s="77">
        <v>42.396000000000001</v>
      </c>
      <c r="E30" s="77">
        <v>39.911000000000001</v>
      </c>
      <c r="F30" s="77">
        <v>59.134</v>
      </c>
      <c r="G30" s="77">
        <v>51.655999999999999</v>
      </c>
      <c r="H30" s="77">
        <v>1.421</v>
      </c>
      <c r="I30" s="77">
        <v>2.161</v>
      </c>
      <c r="J30" s="77">
        <v>74.480999999999995</v>
      </c>
      <c r="K30" s="77">
        <v>72.23</v>
      </c>
      <c r="L30" s="77">
        <v>50.658999999999999</v>
      </c>
      <c r="M30" s="77">
        <v>45.488</v>
      </c>
      <c r="N30" s="77">
        <v>103.033</v>
      </c>
      <c r="O30" s="77">
        <v>93.161000000000001</v>
      </c>
      <c r="P30" s="77">
        <v>48.406999999999996</v>
      </c>
      <c r="Q30" s="77">
        <v>2.173</v>
      </c>
      <c r="R30" s="77">
        <v>1.25</v>
      </c>
      <c r="S30" s="77">
        <v>0.83499999999999996</v>
      </c>
      <c r="T30" s="77">
        <v>42.524000000000001</v>
      </c>
      <c r="U30" s="77">
        <v>52.962000000000003</v>
      </c>
      <c r="V30" s="77">
        <v>1.089</v>
      </c>
      <c r="W30" s="77">
        <v>1.0549999999999999</v>
      </c>
      <c r="X30" s="77">
        <v>44.542000000000002</v>
      </c>
      <c r="Y30" s="77">
        <v>341.39</v>
      </c>
      <c r="Z30" s="78"/>
      <c r="AA30" s="79">
        <f>SUM(B30:Z30)</f>
        <v>1253.0430000000001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42.298000000000002</v>
      </c>
      <c r="C32" s="62">
        <f t="shared" ref="C32:Z32" si="4">IF(LEN(C$2)&gt;0,SUM(C29:C31),"")</f>
        <v>38.786999999999999</v>
      </c>
      <c r="D32" s="62">
        <f t="shared" si="4"/>
        <v>42.396000000000001</v>
      </c>
      <c r="E32" s="62">
        <f t="shared" si="4"/>
        <v>39.911000000000001</v>
      </c>
      <c r="F32" s="62">
        <f t="shared" si="4"/>
        <v>59.134</v>
      </c>
      <c r="G32" s="62">
        <f t="shared" si="4"/>
        <v>51.655999999999999</v>
      </c>
      <c r="H32" s="62">
        <f t="shared" si="4"/>
        <v>1.421</v>
      </c>
      <c r="I32" s="62">
        <f t="shared" si="4"/>
        <v>2.161</v>
      </c>
      <c r="J32" s="62">
        <f t="shared" si="4"/>
        <v>74.480999999999995</v>
      </c>
      <c r="K32" s="62">
        <f t="shared" si="4"/>
        <v>72.23</v>
      </c>
      <c r="L32" s="62">
        <f t="shared" si="4"/>
        <v>50.658999999999999</v>
      </c>
      <c r="M32" s="62">
        <f t="shared" si="4"/>
        <v>45.488</v>
      </c>
      <c r="N32" s="62">
        <f t="shared" si="4"/>
        <v>103.033</v>
      </c>
      <c r="O32" s="62">
        <f t="shared" si="4"/>
        <v>93.161000000000001</v>
      </c>
      <c r="P32" s="62">
        <f t="shared" si="4"/>
        <v>48.406999999999996</v>
      </c>
      <c r="Q32" s="62">
        <f t="shared" si="4"/>
        <v>2.173</v>
      </c>
      <c r="R32" s="62">
        <f t="shared" si="4"/>
        <v>1.25</v>
      </c>
      <c r="S32" s="62">
        <f t="shared" si="4"/>
        <v>0.83499999999999996</v>
      </c>
      <c r="T32" s="62">
        <f t="shared" si="4"/>
        <v>42.524000000000001</v>
      </c>
      <c r="U32" s="62">
        <f t="shared" si="4"/>
        <v>52.962000000000003</v>
      </c>
      <c r="V32" s="62">
        <f t="shared" si="4"/>
        <v>1.089</v>
      </c>
      <c r="W32" s="62">
        <f t="shared" si="4"/>
        <v>1.0549999999999999</v>
      </c>
      <c r="X32" s="62">
        <f t="shared" si="4"/>
        <v>44.542000000000002</v>
      </c>
      <c r="Y32" s="62">
        <f t="shared" si="4"/>
        <v>341.39</v>
      </c>
      <c r="Z32" s="63" t="str">
        <f t="shared" si="4"/>
        <v/>
      </c>
      <c r="AA32" s="64">
        <f>SUM(AA29:AA31)</f>
        <v>1253.0430000000001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76.900000000000006</v>
      </c>
      <c r="I39" s="99">
        <v>105.5</v>
      </c>
      <c r="J39" s="99"/>
      <c r="K39" s="99"/>
      <c r="L39" s="99"/>
      <c r="M39" s="99"/>
      <c r="N39" s="99"/>
      <c r="O39" s="99"/>
      <c r="P39" s="99"/>
      <c r="Q39" s="99">
        <v>74.099999999999994</v>
      </c>
      <c r="R39" s="99">
        <v>74.5</v>
      </c>
      <c r="S39" s="99">
        <v>52.9</v>
      </c>
      <c r="T39" s="99"/>
      <c r="U39" s="99"/>
      <c r="V39" s="99">
        <v>60.5</v>
      </c>
      <c r="W39" s="99">
        <v>60.3</v>
      </c>
      <c r="X39" s="99"/>
      <c r="Y39" s="99"/>
      <c r="Z39" s="100"/>
      <c r="AA39" s="79">
        <f t="shared" si="5"/>
        <v>504.7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76.900000000000006</v>
      </c>
      <c r="I40" s="88">
        <f t="shared" si="6"/>
        <v>105.5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74.099999999999994</v>
      </c>
      <c r="R40" s="88">
        <f t="shared" si="6"/>
        <v>74.5</v>
      </c>
      <c r="S40" s="88">
        <f t="shared" si="6"/>
        <v>52.9</v>
      </c>
      <c r="T40" s="88">
        <f t="shared" si="6"/>
        <v>0</v>
      </c>
      <c r="U40" s="88">
        <f t="shared" si="6"/>
        <v>0</v>
      </c>
      <c r="V40" s="88">
        <f t="shared" si="6"/>
        <v>60.5</v>
      </c>
      <c r="W40" s="88">
        <f t="shared" si="6"/>
        <v>60.3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76.900000000000006</v>
      </c>
      <c r="I47" s="99">
        <v>105.5</v>
      </c>
      <c r="J47" s="99"/>
      <c r="K47" s="99"/>
      <c r="L47" s="99"/>
      <c r="M47" s="99"/>
      <c r="N47" s="99"/>
      <c r="O47" s="99"/>
      <c r="P47" s="99"/>
      <c r="Q47" s="99">
        <v>74.099999999999994</v>
      </c>
      <c r="R47" s="99">
        <v>74.5</v>
      </c>
      <c r="S47" s="99">
        <v>52.9</v>
      </c>
      <c r="T47" s="99"/>
      <c r="U47" s="99"/>
      <c r="V47" s="99">
        <v>60.5</v>
      </c>
      <c r="W47" s="99">
        <v>60.3</v>
      </c>
      <c r="X47" s="99"/>
      <c r="Y47" s="99"/>
      <c r="Z47" s="100"/>
      <c r="AA47" s="79">
        <f t="shared" si="7"/>
        <v>504.7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76.900000000000006</v>
      </c>
      <c r="I49" s="88">
        <f t="shared" si="8"/>
        <v>105.5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74.099999999999994</v>
      </c>
      <c r="R49" s="88">
        <f t="shared" si="8"/>
        <v>74.5</v>
      </c>
      <c r="S49" s="88">
        <f t="shared" si="8"/>
        <v>52.9</v>
      </c>
      <c r="T49" s="88">
        <f t="shared" si="8"/>
        <v>0</v>
      </c>
      <c r="U49" s="88">
        <f t="shared" si="8"/>
        <v>0</v>
      </c>
      <c r="V49" s="88">
        <f t="shared" si="8"/>
        <v>60.5</v>
      </c>
      <c r="W49" s="88">
        <f t="shared" si="8"/>
        <v>60.3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42.298000000000002</v>
      </c>
      <c r="C52" s="88">
        <f t="shared" si="10"/>
        <v>38.786999999999999</v>
      </c>
      <c r="D52" s="88">
        <f t="shared" si="10"/>
        <v>42.396000000000008</v>
      </c>
      <c r="E52" s="88">
        <f t="shared" si="10"/>
        <v>39.911000000000001</v>
      </c>
      <c r="F52" s="88">
        <f t="shared" si="10"/>
        <v>59.134</v>
      </c>
      <c r="G52" s="88">
        <f t="shared" si="10"/>
        <v>51.655999999999992</v>
      </c>
      <c r="H52" s="88">
        <f t="shared" si="10"/>
        <v>78.321000000000012</v>
      </c>
      <c r="I52" s="88">
        <f t="shared" si="10"/>
        <v>107.661</v>
      </c>
      <c r="J52" s="88">
        <f t="shared" si="10"/>
        <v>74.480999999999995</v>
      </c>
      <c r="K52" s="88">
        <f t="shared" si="10"/>
        <v>72.22999999999999</v>
      </c>
      <c r="L52" s="88">
        <f t="shared" si="10"/>
        <v>50.658999999999999</v>
      </c>
      <c r="M52" s="88">
        <f t="shared" si="10"/>
        <v>45.488</v>
      </c>
      <c r="N52" s="88">
        <f t="shared" si="10"/>
        <v>103.033</v>
      </c>
      <c r="O52" s="88">
        <f t="shared" si="10"/>
        <v>93.161000000000001</v>
      </c>
      <c r="P52" s="88">
        <f t="shared" si="10"/>
        <v>48.406999999999996</v>
      </c>
      <c r="Q52" s="88">
        <f t="shared" si="10"/>
        <v>76.272999999999996</v>
      </c>
      <c r="R52" s="88">
        <f t="shared" si="10"/>
        <v>75.75</v>
      </c>
      <c r="S52" s="88">
        <f t="shared" si="10"/>
        <v>53.734999999999999</v>
      </c>
      <c r="T52" s="88">
        <f t="shared" si="10"/>
        <v>42.524000000000001</v>
      </c>
      <c r="U52" s="88">
        <f t="shared" si="10"/>
        <v>52.961999999999996</v>
      </c>
      <c r="V52" s="88">
        <f t="shared" si="10"/>
        <v>61.588999999999999</v>
      </c>
      <c r="W52" s="88">
        <f t="shared" si="10"/>
        <v>61.354999999999997</v>
      </c>
      <c r="X52" s="88">
        <f t="shared" si="10"/>
        <v>44.541999999999994</v>
      </c>
      <c r="Y52" s="88">
        <f t="shared" si="10"/>
        <v>341.39000000000004</v>
      </c>
      <c r="Z52" s="89" t="str">
        <f t="shared" si="10"/>
        <v/>
      </c>
      <c r="AA52" s="104">
        <f>SUM(B52:Z52)</f>
        <v>1757.7429999999997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42.298000000000002</v>
      </c>
      <c r="C4" s="18">
        <v>38.786999999999999</v>
      </c>
      <c r="D4" s="18">
        <v>42.396000000000001</v>
      </c>
      <c r="E4" s="18">
        <v>39.911000000000001</v>
      </c>
      <c r="F4" s="18">
        <v>59.134</v>
      </c>
      <c r="G4" s="18">
        <v>51.655999999999999</v>
      </c>
      <c r="H4" s="18">
        <v>78.3</v>
      </c>
      <c r="I4" s="18">
        <v>107.633</v>
      </c>
      <c r="J4" s="18">
        <v>74.481000000000009</v>
      </c>
      <c r="K4" s="18">
        <v>72.23</v>
      </c>
      <c r="L4" s="18">
        <v>50.658999999999999</v>
      </c>
      <c r="M4" s="18">
        <v>45.488</v>
      </c>
      <c r="N4" s="18">
        <v>103.03300000000002</v>
      </c>
      <c r="O4" s="18">
        <v>93.161000000000001</v>
      </c>
      <c r="P4" s="18">
        <v>48.407000000000004</v>
      </c>
      <c r="Q4" s="18">
        <v>76.262999999999991</v>
      </c>
      <c r="R4" s="18">
        <v>75.771000000000001</v>
      </c>
      <c r="S4" s="18">
        <v>53.774999999999999</v>
      </c>
      <c r="T4" s="18">
        <v>42.545000000000002</v>
      </c>
      <c r="U4" s="18">
        <v>52.921999999999997</v>
      </c>
      <c r="V4" s="18">
        <v>61.586000000000006</v>
      </c>
      <c r="W4" s="18">
        <v>61.322000000000003</v>
      </c>
      <c r="X4" s="18">
        <v>44.542000000000002</v>
      </c>
      <c r="Y4" s="18">
        <v>341.39</v>
      </c>
      <c r="Z4" s="19"/>
      <c r="AA4" s="20">
        <f>SUM(B4:Z4)</f>
        <v>1757.69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91</v>
      </c>
      <c r="D7" s="28">
        <v>88.03</v>
      </c>
      <c r="E7" s="28">
        <v>91</v>
      </c>
      <c r="F7" s="28">
        <v>93</v>
      </c>
      <c r="G7" s="28">
        <v>102.49</v>
      </c>
      <c r="H7" s="28">
        <v>114.66</v>
      </c>
      <c r="I7" s="28">
        <v>125.75</v>
      </c>
      <c r="J7" s="28">
        <v>102.06</v>
      </c>
      <c r="K7" s="28">
        <v>103.72</v>
      </c>
      <c r="L7" s="28">
        <v>85.01</v>
      </c>
      <c r="M7" s="28">
        <v>83.16</v>
      </c>
      <c r="N7" s="28">
        <v>89.98</v>
      </c>
      <c r="O7" s="28">
        <v>89.19</v>
      </c>
      <c r="P7" s="28">
        <v>87.5</v>
      </c>
      <c r="Q7" s="28">
        <v>127</v>
      </c>
      <c r="R7" s="28">
        <v>141</v>
      </c>
      <c r="S7" s="28">
        <v>163</v>
      </c>
      <c r="T7" s="28">
        <v>194</v>
      </c>
      <c r="U7" s="28">
        <v>186.19</v>
      </c>
      <c r="V7" s="28">
        <v>145.46</v>
      </c>
      <c r="W7" s="28">
        <v>124.02</v>
      </c>
      <c r="X7" s="28">
        <v>105.4</v>
      </c>
      <c r="Y7" s="28">
        <v>103.83</v>
      </c>
      <c r="Z7" s="29"/>
      <c r="AA7" s="30">
        <f>IF(SUM(B7:Z7)&lt;&gt;0,AVERAGEIF(B7:Z7,"&lt;&gt;"""),"")</f>
        <v>113.97708333333334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330</v>
      </c>
      <c r="Z12" s="53"/>
      <c r="AA12" s="54">
        <f t="shared" si="0"/>
        <v>330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4.3949999999999996</v>
      </c>
      <c r="C14" s="57">
        <v>4.4879999999999995</v>
      </c>
      <c r="D14" s="57">
        <v>5.476</v>
      </c>
      <c r="E14" s="57">
        <v>4.8090000000000002</v>
      </c>
      <c r="F14" s="57">
        <v>3.9519999999999995</v>
      </c>
      <c r="G14" s="57">
        <v>5.1139999999999999</v>
      </c>
      <c r="H14" s="57">
        <v>20.76</v>
      </c>
      <c r="I14" s="57">
        <v>42.290999999999997</v>
      </c>
      <c r="J14" s="57">
        <v>23.001999999999999</v>
      </c>
      <c r="K14" s="57">
        <v>23.261999999999993</v>
      </c>
      <c r="L14" s="57">
        <v>0.40200000000000002</v>
      </c>
      <c r="M14" s="57">
        <v>1.0640000000000001</v>
      </c>
      <c r="N14" s="57">
        <v>28.701999999999998</v>
      </c>
      <c r="O14" s="57">
        <v>26.009999999999998</v>
      </c>
      <c r="P14" s="57">
        <v>14.380999999999998</v>
      </c>
      <c r="Q14" s="57">
        <v>12.703000000000001</v>
      </c>
      <c r="R14" s="57">
        <v>12.263999999999999</v>
      </c>
      <c r="S14" s="57">
        <v>14.257999999999999</v>
      </c>
      <c r="T14" s="57"/>
      <c r="U14" s="57">
        <v>3.3029999999999999</v>
      </c>
      <c r="V14" s="57">
        <v>10.819000000000001</v>
      </c>
      <c r="W14" s="57">
        <v>13.426000000000002</v>
      </c>
      <c r="X14" s="57">
        <v>6.3559999999999999</v>
      </c>
      <c r="Y14" s="57"/>
      <c r="Z14" s="58"/>
      <c r="AA14" s="59">
        <f t="shared" si="0"/>
        <v>281.23699999999997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4.3949999999999996</v>
      </c>
      <c r="C16" s="62">
        <f t="shared" ref="C16:Z16" si="1">IF(LEN(C$2)&gt;0,SUM(C10:C15),"")</f>
        <v>4.4879999999999995</v>
      </c>
      <c r="D16" s="62">
        <f t="shared" si="1"/>
        <v>5.476</v>
      </c>
      <c r="E16" s="62">
        <f t="shared" si="1"/>
        <v>4.8090000000000002</v>
      </c>
      <c r="F16" s="62">
        <f t="shared" si="1"/>
        <v>3.9519999999999995</v>
      </c>
      <c r="G16" s="62">
        <f t="shared" si="1"/>
        <v>5.1139999999999999</v>
      </c>
      <c r="H16" s="62">
        <f t="shared" si="1"/>
        <v>20.76</v>
      </c>
      <c r="I16" s="62">
        <f t="shared" si="1"/>
        <v>42.290999999999997</v>
      </c>
      <c r="J16" s="62">
        <f t="shared" si="1"/>
        <v>23.001999999999999</v>
      </c>
      <c r="K16" s="62">
        <f t="shared" si="1"/>
        <v>23.261999999999993</v>
      </c>
      <c r="L16" s="62">
        <f t="shared" si="1"/>
        <v>0.40200000000000002</v>
      </c>
      <c r="M16" s="62">
        <f t="shared" si="1"/>
        <v>1.0640000000000001</v>
      </c>
      <c r="N16" s="62">
        <f t="shared" si="1"/>
        <v>28.701999999999998</v>
      </c>
      <c r="O16" s="62">
        <f t="shared" si="1"/>
        <v>26.009999999999998</v>
      </c>
      <c r="P16" s="62">
        <f t="shared" si="1"/>
        <v>14.380999999999998</v>
      </c>
      <c r="Q16" s="62">
        <f t="shared" si="1"/>
        <v>12.703000000000001</v>
      </c>
      <c r="R16" s="62">
        <f t="shared" si="1"/>
        <v>12.263999999999999</v>
      </c>
      <c r="S16" s="62">
        <f t="shared" si="1"/>
        <v>14.257999999999999</v>
      </c>
      <c r="T16" s="62">
        <f t="shared" si="1"/>
        <v>0</v>
      </c>
      <c r="U16" s="62">
        <f t="shared" si="1"/>
        <v>3.3029999999999999</v>
      </c>
      <c r="V16" s="62">
        <f t="shared" si="1"/>
        <v>10.819000000000001</v>
      </c>
      <c r="W16" s="62">
        <f t="shared" si="1"/>
        <v>13.426000000000002</v>
      </c>
      <c r="X16" s="62">
        <f t="shared" si="1"/>
        <v>6.3559999999999999</v>
      </c>
      <c r="Y16" s="62">
        <f t="shared" si="1"/>
        <v>330</v>
      </c>
      <c r="Z16" s="63" t="str">
        <f t="shared" si="1"/>
        <v/>
      </c>
      <c r="AA16" s="64">
        <f>SUM(AA10:AA15)</f>
        <v>611.23699999999997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6.2519999999999998</v>
      </c>
      <c r="C20" s="77">
        <v>6.2560000000000002</v>
      </c>
      <c r="D20" s="77">
        <v>6.3529999999999998</v>
      </c>
      <c r="E20" s="77">
        <v>6.2130000000000001</v>
      </c>
      <c r="F20" s="77">
        <v>17.006999999999998</v>
      </c>
      <c r="G20" s="77">
        <v>6.9980000000000002</v>
      </c>
      <c r="H20" s="77">
        <v>10.128</v>
      </c>
      <c r="I20" s="77">
        <v>10.378</v>
      </c>
      <c r="J20" s="77">
        <v>11.504</v>
      </c>
      <c r="K20" s="77">
        <v>18.393000000000001</v>
      </c>
      <c r="L20" s="77">
        <v>15.158999999999999</v>
      </c>
      <c r="M20" s="77">
        <v>8.2539999999999996</v>
      </c>
      <c r="N20" s="77">
        <v>19.469000000000001</v>
      </c>
      <c r="O20" s="77">
        <v>18.516000000000002</v>
      </c>
      <c r="P20" s="77">
        <v>7.5860000000000003</v>
      </c>
      <c r="Q20" s="77">
        <v>20.576000000000004</v>
      </c>
      <c r="R20" s="77">
        <v>12.434999999999999</v>
      </c>
      <c r="S20" s="77">
        <v>7.173</v>
      </c>
      <c r="T20" s="77">
        <v>7.1280000000000001</v>
      </c>
      <c r="U20" s="77">
        <v>6.68</v>
      </c>
      <c r="V20" s="77">
        <v>8.6609999999999996</v>
      </c>
      <c r="W20" s="77">
        <v>7.9239999999999995</v>
      </c>
      <c r="X20" s="77">
        <v>6.5720000000000001</v>
      </c>
      <c r="Y20" s="77">
        <v>6.3940000000000001</v>
      </c>
      <c r="Z20" s="78"/>
      <c r="AA20" s="79">
        <f t="shared" si="2"/>
        <v>252.00900000000004</v>
      </c>
    </row>
    <row r="21" spans="1:27" ht="24.95" customHeight="1" x14ac:dyDescent="0.2">
      <c r="A21" s="75" t="s">
        <v>16</v>
      </c>
      <c r="B21" s="80">
        <v>31.651</v>
      </c>
      <c r="C21" s="81">
        <v>28.042999999999999</v>
      </c>
      <c r="D21" s="81">
        <v>30.567</v>
      </c>
      <c r="E21" s="81">
        <v>28.888999999999999</v>
      </c>
      <c r="F21" s="81">
        <v>38.174999999999997</v>
      </c>
      <c r="G21" s="81">
        <v>39.543999999999997</v>
      </c>
      <c r="H21" s="81">
        <v>47.412000000000006</v>
      </c>
      <c r="I21" s="81">
        <v>54.963999999999999</v>
      </c>
      <c r="J21" s="81">
        <v>39.974999999999994</v>
      </c>
      <c r="K21" s="81">
        <v>28.274999999999999</v>
      </c>
      <c r="L21" s="81">
        <v>32.997999999999998</v>
      </c>
      <c r="M21" s="81">
        <v>34.069999999999993</v>
      </c>
      <c r="N21" s="81">
        <v>50.061999999999998</v>
      </c>
      <c r="O21" s="81">
        <v>48.635000000000005</v>
      </c>
      <c r="P21" s="81">
        <v>26.44</v>
      </c>
      <c r="Q21" s="81">
        <v>42.983999999999995</v>
      </c>
      <c r="R21" s="81">
        <v>51.072000000000003</v>
      </c>
      <c r="S21" s="81">
        <v>32.344000000000001</v>
      </c>
      <c r="T21" s="81">
        <v>7.5169999999999995</v>
      </c>
      <c r="U21" s="81">
        <v>8.738999999999999</v>
      </c>
      <c r="V21" s="81">
        <v>42.105999999999995</v>
      </c>
      <c r="W21" s="81">
        <v>39.972000000000001</v>
      </c>
      <c r="X21" s="81">
        <v>31.614000000000001</v>
      </c>
      <c r="Y21" s="81">
        <v>4.9960000000000004</v>
      </c>
      <c r="Z21" s="78"/>
      <c r="AA21" s="79">
        <f t="shared" si="2"/>
        <v>821.04400000000021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37.902999999999999</v>
      </c>
      <c r="C26" s="88">
        <f t="shared" ref="C26:Z26" si="3">IF(LEN(C$2)&gt;0,SUM(C19:C25),"")</f>
        <v>34.298999999999999</v>
      </c>
      <c r="D26" s="88">
        <f t="shared" si="3"/>
        <v>36.92</v>
      </c>
      <c r="E26" s="88">
        <f t="shared" si="3"/>
        <v>35.101999999999997</v>
      </c>
      <c r="F26" s="88">
        <f t="shared" si="3"/>
        <v>55.181999999999995</v>
      </c>
      <c r="G26" s="88">
        <f t="shared" si="3"/>
        <v>46.541999999999994</v>
      </c>
      <c r="H26" s="88">
        <f t="shared" si="3"/>
        <v>57.540000000000006</v>
      </c>
      <c r="I26" s="88">
        <f t="shared" si="3"/>
        <v>65.341999999999999</v>
      </c>
      <c r="J26" s="88">
        <f t="shared" si="3"/>
        <v>51.478999999999992</v>
      </c>
      <c r="K26" s="88">
        <f t="shared" si="3"/>
        <v>48.968000000000004</v>
      </c>
      <c r="L26" s="88">
        <f t="shared" si="3"/>
        <v>50.256999999999998</v>
      </c>
      <c r="M26" s="88">
        <f t="shared" si="3"/>
        <v>44.423999999999992</v>
      </c>
      <c r="N26" s="88">
        <f t="shared" si="3"/>
        <v>74.331000000000003</v>
      </c>
      <c r="O26" s="88">
        <f t="shared" si="3"/>
        <v>67.15100000000001</v>
      </c>
      <c r="P26" s="88">
        <f t="shared" si="3"/>
        <v>34.026000000000003</v>
      </c>
      <c r="Q26" s="88">
        <f t="shared" si="3"/>
        <v>63.56</v>
      </c>
      <c r="R26" s="88">
        <f t="shared" si="3"/>
        <v>63.507000000000005</v>
      </c>
      <c r="S26" s="88">
        <f t="shared" si="3"/>
        <v>39.517000000000003</v>
      </c>
      <c r="T26" s="88">
        <f t="shared" si="3"/>
        <v>14.645</v>
      </c>
      <c r="U26" s="88">
        <f t="shared" si="3"/>
        <v>15.418999999999999</v>
      </c>
      <c r="V26" s="88">
        <f t="shared" si="3"/>
        <v>50.766999999999996</v>
      </c>
      <c r="W26" s="88">
        <f t="shared" si="3"/>
        <v>47.896000000000001</v>
      </c>
      <c r="X26" s="88">
        <f t="shared" si="3"/>
        <v>38.186</v>
      </c>
      <c r="Y26" s="88">
        <f t="shared" si="3"/>
        <v>11.39</v>
      </c>
      <c r="Z26" s="89" t="str">
        <f t="shared" si="3"/>
        <v/>
      </c>
      <c r="AA26" s="90">
        <f>SUM(AA19:AA25)</f>
        <v>1084.3530000000003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42.298000000000002</v>
      </c>
      <c r="C30" s="77">
        <v>38.786999999999999</v>
      </c>
      <c r="D30" s="77">
        <v>42.396000000000001</v>
      </c>
      <c r="E30" s="77">
        <v>39.911000000000001</v>
      </c>
      <c r="F30" s="77">
        <v>59.134</v>
      </c>
      <c r="G30" s="77">
        <v>51.655999999999999</v>
      </c>
      <c r="H30" s="77">
        <v>78.3</v>
      </c>
      <c r="I30" s="77">
        <v>107.633</v>
      </c>
      <c r="J30" s="77">
        <v>74.480999999999995</v>
      </c>
      <c r="K30" s="77">
        <v>72.23</v>
      </c>
      <c r="L30" s="77">
        <v>50.658999999999999</v>
      </c>
      <c r="M30" s="77">
        <v>45.488</v>
      </c>
      <c r="N30" s="77">
        <v>103.033</v>
      </c>
      <c r="O30" s="77">
        <v>93.161000000000001</v>
      </c>
      <c r="P30" s="77">
        <v>48.406999999999996</v>
      </c>
      <c r="Q30" s="77">
        <v>76.263000000000005</v>
      </c>
      <c r="R30" s="77">
        <v>75.771000000000001</v>
      </c>
      <c r="S30" s="77">
        <v>53.774999999999999</v>
      </c>
      <c r="T30" s="77">
        <v>14.645</v>
      </c>
      <c r="U30" s="77">
        <v>18.722000000000001</v>
      </c>
      <c r="V30" s="77">
        <v>61.585999999999999</v>
      </c>
      <c r="W30" s="77">
        <v>61.322000000000003</v>
      </c>
      <c r="X30" s="77">
        <v>44.542000000000002</v>
      </c>
      <c r="Y30" s="77">
        <v>341.39</v>
      </c>
      <c r="Z30" s="78"/>
      <c r="AA30" s="79">
        <f>SUM(B30:Z30)</f>
        <v>1695.5899999999997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42.298000000000002</v>
      </c>
      <c r="C32" s="62">
        <f t="shared" ref="C32:Z32" si="4">IF(LEN(C$2)&gt;0,SUM(C29:C31),"")</f>
        <v>38.786999999999999</v>
      </c>
      <c r="D32" s="62">
        <f t="shared" si="4"/>
        <v>42.396000000000001</v>
      </c>
      <c r="E32" s="62">
        <f t="shared" si="4"/>
        <v>39.911000000000001</v>
      </c>
      <c r="F32" s="62">
        <f t="shared" si="4"/>
        <v>59.134</v>
      </c>
      <c r="G32" s="62">
        <f t="shared" si="4"/>
        <v>51.655999999999999</v>
      </c>
      <c r="H32" s="62">
        <f t="shared" si="4"/>
        <v>78.3</v>
      </c>
      <c r="I32" s="62">
        <f t="shared" si="4"/>
        <v>107.633</v>
      </c>
      <c r="J32" s="62">
        <f t="shared" si="4"/>
        <v>74.480999999999995</v>
      </c>
      <c r="K32" s="62">
        <f t="shared" si="4"/>
        <v>72.23</v>
      </c>
      <c r="L32" s="62">
        <f t="shared" si="4"/>
        <v>50.658999999999999</v>
      </c>
      <c r="M32" s="62">
        <f t="shared" si="4"/>
        <v>45.488</v>
      </c>
      <c r="N32" s="62">
        <f t="shared" si="4"/>
        <v>103.033</v>
      </c>
      <c r="O32" s="62">
        <f t="shared" si="4"/>
        <v>93.161000000000001</v>
      </c>
      <c r="P32" s="62">
        <f t="shared" si="4"/>
        <v>48.406999999999996</v>
      </c>
      <c r="Q32" s="62">
        <f t="shared" si="4"/>
        <v>76.263000000000005</v>
      </c>
      <c r="R32" s="62">
        <f t="shared" si="4"/>
        <v>75.771000000000001</v>
      </c>
      <c r="S32" s="62">
        <f t="shared" si="4"/>
        <v>53.774999999999999</v>
      </c>
      <c r="T32" s="62">
        <f t="shared" si="4"/>
        <v>14.645</v>
      </c>
      <c r="U32" s="62">
        <f t="shared" si="4"/>
        <v>18.722000000000001</v>
      </c>
      <c r="V32" s="62">
        <f t="shared" si="4"/>
        <v>61.585999999999999</v>
      </c>
      <c r="W32" s="62">
        <f t="shared" si="4"/>
        <v>61.322000000000003</v>
      </c>
      <c r="X32" s="62">
        <f t="shared" si="4"/>
        <v>44.542000000000002</v>
      </c>
      <c r="Y32" s="62">
        <f t="shared" si="4"/>
        <v>341.39</v>
      </c>
      <c r="Z32" s="63" t="str">
        <f t="shared" si="4"/>
        <v/>
      </c>
      <c r="AA32" s="64">
        <f>SUM(AA29:AA31)</f>
        <v>1695.5899999999997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27.9</v>
      </c>
      <c r="U39" s="99">
        <v>34.200000000000003</v>
      </c>
      <c r="V39" s="99"/>
      <c r="W39" s="99"/>
      <c r="X39" s="99"/>
      <c r="Y39" s="99"/>
      <c r="Z39" s="100"/>
      <c r="AA39" s="79">
        <f t="shared" si="5"/>
        <v>62.1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27.9</v>
      </c>
      <c r="U40" s="88">
        <f t="shared" si="6"/>
        <v>34.200000000000003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27.9</v>
      </c>
      <c r="U47" s="99">
        <v>34.200000000000003</v>
      </c>
      <c r="V47" s="99"/>
      <c r="W47" s="99"/>
      <c r="X47" s="99"/>
      <c r="Y47" s="99"/>
      <c r="Z47" s="100"/>
      <c r="AA47" s="79">
        <f t="shared" si="7"/>
        <v>62.1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27.9</v>
      </c>
      <c r="U49" s="88">
        <f t="shared" si="8"/>
        <v>34.200000000000003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42.298000000000002</v>
      </c>
      <c r="C52" s="88">
        <f t="shared" ref="C52:Z52" si="10">IF(LEN(C$2)&gt;0,SUM(C10:C15)+C26+C40,"")</f>
        <v>38.786999999999999</v>
      </c>
      <c r="D52" s="88">
        <f t="shared" si="10"/>
        <v>42.396000000000001</v>
      </c>
      <c r="E52" s="88">
        <f t="shared" si="10"/>
        <v>39.910999999999994</v>
      </c>
      <c r="F52" s="88">
        <f t="shared" si="10"/>
        <v>59.133999999999993</v>
      </c>
      <c r="G52" s="88">
        <f t="shared" si="10"/>
        <v>51.655999999999992</v>
      </c>
      <c r="H52" s="88">
        <f t="shared" si="10"/>
        <v>78.300000000000011</v>
      </c>
      <c r="I52" s="88">
        <f t="shared" si="10"/>
        <v>107.633</v>
      </c>
      <c r="J52" s="88">
        <f t="shared" si="10"/>
        <v>74.480999999999995</v>
      </c>
      <c r="K52" s="88">
        <f t="shared" si="10"/>
        <v>72.22999999999999</v>
      </c>
      <c r="L52" s="88">
        <f t="shared" si="10"/>
        <v>50.658999999999999</v>
      </c>
      <c r="M52" s="88">
        <f t="shared" si="10"/>
        <v>45.487999999999992</v>
      </c>
      <c r="N52" s="88">
        <f t="shared" si="10"/>
        <v>103.033</v>
      </c>
      <c r="O52" s="88">
        <f t="shared" si="10"/>
        <v>93.161000000000001</v>
      </c>
      <c r="P52" s="88">
        <f t="shared" si="10"/>
        <v>48.407000000000004</v>
      </c>
      <c r="Q52" s="88">
        <f t="shared" si="10"/>
        <v>76.263000000000005</v>
      </c>
      <c r="R52" s="88">
        <f t="shared" si="10"/>
        <v>75.771000000000001</v>
      </c>
      <c r="S52" s="88">
        <f t="shared" si="10"/>
        <v>53.775000000000006</v>
      </c>
      <c r="T52" s="88">
        <f t="shared" si="10"/>
        <v>42.545000000000002</v>
      </c>
      <c r="U52" s="88">
        <f t="shared" si="10"/>
        <v>52.921999999999997</v>
      </c>
      <c r="V52" s="88">
        <f t="shared" si="10"/>
        <v>61.585999999999999</v>
      </c>
      <c r="W52" s="88">
        <f t="shared" si="10"/>
        <v>61.322000000000003</v>
      </c>
      <c r="X52" s="88">
        <f t="shared" si="10"/>
        <v>44.542000000000002</v>
      </c>
      <c r="Y52" s="88">
        <f t="shared" si="10"/>
        <v>341.39</v>
      </c>
      <c r="Z52" s="89" t="str">
        <f t="shared" si="10"/>
        <v/>
      </c>
      <c r="AA52" s="104">
        <f>SUM(B52:Z52)</f>
        <v>1757.69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-76.900000000000006</v>
      </c>
      <c r="I4" s="18">
        <v>-105.5</v>
      </c>
      <c r="J4" s="18"/>
      <c r="K4" s="18"/>
      <c r="L4" s="18"/>
      <c r="M4" s="18"/>
      <c r="N4" s="18"/>
      <c r="O4" s="18"/>
      <c r="P4" s="18"/>
      <c r="Q4" s="18">
        <v>-74.099999999999994</v>
      </c>
      <c r="R4" s="18">
        <v>-74.5</v>
      </c>
      <c r="S4" s="18">
        <v>-52.9</v>
      </c>
      <c r="T4" s="18">
        <v>27.9</v>
      </c>
      <c r="U4" s="18">
        <v>34.200000000000003</v>
      </c>
      <c r="V4" s="18">
        <v>-60.5</v>
      </c>
      <c r="W4" s="18">
        <v>-60.3</v>
      </c>
      <c r="X4" s="18"/>
      <c r="Y4" s="18"/>
      <c r="Z4" s="19"/>
      <c r="AA4" s="111">
        <f>SUM(B4:Z4)</f>
        <v>-442.6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</v>
      </c>
      <c r="C7" s="117">
        <v>91</v>
      </c>
      <c r="D7" s="117">
        <v>88.03</v>
      </c>
      <c r="E7" s="117">
        <v>91</v>
      </c>
      <c r="F7" s="117">
        <v>93</v>
      </c>
      <c r="G7" s="117">
        <v>102.49</v>
      </c>
      <c r="H7" s="117">
        <v>114.66</v>
      </c>
      <c r="I7" s="117">
        <v>125.75</v>
      </c>
      <c r="J7" s="117">
        <v>102.06</v>
      </c>
      <c r="K7" s="117">
        <v>103.72</v>
      </c>
      <c r="L7" s="117">
        <v>85.01</v>
      </c>
      <c r="M7" s="117">
        <v>83.16</v>
      </c>
      <c r="N7" s="117">
        <v>89.98</v>
      </c>
      <c r="O7" s="117">
        <v>89.19</v>
      </c>
      <c r="P7" s="117">
        <v>87.5</v>
      </c>
      <c r="Q7" s="117">
        <v>127</v>
      </c>
      <c r="R7" s="117">
        <v>141</v>
      </c>
      <c r="S7" s="117">
        <v>163</v>
      </c>
      <c r="T7" s="117">
        <v>194</v>
      </c>
      <c r="U7" s="117">
        <v>186.19</v>
      </c>
      <c r="V7" s="117">
        <v>145.46</v>
      </c>
      <c r="W7" s="117">
        <v>124.02</v>
      </c>
      <c r="X7" s="117">
        <v>105.4</v>
      </c>
      <c r="Y7" s="117">
        <v>103.83</v>
      </c>
      <c r="Z7" s="118"/>
      <c r="AA7" s="119">
        <f>IF(SUM(B7:Z7)&lt;&gt;0,AVERAGEIF(B7:Z7,"&lt;&gt;"""),"")</f>
        <v>113.97708333333334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76.900000000000006</v>
      </c>
      <c r="I15" s="133">
        <v>105.5</v>
      </c>
      <c r="J15" s="133"/>
      <c r="K15" s="133"/>
      <c r="L15" s="133"/>
      <c r="M15" s="133"/>
      <c r="N15" s="133"/>
      <c r="O15" s="133"/>
      <c r="P15" s="133"/>
      <c r="Q15" s="133">
        <v>74.099999999999994</v>
      </c>
      <c r="R15" s="133">
        <v>74.5</v>
      </c>
      <c r="S15" s="133">
        <v>52.9</v>
      </c>
      <c r="T15" s="133"/>
      <c r="U15" s="133"/>
      <c r="V15" s="133">
        <v>60.5</v>
      </c>
      <c r="W15" s="133">
        <v>60.3</v>
      </c>
      <c r="X15" s="133"/>
      <c r="Y15" s="133"/>
      <c r="Z15" s="131"/>
      <c r="AA15" s="132">
        <f t="shared" si="0"/>
        <v>504.7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76.900000000000006</v>
      </c>
      <c r="I16" s="135">
        <f t="shared" si="1"/>
        <v>105.5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74.099999999999994</v>
      </c>
      <c r="R16" s="135">
        <f t="shared" si="1"/>
        <v>74.5</v>
      </c>
      <c r="S16" s="135">
        <f t="shared" si="1"/>
        <v>52.9</v>
      </c>
      <c r="T16" s="135">
        <f t="shared" si="1"/>
        <v>0</v>
      </c>
      <c r="U16" s="135">
        <f t="shared" si="1"/>
        <v>0</v>
      </c>
      <c r="V16" s="135">
        <f t="shared" si="1"/>
        <v>60.5</v>
      </c>
      <c r="W16" s="135">
        <f t="shared" si="1"/>
        <v>60.3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27.9</v>
      </c>
      <c r="U23" s="133">
        <v>34.200000000000003</v>
      </c>
      <c r="V23" s="133"/>
      <c r="W23" s="133"/>
      <c r="X23" s="133"/>
      <c r="Y23" s="133"/>
      <c r="Z23" s="131"/>
      <c r="AA23" s="132">
        <f t="shared" si="2"/>
        <v>62.1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27.9</v>
      </c>
      <c r="U24" s="135">
        <f t="shared" si="3"/>
        <v>34.200000000000003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2024-11-04T14:27:03Z</dcterms:created>
  <dcterms:modified xsi:type="dcterms:W3CDTF">2024-11-04T14:27:05Z</dcterms:modified>
</cp:coreProperties>
</file>